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https://bricker0.sharepoint.com/sites/INT_Unitization_BOW_Folders/Shared Documents/(4) EOG/EOG Application Folder/The Wright Way CR BRN NW/(0) Initial Filing The Wright Way CR BRN NW  (dtd ##.##.####)/"/>
    </mc:Choice>
  </mc:AlternateContent>
  <xr:revisionPtr revIDLastSave="61" documentId="11_6325157E540A0E62B929A874331A6E967A3FC3BE" xr6:coauthVersionLast="47" xr6:coauthVersionMax="47" xr10:uidLastSave="{D5FC686C-0653-4377-A7D2-30035F2A0F7B}"/>
  <bookViews>
    <workbookView xWindow="-28920" yWindow="-120" windowWidth="29040" windowHeight="15720" tabRatio="682" xr2:uid="{00000000-000D-0000-FFFF-FFFF00000000}"/>
  </bookViews>
  <sheets>
    <sheet name="Ex. A The Wright Way NW Unit" sheetId="5" r:id="rId1"/>
  </sheets>
  <definedNames>
    <definedName name="_xlnm._FilterDatabase" localSheetId="0" hidden="1">'Ex. A The Wright Way NW Unit'!$A$3:$Z$309</definedName>
    <definedName name="Index_Sheet_Kutools">#REF!</definedName>
    <definedName name="_xlnm.Print_Area" localSheetId="0">'Ex. A The Wright Way NW Unit'!$A$1:$Z$318</definedName>
    <definedName name="_xlnm.Print_Titles" localSheetId="0">'Ex. A The Wright Way NW Unit'!$1:$3</definedName>
  </definedNames>
  <calcPr calcId="191028"/>
  <customWorkbookViews>
    <customWorkbookView name="KLG" guid="{49F068A0-5F6C-44F8-8B53-443E318F2614}" maximized="1" windowWidth="0" windowHeight="0" activeSheetId="0"/>
    <customWorkbookView name="Filter 1" guid="{D79D4952-405A-44BB-9D3F-84A48D1E7B0F}"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4" i="5" l="1"/>
  <c r="L189" i="5"/>
  <c r="L180" i="5"/>
  <c r="L174" i="5"/>
  <c r="L173" i="5"/>
  <c r="L172" i="5"/>
  <c r="L166" i="5"/>
  <c r="L155" i="5"/>
  <c r="L154" i="5"/>
  <c r="L148" i="5"/>
  <c r="L147" i="5"/>
  <c r="L145" i="5"/>
  <c r="L137" i="5"/>
  <c r="L132" i="5"/>
  <c r="L130" i="5"/>
  <c r="L126" i="5"/>
  <c r="L120" i="5"/>
  <c r="L119" i="5"/>
  <c r="L114" i="5"/>
  <c r="L111" i="5"/>
  <c r="L110" i="5"/>
  <c r="L109" i="5"/>
  <c r="L107" i="5"/>
  <c r="L105" i="5"/>
  <c r="L104" i="5"/>
  <c r="L103" i="5"/>
  <c r="L101" i="5"/>
  <c r="L100" i="5"/>
  <c r="L98" i="5"/>
  <c r="L88" i="5"/>
  <c r="L85" i="5"/>
  <c r="L64" i="5"/>
  <c r="L48" i="5"/>
  <c r="L45" i="5"/>
  <c r="L44" i="5"/>
  <c r="L42" i="5"/>
  <c r="L41" i="5"/>
  <c r="L40" i="5"/>
  <c r="L39" i="5"/>
  <c r="L38" i="5"/>
  <c r="L37" i="5"/>
  <c r="L36" i="5"/>
  <c r="L35" i="5"/>
  <c r="L34" i="5"/>
  <c r="L33" i="5"/>
  <c r="L27" i="5"/>
  <c r="F191" i="5" l="1"/>
  <c r="G191" i="5" s="1"/>
  <c r="H191" i="5" s="1"/>
  <c r="F184" i="5"/>
  <c r="G203" i="5"/>
  <c r="H203" i="5" s="1"/>
  <c r="G198" i="5"/>
  <c r="H198" i="5" s="1"/>
  <c r="G196" i="5"/>
  <c r="H196" i="5" s="1"/>
  <c r="G192" i="5"/>
  <c r="H192" i="5" s="1"/>
  <c r="F113" i="5"/>
  <c r="F112" i="5"/>
  <c r="G112" i="5" s="1"/>
  <c r="H112" i="5" s="1"/>
  <c r="F134" i="5"/>
  <c r="F133" i="5"/>
  <c r="G133" i="5" s="1"/>
  <c r="H133" i="5" s="1"/>
  <c r="F122" i="5"/>
  <c r="F121" i="5"/>
  <c r="F116" i="5"/>
  <c r="F115" i="5"/>
  <c r="G115" i="5" s="1"/>
  <c r="H115" i="5" s="1"/>
  <c r="G121" i="5"/>
  <c r="H121" i="5" s="1"/>
  <c r="F47" i="5"/>
  <c r="F46" i="5"/>
  <c r="F14" i="5"/>
  <c r="F13" i="5"/>
  <c r="F12" i="5"/>
  <c r="F10" i="5"/>
  <c r="F9" i="5"/>
  <c r="F8" i="5"/>
  <c r="N203" i="5" l="1"/>
  <c r="P203" i="5"/>
  <c r="N198" i="5"/>
  <c r="P198" i="5"/>
  <c r="N196" i="5"/>
  <c r="P196" i="5"/>
  <c r="N192" i="5"/>
  <c r="P192" i="5"/>
  <c r="N191" i="5"/>
  <c r="P191" i="5"/>
  <c r="N112" i="5"/>
  <c r="L112" i="5" s="1"/>
  <c r="N133" i="5"/>
  <c r="L133" i="5" s="1"/>
  <c r="N121" i="5"/>
  <c r="L121" i="5" s="1"/>
  <c r="N115" i="5"/>
  <c r="L115" i="5" s="1"/>
  <c r="L191" i="5" l="1"/>
  <c r="L196" i="5"/>
  <c r="L203" i="5"/>
  <c r="L198" i="5"/>
  <c r="L192" i="5"/>
  <c r="G308" i="5" l="1"/>
  <c r="H308" i="5" s="1"/>
  <c r="U308" i="5" s="1"/>
  <c r="O308" i="5" l="1"/>
  <c r="N308" i="5"/>
  <c r="F267" i="5"/>
  <c r="G267" i="5" s="1"/>
  <c r="H267" i="5" s="1"/>
  <c r="N267" i="5" s="1"/>
  <c r="L267" i="5" s="1"/>
  <c r="F266" i="5"/>
  <c r="G266" i="5" s="1"/>
  <c r="H266" i="5" s="1"/>
  <c r="N266" i="5" s="1"/>
  <c r="L266" i="5" s="1"/>
  <c r="F265" i="5"/>
  <c r="L308" i="5" l="1"/>
  <c r="G247" i="5" l="1"/>
  <c r="H247" i="5" s="1"/>
  <c r="N247" i="5" s="1"/>
  <c r="U247" i="5" l="1"/>
  <c r="O247" i="5"/>
  <c r="L247" i="5" l="1"/>
  <c r="G251" i="5"/>
  <c r="H251" i="5" s="1"/>
  <c r="N251" i="5" s="1"/>
  <c r="G256" i="5"/>
  <c r="H256" i="5" s="1"/>
  <c r="N256" i="5" s="1"/>
  <c r="G255" i="5"/>
  <c r="H255" i="5" s="1"/>
  <c r="G248" i="5"/>
  <c r="H248" i="5" s="1"/>
  <c r="N248" i="5" s="1"/>
  <c r="F244" i="5"/>
  <c r="G244" i="5" s="1"/>
  <c r="H244" i="5" s="1"/>
  <c r="N244" i="5" s="1"/>
  <c r="O255" i="5" l="1"/>
  <c r="N255" i="5"/>
  <c r="O256" i="5"/>
  <c r="U256" i="5"/>
  <c r="U255" i="5"/>
  <c r="U251" i="5"/>
  <c r="O251" i="5"/>
  <c r="L251" i="5" s="1"/>
  <c r="U248" i="5"/>
  <c r="O248" i="5"/>
  <c r="L248" i="5" l="1"/>
  <c r="L255" i="5"/>
  <c r="L256" i="5"/>
  <c r="F26" i="5" l="1"/>
  <c r="F25" i="5"/>
  <c r="G25" i="5" s="1"/>
  <c r="H25" i="5" s="1"/>
  <c r="F24" i="5"/>
  <c r="G24" i="5" s="1"/>
  <c r="H24" i="5" s="1"/>
  <c r="G46" i="5"/>
  <c r="H46" i="5" s="1"/>
  <c r="F22" i="5"/>
  <c r="G22" i="5" s="1"/>
  <c r="H22" i="5" s="1"/>
  <c r="F21" i="5"/>
  <c r="F17" i="5"/>
  <c r="G17" i="5" s="1"/>
  <c r="H17" i="5" s="1"/>
  <c r="F16" i="5"/>
  <c r="G14" i="5"/>
  <c r="H14" i="5" s="1"/>
  <c r="G13" i="5"/>
  <c r="H13" i="5" s="1"/>
  <c r="G10" i="5"/>
  <c r="H10" i="5" s="1"/>
  <c r="G9" i="5"/>
  <c r="H9" i="5" s="1"/>
  <c r="F7" i="5"/>
  <c r="G7" i="5" s="1"/>
  <c r="H7" i="5" s="1"/>
  <c r="F6" i="5"/>
  <c r="G6" i="5" s="1"/>
  <c r="H6" i="5" s="1"/>
  <c r="F5" i="5"/>
  <c r="N46" i="5" l="1"/>
  <c r="M46" i="5"/>
  <c r="N17" i="5"/>
  <c r="M17" i="5"/>
  <c r="N24" i="5"/>
  <c r="M24" i="5"/>
  <c r="N25" i="5"/>
  <c r="M25" i="5"/>
  <c r="N22" i="5"/>
  <c r="M22" i="5"/>
  <c r="M6" i="5"/>
  <c r="N6" i="5"/>
  <c r="N7" i="5"/>
  <c r="M7" i="5"/>
  <c r="N14" i="5"/>
  <c r="M14" i="5"/>
  <c r="M13" i="5"/>
  <c r="N13" i="5"/>
  <c r="M9" i="5"/>
  <c r="N9" i="5"/>
  <c r="N10" i="5"/>
  <c r="M10" i="5"/>
  <c r="L10" i="5" l="1"/>
  <c r="L7" i="5"/>
  <c r="L22" i="5"/>
  <c r="L24" i="5"/>
  <c r="L46" i="5"/>
  <c r="L14" i="5"/>
  <c r="L25" i="5"/>
  <c r="L17" i="5"/>
  <c r="L9" i="5"/>
  <c r="L6" i="5"/>
  <c r="L13" i="5"/>
  <c r="G39" i="5"/>
  <c r="H39" i="5" s="1"/>
  <c r="G38" i="5"/>
  <c r="H38" i="5" s="1"/>
  <c r="G309" i="5"/>
  <c r="H309" i="5" s="1"/>
  <c r="N309" i="5" s="1"/>
  <c r="L309" i="5" s="1"/>
  <c r="G307" i="5"/>
  <c r="H307" i="5" s="1"/>
  <c r="N307" i="5" s="1"/>
  <c r="G306" i="5"/>
  <c r="H306" i="5" s="1"/>
  <c r="N306" i="5" s="1"/>
  <c r="G305" i="5"/>
  <c r="H305" i="5" s="1"/>
  <c r="N305" i="5" s="1"/>
  <c r="G304" i="5"/>
  <c r="H304" i="5" s="1"/>
  <c r="N304" i="5" s="1"/>
  <c r="G303" i="5"/>
  <c r="H303" i="5" s="1"/>
  <c r="N303" i="5" s="1"/>
  <c r="G302" i="5"/>
  <c r="H302" i="5" s="1"/>
  <c r="N302" i="5" s="1"/>
  <c r="G301" i="5"/>
  <c r="H301" i="5" s="1"/>
  <c r="N301" i="5" s="1"/>
  <c r="G300" i="5"/>
  <c r="H300" i="5" s="1"/>
  <c r="N300" i="5" s="1"/>
  <c r="G299" i="5"/>
  <c r="H299" i="5" s="1"/>
  <c r="N299" i="5" s="1"/>
  <c r="G298" i="5"/>
  <c r="H298" i="5" s="1"/>
  <c r="N298" i="5" s="1"/>
  <c r="G297" i="5"/>
  <c r="H297" i="5" s="1"/>
  <c r="N297" i="5" s="1"/>
  <c r="G296" i="5"/>
  <c r="H296" i="5" s="1"/>
  <c r="N296" i="5" s="1"/>
  <c r="G295" i="5"/>
  <c r="H295" i="5" s="1"/>
  <c r="N295" i="5" s="1"/>
  <c r="L295" i="5" s="1"/>
  <c r="G294" i="5"/>
  <c r="H294" i="5" s="1"/>
  <c r="N294" i="5" s="1"/>
  <c r="L294" i="5" s="1"/>
  <c r="G293" i="5"/>
  <c r="H293" i="5" s="1"/>
  <c r="N293" i="5" s="1"/>
  <c r="G292" i="5"/>
  <c r="H292" i="5" s="1"/>
  <c r="N292" i="5" s="1"/>
  <c r="L292" i="5" s="1"/>
  <c r="G291" i="5"/>
  <c r="H291" i="5" s="1"/>
  <c r="N291" i="5" s="1"/>
  <c r="G290" i="5"/>
  <c r="H290" i="5" s="1"/>
  <c r="N290" i="5" s="1"/>
  <c r="G289" i="5"/>
  <c r="H289" i="5" s="1"/>
  <c r="N289" i="5" s="1"/>
  <c r="G288" i="5"/>
  <c r="H288" i="5" s="1"/>
  <c r="N288" i="5" s="1"/>
  <c r="G287" i="5"/>
  <c r="H287" i="5" s="1"/>
  <c r="N287" i="5" s="1"/>
  <c r="G286" i="5"/>
  <c r="H286" i="5" s="1"/>
  <c r="N286" i="5" s="1"/>
  <c r="F285" i="5"/>
  <c r="G285" i="5" s="1"/>
  <c r="H285" i="5" s="1"/>
  <c r="N285" i="5" s="1"/>
  <c r="F284" i="5"/>
  <c r="G284" i="5" s="1"/>
  <c r="H284" i="5" s="1"/>
  <c r="N284" i="5" s="1"/>
  <c r="F283" i="5"/>
  <c r="G283" i="5" s="1"/>
  <c r="H283" i="5" s="1"/>
  <c r="N283" i="5" s="1"/>
  <c r="F282" i="5"/>
  <c r="G282" i="5" s="1"/>
  <c r="H282" i="5" s="1"/>
  <c r="N282" i="5" s="1"/>
  <c r="F281" i="5"/>
  <c r="G281" i="5" s="1"/>
  <c r="H281" i="5" s="1"/>
  <c r="N281" i="5" s="1"/>
  <c r="N280" i="5"/>
  <c r="F278" i="5"/>
  <c r="G278" i="5" s="1"/>
  <c r="H278" i="5" s="1"/>
  <c r="N278" i="5" s="1"/>
  <c r="F277" i="5"/>
  <c r="G277" i="5" s="1"/>
  <c r="H277" i="5" s="1"/>
  <c r="N277" i="5" s="1"/>
  <c r="G275" i="5"/>
  <c r="H275" i="5" s="1"/>
  <c r="N275" i="5" s="1"/>
  <c r="F274" i="5"/>
  <c r="G274" i="5" s="1"/>
  <c r="H274" i="5" s="1"/>
  <c r="N274" i="5" s="1"/>
  <c r="F273" i="5"/>
  <c r="G273" i="5" s="1"/>
  <c r="H273" i="5" s="1"/>
  <c r="N273" i="5" s="1"/>
  <c r="N272" i="5"/>
  <c r="G271" i="5"/>
  <c r="H271" i="5" s="1"/>
  <c r="N271" i="5" s="1"/>
  <c r="F270" i="5"/>
  <c r="G270" i="5" s="1"/>
  <c r="H270" i="5" s="1"/>
  <c r="N270" i="5" s="1"/>
  <c r="F269" i="5"/>
  <c r="G269" i="5" s="1"/>
  <c r="H269" i="5" s="1"/>
  <c r="N269" i="5" s="1"/>
  <c r="G268" i="5"/>
  <c r="H268" i="5" s="1"/>
  <c r="G265" i="5"/>
  <c r="H265" i="5" s="1"/>
  <c r="N265" i="5" s="1"/>
  <c r="L265" i="5" s="1"/>
  <c r="G261" i="5"/>
  <c r="H261" i="5" s="1"/>
  <c r="N261" i="5" s="1"/>
  <c r="G260" i="5"/>
  <c r="H260" i="5" s="1"/>
  <c r="N260" i="5" s="1"/>
  <c r="G264" i="5"/>
  <c r="H264" i="5" s="1"/>
  <c r="N264" i="5" s="1"/>
  <c r="G263" i="5"/>
  <c r="H263" i="5" s="1"/>
  <c r="N263" i="5" s="1"/>
  <c r="G262" i="5"/>
  <c r="H262" i="5" s="1"/>
  <c r="N262" i="5" s="1"/>
  <c r="G259" i="5"/>
  <c r="H259" i="5" s="1"/>
  <c r="N259" i="5" s="1"/>
  <c r="G258" i="5"/>
  <c r="H258" i="5" s="1"/>
  <c r="N258" i="5" s="1"/>
  <c r="G257" i="5"/>
  <c r="H257" i="5" s="1"/>
  <c r="N257" i="5" s="1"/>
  <c r="G252" i="5"/>
  <c r="H252" i="5" s="1"/>
  <c r="G254" i="5"/>
  <c r="H254" i="5" s="1"/>
  <c r="N254" i="5" s="1"/>
  <c r="G253" i="5"/>
  <c r="H253" i="5" s="1"/>
  <c r="N253" i="5" s="1"/>
  <c r="G249" i="5"/>
  <c r="H249" i="5" s="1"/>
  <c r="N249" i="5" s="1"/>
  <c r="G250" i="5"/>
  <c r="H250" i="5" s="1"/>
  <c r="N250" i="5" s="1"/>
  <c r="G246" i="5"/>
  <c r="H246" i="5" s="1"/>
  <c r="N246" i="5" s="1"/>
  <c r="G245" i="5"/>
  <c r="H245" i="5" s="1"/>
  <c r="N245" i="5" s="1"/>
  <c r="F243" i="5"/>
  <c r="G243" i="5" s="1"/>
  <c r="H243" i="5" s="1"/>
  <c r="N243" i="5" s="1"/>
  <c r="G242" i="5"/>
  <c r="H242" i="5" s="1"/>
  <c r="G241" i="5"/>
  <c r="H241" i="5" s="1"/>
  <c r="G240" i="5"/>
  <c r="H240" i="5" s="1"/>
  <c r="N240" i="5" s="1"/>
  <c r="L240" i="5" s="1"/>
  <c r="G239" i="5"/>
  <c r="H239" i="5" s="1"/>
  <c r="N239" i="5" s="1"/>
  <c r="L239" i="5" s="1"/>
  <c r="G238" i="5"/>
  <c r="H238" i="5" s="1"/>
  <c r="N238" i="5" s="1"/>
  <c r="L238" i="5" s="1"/>
  <c r="G237" i="5"/>
  <c r="H237" i="5" s="1"/>
  <c r="N237" i="5" s="1"/>
  <c r="L237" i="5" s="1"/>
  <c r="G236" i="5"/>
  <c r="H236" i="5" s="1"/>
  <c r="N236" i="5" s="1"/>
  <c r="L236" i="5" s="1"/>
  <c r="G235" i="5"/>
  <c r="H235" i="5" s="1"/>
  <c r="G234" i="5"/>
  <c r="H234" i="5" s="1"/>
  <c r="G233" i="5"/>
  <c r="H233" i="5" s="1"/>
  <c r="N233" i="5" s="1"/>
  <c r="L233" i="5" s="1"/>
  <c r="F232" i="5"/>
  <c r="F231" i="5"/>
  <c r="G230" i="5"/>
  <c r="H230" i="5" s="1"/>
  <c r="N230" i="5" s="1"/>
  <c r="L230" i="5" s="1"/>
  <c r="G229" i="5"/>
  <c r="H229" i="5" s="1"/>
  <c r="N229" i="5" s="1"/>
  <c r="L229" i="5" s="1"/>
  <c r="G228" i="5"/>
  <c r="H228" i="5" s="1"/>
  <c r="N228" i="5" s="1"/>
  <c r="L228" i="5" s="1"/>
  <c r="G227" i="5"/>
  <c r="H227" i="5" s="1"/>
  <c r="N227" i="5" s="1"/>
  <c r="L227" i="5" s="1"/>
  <c r="G226" i="5"/>
  <c r="H226" i="5" s="1"/>
  <c r="N226" i="5" s="1"/>
  <c r="G225" i="5"/>
  <c r="H225" i="5" s="1"/>
  <c r="N225" i="5" s="1"/>
  <c r="G224" i="5"/>
  <c r="H224" i="5" s="1"/>
  <c r="N224" i="5" s="1"/>
  <c r="G223" i="5"/>
  <c r="H223" i="5" s="1"/>
  <c r="N223" i="5" s="1"/>
  <c r="G222" i="5"/>
  <c r="H222" i="5" s="1"/>
  <c r="N222" i="5" s="1"/>
  <c r="G221" i="5"/>
  <c r="H221" i="5" s="1"/>
  <c r="N221" i="5" s="1"/>
  <c r="G220" i="5"/>
  <c r="H220" i="5" s="1"/>
  <c r="N220" i="5" s="1"/>
  <c r="L220" i="5" s="1"/>
  <c r="G219" i="5"/>
  <c r="H219" i="5" s="1"/>
  <c r="N219" i="5" s="1"/>
  <c r="L219" i="5" s="1"/>
  <c r="G218" i="5"/>
  <c r="H218" i="5" s="1"/>
  <c r="N218" i="5" s="1"/>
  <c r="L218" i="5" s="1"/>
  <c r="G217" i="5"/>
  <c r="H217" i="5" s="1"/>
  <c r="N217" i="5" s="1"/>
  <c r="G216" i="5"/>
  <c r="H216" i="5" s="1"/>
  <c r="N216" i="5" s="1"/>
  <c r="G215" i="5"/>
  <c r="H215" i="5" s="1"/>
  <c r="N215" i="5" s="1"/>
  <c r="G214" i="5"/>
  <c r="H214" i="5" s="1"/>
  <c r="G213" i="5"/>
  <c r="H213" i="5" s="1"/>
  <c r="N213" i="5" s="1"/>
  <c r="L213" i="5" s="1"/>
  <c r="G212" i="5"/>
  <c r="H212" i="5" s="1"/>
  <c r="N212" i="5" s="1"/>
  <c r="L212" i="5" s="1"/>
  <c r="F211" i="5"/>
  <c r="F210" i="5"/>
  <c r="G209" i="5"/>
  <c r="H209" i="5" s="1"/>
  <c r="N209" i="5" s="1"/>
  <c r="L209" i="5" s="1"/>
  <c r="G208" i="5"/>
  <c r="H208" i="5" s="1"/>
  <c r="N208" i="5" s="1"/>
  <c r="L208" i="5" s="1"/>
  <c r="G207" i="5"/>
  <c r="H207" i="5" s="1"/>
  <c r="N207" i="5" s="1"/>
  <c r="L207" i="5" s="1"/>
  <c r="G206" i="5"/>
  <c r="H206" i="5" s="1"/>
  <c r="N206" i="5" s="1"/>
  <c r="L206" i="5" s="1"/>
  <c r="G205" i="5"/>
  <c r="H205" i="5" s="1"/>
  <c r="N205" i="5" s="1"/>
  <c r="L205" i="5" s="1"/>
  <c r="G204" i="5"/>
  <c r="H204" i="5" s="1"/>
  <c r="N204" i="5" s="1"/>
  <c r="G202" i="5"/>
  <c r="H202" i="5" s="1"/>
  <c r="N202" i="5" s="1"/>
  <c r="G201" i="5"/>
  <c r="H201" i="5" s="1"/>
  <c r="N201" i="5" s="1"/>
  <c r="L201" i="5" s="1"/>
  <c r="G200" i="5"/>
  <c r="H200" i="5" s="1"/>
  <c r="N200" i="5" s="1"/>
  <c r="L200" i="5" s="1"/>
  <c r="G199" i="5"/>
  <c r="H199" i="5" s="1"/>
  <c r="N199" i="5" s="1"/>
  <c r="G197" i="5"/>
  <c r="H197" i="5" s="1"/>
  <c r="N197" i="5" s="1"/>
  <c r="G195" i="5"/>
  <c r="H195" i="5" s="1"/>
  <c r="N195" i="5" s="1"/>
  <c r="G194" i="5"/>
  <c r="H194" i="5" s="1"/>
  <c r="N194" i="5" s="1"/>
  <c r="G193" i="5"/>
  <c r="H193" i="5" s="1"/>
  <c r="N193" i="5" s="1"/>
  <c r="G190" i="5"/>
  <c r="H190" i="5" s="1"/>
  <c r="N190" i="5" s="1"/>
  <c r="G189" i="5"/>
  <c r="H189" i="5" s="1"/>
  <c r="G188" i="5"/>
  <c r="H188" i="5" s="1"/>
  <c r="M188" i="5" s="1"/>
  <c r="G187" i="5"/>
  <c r="H187" i="5" s="1"/>
  <c r="N187" i="5" s="1"/>
  <c r="L187" i="5" s="1"/>
  <c r="G186" i="5"/>
  <c r="H186" i="5" s="1"/>
  <c r="N186" i="5" s="1"/>
  <c r="L186" i="5" s="1"/>
  <c r="G185" i="5"/>
  <c r="H185" i="5" s="1"/>
  <c r="N185" i="5" s="1"/>
  <c r="G184" i="5"/>
  <c r="H184" i="5" s="1"/>
  <c r="N184" i="5" s="1"/>
  <c r="G183" i="5"/>
  <c r="H183" i="5" s="1"/>
  <c r="N183" i="5" s="1"/>
  <c r="F182" i="5"/>
  <c r="G182" i="5" s="1"/>
  <c r="H182" i="5" s="1"/>
  <c r="N182" i="5" s="1"/>
  <c r="F181" i="5"/>
  <c r="G181" i="5" s="1"/>
  <c r="H181" i="5" s="1"/>
  <c r="N181" i="5" s="1"/>
  <c r="G180" i="5"/>
  <c r="H180" i="5" s="1"/>
  <c r="G179" i="5"/>
  <c r="H179" i="5" s="1"/>
  <c r="N179" i="5" s="1"/>
  <c r="G178" i="5"/>
  <c r="H178" i="5" s="1"/>
  <c r="N178" i="5" s="1"/>
  <c r="G177" i="5"/>
  <c r="H177" i="5" s="1"/>
  <c r="N177" i="5" s="1"/>
  <c r="G176" i="5"/>
  <c r="H176" i="5" s="1"/>
  <c r="N176" i="5" s="1"/>
  <c r="G175" i="5"/>
  <c r="H175" i="5" s="1"/>
  <c r="N175" i="5" s="1"/>
  <c r="L175" i="5" s="1"/>
  <c r="G174" i="5"/>
  <c r="H174" i="5" s="1"/>
  <c r="G172" i="5"/>
  <c r="H172" i="5" s="1"/>
  <c r="G171" i="5"/>
  <c r="H171" i="5" s="1"/>
  <c r="N171" i="5" s="1"/>
  <c r="L171" i="5" s="1"/>
  <c r="G170" i="5"/>
  <c r="H170" i="5" s="1"/>
  <c r="N170" i="5" s="1"/>
  <c r="L170" i="5" s="1"/>
  <c r="G169" i="5"/>
  <c r="H169" i="5" s="1"/>
  <c r="N169" i="5" s="1"/>
  <c r="L169" i="5" s="1"/>
  <c r="G168" i="5"/>
  <c r="H168" i="5" s="1"/>
  <c r="N168" i="5" s="1"/>
  <c r="L168" i="5" s="1"/>
  <c r="G167" i="5"/>
  <c r="H167" i="5" s="1"/>
  <c r="N167" i="5" s="1"/>
  <c r="L167" i="5" s="1"/>
  <c r="G166" i="5"/>
  <c r="H166" i="5" s="1"/>
  <c r="G165" i="5"/>
  <c r="H165" i="5" s="1"/>
  <c r="N165" i="5" s="1"/>
  <c r="L165" i="5" s="1"/>
  <c r="G164" i="5"/>
  <c r="H164" i="5" s="1"/>
  <c r="N164" i="5" s="1"/>
  <c r="L164" i="5" s="1"/>
  <c r="G163" i="5"/>
  <c r="H163" i="5" s="1"/>
  <c r="N163" i="5" s="1"/>
  <c r="L163" i="5" s="1"/>
  <c r="G162" i="5"/>
  <c r="H162" i="5" s="1"/>
  <c r="N162" i="5" s="1"/>
  <c r="L162" i="5" s="1"/>
  <c r="G161" i="5"/>
  <c r="H161" i="5" s="1"/>
  <c r="N161" i="5" s="1"/>
  <c r="L161" i="5" s="1"/>
  <c r="G160" i="5"/>
  <c r="H160" i="5" s="1"/>
  <c r="N160" i="5" s="1"/>
  <c r="L160" i="5" s="1"/>
  <c r="G159" i="5"/>
  <c r="H159" i="5" s="1"/>
  <c r="N159" i="5" s="1"/>
  <c r="L159" i="5" s="1"/>
  <c r="G158" i="5"/>
  <c r="H158" i="5" s="1"/>
  <c r="N158" i="5" s="1"/>
  <c r="L158" i="5" s="1"/>
  <c r="G157" i="5"/>
  <c r="H157" i="5" s="1"/>
  <c r="N157" i="5" s="1"/>
  <c r="L157" i="5" s="1"/>
  <c r="G156" i="5"/>
  <c r="H156" i="5" s="1"/>
  <c r="N156" i="5" s="1"/>
  <c r="L156" i="5" s="1"/>
  <c r="G154" i="5"/>
  <c r="H154" i="5" s="1"/>
  <c r="G153" i="5"/>
  <c r="H153" i="5" s="1"/>
  <c r="N153" i="5" s="1"/>
  <c r="L153" i="5" s="1"/>
  <c r="G152" i="5"/>
  <c r="H152" i="5" s="1"/>
  <c r="N152" i="5" s="1"/>
  <c r="L152" i="5" s="1"/>
  <c r="G151" i="5"/>
  <c r="H151" i="5" s="1"/>
  <c r="N151" i="5" s="1"/>
  <c r="L151" i="5" s="1"/>
  <c r="G150" i="5"/>
  <c r="H150" i="5" s="1"/>
  <c r="N150" i="5" s="1"/>
  <c r="L150" i="5" s="1"/>
  <c r="G149" i="5"/>
  <c r="H149" i="5" s="1"/>
  <c r="N149" i="5" s="1"/>
  <c r="L149" i="5" s="1"/>
  <c r="G148" i="5"/>
  <c r="H148" i="5" s="1"/>
  <c r="G147" i="5"/>
  <c r="H147" i="5" s="1"/>
  <c r="G146" i="5"/>
  <c r="H146" i="5" s="1"/>
  <c r="G144" i="5"/>
  <c r="H144" i="5" s="1"/>
  <c r="N144" i="5" s="1"/>
  <c r="L144" i="5" s="1"/>
  <c r="G143" i="5"/>
  <c r="H143" i="5" s="1"/>
  <c r="N143" i="5" s="1"/>
  <c r="G142" i="5"/>
  <c r="H142" i="5" s="1"/>
  <c r="N142" i="5" s="1"/>
  <c r="G141" i="5"/>
  <c r="H141" i="5" s="1"/>
  <c r="N141" i="5" s="1"/>
  <c r="L141" i="5" s="1"/>
  <c r="G140" i="5"/>
  <c r="H140" i="5" s="1"/>
  <c r="N140" i="5" s="1"/>
  <c r="L140" i="5" s="1"/>
  <c r="G139" i="5"/>
  <c r="H139" i="5" s="1"/>
  <c r="N139" i="5" s="1"/>
  <c r="L139" i="5" s="1"/>
  <c r="G138" i="5"/>
  <c r="H138" i="5" s="1"/>
  <c r="N138" i="5" s="1"/>
  <c r="L138" i="5" s="1"/>
  <c r="G137" i="5"/>
  <c r="H137" i="5" s="1"/>
  <c r="G136" i="5"/>
  <c r="H136" i="5" s="1"/>
  <c r="N136" i="5" s="1"/>
  <c r="L136" i="5" s="1"/>
  <c r="G135" i="5"/>
  <c r="H135" i="5" s="1"/>
  <c r="N135" i="5" s="1"/>
  <c r="L135" i="5" s="1"/>
  <c r="G134" i="5"/>
  <c r="H134" i="5" s="1"/>
  <c r="N134" i="5" s="1"/>
  <c r="L134" i="5" s="1"/>
  <c r="G132" i="5"/>
  <c r="H132" i="5" s="1"/>
  <c r="G131" i="5"/>
  <c r="H131" i="5" s="1"/>
  <c r="N131" i="5" s="1"/>
  <c r="L131" i="5" s="1"/>
  <c r="G130" i="5"/>
  <c r="H130" i="5" s="1"/>
  <c r="G129" i="5"/>
  <c r="H129" i="5" s="1"/>
  <c r="N129" i="5" s="1"/>
  <c r="G128" i="5"/>
  <c r="H128" i="5" s="1"/>
  <c r="N128" i="5" s="1"/>
  <c r="G127" i="5"/>
  <c r="H127" i="5" s="1"/>
  <c r="N127" i="5" s="1"/>
  <c r="L127" i="5" s="1"/>
  <c r="G126" i="5"/>
  <c r="H126" i="5" s="1"/>
  <c r="G125" i="5"/>
  <c r="H125" i="5" s="1"/>
  <c r="N125" i="5" s="1"/>
  <c r="L125" i="5" s="1"/>
  <c r="G124" i="5"/>
  <c r="H124" i="5" s="1"/>
  <c r="N124" i="5" s="1"/>
  <c r="L124" i="5" s="1"/>
  <c r="G123" i="5"/>
  <c r="H123" i="5" s="1"/>
  <c r="N123" i="5" s="1"/>
  <c r="L123" i="5" s="1"/>
  <c r="G122" i="5"/>
  <c r="H122" i="5" s="1"/>
  <c r="N122" i="5" s="1"/>
  <c r="L122" i="5" s="1"/>
  <c r="G118" i="5"/>
  <c r="H118" i="5" s="1"/>
  <c r="N118" i="5" s="1"/>
  <c r="L118" i="5" s="1"/>
  <c r="G117" i="5"/>
  <c r="H117" i="5" s="1"/>
  <c r="N117" i="5" s="1"/>
  <c r="L117" i="5" s="1"/>
  <c r="G116" i="5"/>
  <c r="H116" i="5" s="1"/>
  <c r="N116" i="5" s="1"/>
  <c r="L116" i="5" s="1"/>
  <c r="G114" i="5"/>
  <c r="H114" i="5" s="1"/>
  <c r="G113" i="5"/>
  <c r="H113" i="5" s="1"/>
  <c r="N113" i="5" s="1"/>
  <c r="L113" i="5" s="1"/>
  <c r="G110" i="5"/>
  <c r="H110" i="5" s="1"/>
  <c r="G109" i="5"/>
  <c r="H109" i="5" s="1"/>
  <c r="G108" i="5"/>
  <c r="H108" i="5" s="1"/>
  <c r="N108" i="5" s="1"/>
  <c r="L108" i="5" s="1"/>
  <c r="G107" i="5"/>
  <c r="H107" i="5" s="1"/>
  <c r="G106" i="5"/>
  <c r="H106" i="5" s="1"/>
  <c r="N106" i="5" s="1"/>
  <c r="L106" i="5" s="1"/>
  <c r="G105" i="5"/>
  <c r="H105" i="5" s="1"/>
  <c r="G104" i="5"/>
  <c r="H104" i="5" s="1"/>
  <c r="G103" i="5"/>
  <c r="H103" i="5" s="1"/>
  <c r="G102" i="5"/>
  <c r="H102" i="5" s="1"/>
  <c r="N102" i="5" s="1"/>
  <c r="L102" i="5" s="1"/>
  <c r="G101" i="5"/>
  <c r="H101" i="5" s="1"/>
  <c r="G100" i="5"/>
  <c r="H100" i="5" s="1"/>
  <c r="G99" i="5"/>
  <c r="H99" i="5" s="1"/>
  <c r="N99" i="5" s="1"/>
  <c r="L99" i="5" s="1"/>
  <c r="G98" i="5"/>
  <c r="H98" i="5" s="1"/>
  <c r="G97" i="5"/>
  <c r="H97" i="5" s="1"/>
  <c r="G96" i="5"/>
  <c r="H96" i="5" s="1"/>
  <c r="N96" i="5" s="1"/>
  <c r="L96" i="5" s="1"/>
  <c r="G95" i="5"/>
  <c r="H95" i="5" s="1"/>
  <c r="N95" i="5" s="1"/>
  <c r="L95" i="5" s="1"/>
  <c r="G94" i="5"/>
  <c r="H94" i="5" s="1"/>
  <c r="N94" i="5" s="1"/>
  <c r="L94" i="5" s="1"/>
  <c r="G93" i="5"/>
  <c r="H93" i="5" s="1"/>
  <c r="G92" i="5"/>
  <c r="H92" i="5" s="1"/>
  <c r="N92" i="5" s="1"/>
  <c r="L92" i="5" s="1"/>
  <c r="G91" i="5"/>
  <c r="H91" i="5" s="1"/>
  <c r="N91" i="5" s="1"/>
  <c r="L91" i="5" s="1"/>
  <c r="G90" i="5"/>
  <c r="H90" i="5" s="1"/>
  <c r="N90" i="5" s="1"/>
  <c r="L90" i="5" s="1"/>
  <c r="G89" i="5"/>
  <c r="H89" i="5" s="1"/>
  <c r="N89" i="5" s="1"/>
  <c r="L89" i="5" s="1"/>
  <c r="G88" i="5"/>
  <c r="H88" i="5" s="1"/>
  <c r="G87" i="5"/>
  <c r="H87" i="5" s="1"/>
  <c r="N87" i="5" s="1"/>
  <c r="L87" i="5" s="1"/>
  <c r="G86" i="5"/>
  <c r="H86" i="5" s="1"/>
  <c r="N86" i="5" s="1"/>
  <c r="L86" i="5" s="1"/>
  <c r="G84" i="5"/>
  <c r="H84" i="5" s="1"/>
  <c r="N84" i="5" s="1"/>
  <c r="L84" i="5" s="1"/>
  <c r="G83" i="5"/>
  <c r="H83" i="5" s="1"/>
  <c r="N83" i="5" s="1"/>
  <c r="G82" i="5"/>
  <c r="H82" i="5" s="1"/>
  <c r="N82" i="5" s="1"/>
  <c r="L82" i="5" s="1"/>
  <c r="G81" i="5"/>
  <c r="H81" i="5" s="1"/>
  <c r="N81" i="5" s="1"/>
  <c r="G80" i="5"/>
  <c r="H80" i="5" s="1"/>
  <c r="N80" i="5" s="1"/>
  <c r="L80" i="5" s="1"/>
  <c r="G79" i="5"/>
  <c r="H79" i="5" s="1"/>
  <c r="N79" i="5" s="1"/>
  <c r="G78" i="5"/>
  <c r="H78" i="5" s="1"/>
  <c r="N78" i="5" s="1"/>
  <c r="L78" i="5" s="1"/>
  <c r="G77" i="5"/>
  <c r="H77" i="5" s="1"/>
  <c r="N77" i="5" s="1"/>
  <c r="G76" i="5"/>
  <c r="H76" i="5" s="1"/>
  <c r="N76" i="5" s="1"/>
  <c r="L76" i="5" s="1"/>
  <c r="G75" i="5"/>
  <c r="H75" i="5" s="1"/>
  <c r="M75" i="5" s="1"/>
  <c r="L75" i="5" s="1"/>
  <c r="G74" i="5"/>
  <c r="H74" i="5" s="1"/>
  <c r="G73" i="5"/>
  <c r="H73" i="5" s="1"/>
  <c r="G72" i="5"/>
  <c r="H72" i="5" s="1"/>
  <c r="G71" i="5"/>
  <c r="H71" i="5" s="1"/>
  <c r="M71" i="5" s="1"/>
  <c r="L71" i="5" s="1"/>
  <c r="G70" i="5"/>
  <c r="H70" i="5" s="1"/>
  <c r="M70" i="5" s="1"/>
  <c r="L70" i="5" s="1"/>
  <c r="G69" i="5"/>
  <c r="H69" i="5" s="1"/>
  <c r="M69" i="5" s="1"/>
  <c r="L69" i="5" s="1"/>
  <c r="G68" i="5"/>
  <c r="H68" i="5" s="1"/>
  <c r="N68" i="5" s="1"/>
  <c r="G67" i="5"/>
  <c r="H67" i="5" s="1"/>
  <c r="M67" i="5" s="1"/>
  <c r="L67" i="5" s="1"/>
  <c r="G66" i="5"/>
  <c r="H66" i="5" s="1"/>
  <c r="M66" i="5" s="1"/>
  <c r="L66" i="5" s="1"/>
  <c r="G65" i="5"/>
  <c r="H65" i="5" s="1"/>
  <c r="M65" i="5" s="1"/>
  <c r="L65" i="5" s="1"/>
  <c r="G64" i="5"/>
  <c r="H64" i="5" s="1"/>
  <c r="G63" i="5"/>
  <c r="H63" i="5" s="1"/>
  <c r="N63" i="5" s="1"/>
  <c r="G62" i="5"/>
  <c r="H62" i="5" s="1"/>
  <c r="N62" i="5" s="1"/>
  <c r="G61" i="5"/>
  <c r="H61" i="5" s="1"/>
  <c r="N61" i="5" s="1"/>
  <c r="G60" i="5"/>
  <c r="H60" i="5" s="1"/>
  <c r="N60" i="5" s="1"/>
  <c r="G59" i="5"/>
  <c r="H59" i="5" s="1"/>
  <c r="G58" i="5"/>
  <c r="H58" i="5" s="1"/>
  <c r="G56" i="5"/>
  <c r="H56" i="5" s="1"/>
  <c r="Q56" i="5" s="1"/>
  <c r="Q311" i="5" s="1"/>
  <c r="G55" i="5"/>
  <c r="H55" i="5" s="1"/>
  <c r="G54" i="5"/>
  <c r="H54" i="5" s="1"/>
  <c r="N54" i="5" s="1"/>
  <c r="L54" i="5" s="1"/>
  <c r="G53" i="5"/>
  <c r="H53" i="5" s="1"/>
  <c r="N53" i="5" s="1"/>
  <c r="G52" i="5"/>
  <c r="H52" i="5" s="1"/>
  <c r="G51" i="5"/>
  <c r="H51" i="5" s="1"/>
  <c r="G50" i="5"/>
  <c r="H50" i="5" s="1"/>
  <c r="G49" i="5"/>
  <c r="H49" i="5" s="1"/>
  <c r="G48" i="5"/>
  <c r="H48" i="5" s="1"/>
  <c r="G47" i="5"/>
  <c r="H47" i="5" s="1"/>
  <c r="G45" i="5"/>
  <c r="H45" i="5" s="1"/>
  <c r="G44" i="5"/>
  <c r="H44" i="5" s="1"/>
  <c r="G43" i="5"/>
  <c r="H43" i="5" s="1"/>
  <c r="N43" i="5" s="1"/>
  <c r="L43" i="5" s="1"/>
  <c r="G42" i="5"/>
  <c r="H42" i="5" s="1"/>
  <c r="F41" i="5"/>
  <c r="G41" i="5" s="1"/>
  <c r="H41" i="5" s="1"/>
  <c r="F40" i="5"/>
  <c r="G40" i="5" s="1"/>
  <c r="H40" i="5" s="1"/>
  <c r="G37" i="5"/>
  <c r="H37" i="5" s="1"/>
  <c r="G36" i="5"/>
  <c r="H36" i="5" s="1"/>
  <c r="G35" i="5"/>
  <c r="H35" i="5" s="1"/>
  <c r="G34" i="5"/>
  <c r="H34" i="5" s="1"/>
  <c r="G33" i="5"/>
  <c r="H33" i="5" s="1"/>
  <c r="G32" i="5"/>
  <c r="H32" i="5" s="1"/>
  <c r="N32" i="5" s="1"/>
  <c r="L32" i="5" s="1"/>
  <c r="G31" i="5"/>
  <c r="H31" i="5" s="1"/>
  <c r="N31" i="5" s="1"/>
  <c r="L31" i="5" s="1"/>
  <c r="G30" i="5"/>
  <c r="H30" i="5" s="1"/>
  <c r="N30" i="5" s="1"/>
  <c r="L30" i="5" s="1"/>
  <c r="G29" i="5"/>
  <c r="H29" i="5" s="1"/>
  <c r="G28" i="5"/>
  <c r="H28" i="5" s="1"/>
  <c r="N28" i="5" s="1"/>
  <c r="L28" i="5" s="1"/>
  <c r="G27" i="5"/>
  <c r="H27" i="5" s="1"/>
  <c r="G26" i="5"/>
  <c r="H26" i="5" s="1"/>
  <c r="G23" i="5"/>
  <c r="H23" i="5" s="1"/>
  <c r="G21" i="5"/>
  <c r="H21" i="5" s="1"/>
  <c r="G20" i="5"/>
  <c r="H20" i="5" s="1"/>
  <c r="N20" i="5" s="1"/>
  <c r="L20" i="5" s="1"/>
  <c r="G19" i="5"/>
  <c r="H19" i="5" s="1"/>
  <c r="N19" i="5" s="1"/>
  <c r="G18" i="5"/>
  <c r="H18" i="5" s="1"/>
  <c r="N18" i="5" s="1"/>
  <c r="G16" i="5"/>
  <c r="H16" i="5" s="1"/>
  <c r="G15" i="5"/>
  <c r="H15" i="5" s="1"/>
  <c r="G12" i="5"/>
  <c r="H12" i="5" s="1"/>
  <c r="G11" i="5"/>
  <c r="H11" i="5" s="1"/>
  <c r="N11" i="5" s="1"/>
  <c r="L11" i="5" s="1"/>
  <c r="G8" i="5"/>
  <c r="H8" i="5" s="1"/>
  <c r="G5" i="5"/>
  <c r="H5" i="5" s="1"/>
  <c r="G4" i="5"/>
  <c r="N52" i="5" l="1"/>
  <c r="M52" i="5"/>
  <c r="N55" i="5"/>
  <c r="M55" i="5"/>
  <c r="N50" i="5"/>
  <c r="M50" i="5"/>
  <c r="N49" i="5"/>
  <c r="M49" i="5"/>
  <c r="N15" i="5"/>
  <c r="M15" i="5"/>
  <c r="N16" i="5"/>
  <c r="M16" i="5"/>
  <c r="N47" i="5"/>
  <c r="M47" i="5"/>
  <c r="N29" i="5"/>
  <c r="M29" i="5"/>
  <c r="N21" i="5"/>
  <c r="M21" i="5"/>
  <c r="N23" i="5"/>
  <c r="M23" i="5"/>
  <c r="N26" i="5"/>
  <c r="M26" i="5"/>
  <c r="N5" i="5"/>
  <c r="M5" i="5"/>
  <c r="M12" i="5"/>
  <c r="N12" i="5"/>
  <c r="N8" i="5"/>
  <c r="M8" i="5"/>
  <c r="N235" i="5"/>
  <c r="L235" i="5" s="1"/>
  <c r="U279" i="5"/>
  <c r="N279" i="5"/>
  <c r="O279" i="5"/>
  <c r="N146" i="5"/>
  <c r="P146" i="5"/>
  <c r="N234" i="5"/>
  <c r="L234" i="5" s="1"/>
  <c r="N59" i="5"/>
  <c r="P59" i="5"/>
  <c r="O276" i="5"/>
  <c r="N276" i="5"/>
  <c r="U276" i="5"/>
  <c r="O252" i="5"/>
  <c r="N252" i="5"/>
  <c r="U252" i="5"/>
  <c r="N56" i="5"/>
  <c r="V57" i="5"/>
  <c r="V311" i="5" s="1"/>
  <c r="M51" i="5"/>
  <c r="N51" i="5"/>
  <c r="M74" i="5"/>
  <c r="N74" i="5"/>
  <c r="M268" i="5"/>
  <c r="N268" i="5"/>
  <c r="M241" i="5"/>
  <c r="N241" i="5"/>
  <c r="M58" i="5"/>
  <c r="N58" i="5"/>
  <c r="M72" i="5"/>
  <c r="N72" i="5"/>
  <c r="M93" i="5"/>
  <c r="N93" i="5"/>
  <c r="M97" i="5"/>
  <c r="N97" i="5"/>
  <c r="M242" i="5"/>
  <c r="N242" i="5"/>
  <c r="M73" i="5"/>
  <c r="N73" i="5"/>
  <c r="N188" i="5"/>
  <c r="L188" i="5" s="1"/>
  <c r="T18" i="5"/>
  <c r="R18" i="5"/>
  <c r="S18" i="5"/>
  <c r="T19" i="5"/>
  <c r="R19" i="5"/>
  <c r="S19" i="5"/>
  <c r="M56" i="5"/>
  <c r="G231" i="5"/>
  <c r="H231" i="5" s="1"/>
  <c r="G210" i="5"/>
  <c r="H210" i="5" s="1"/>
  <c r="G232" i="5"/>
  <c r="H232" i="5" s="1"/>
  <c r="G211" i="5"/>
  <c r="H211" i="5" s="1"/>
  <c r="P178" i="5"/>
  <c r="O178" i="5"/>
  <c r="U273" i="5"/>
  <c r="O273" i="5"/>
  <c r="U274" i="5"/>
  <c r="O274" i="5"/>
  <c r="H4" i="5"/>
  <c r="N4" i="5" s="1"/>
  <c r="L4" i="5" s="1"/>
  <c r="T53" i="5"/>
  <c r="S53" i="5"/>
  <c r="R53" i="5"/>
  <c r="O56" i="5"/>
  <c r="O58" i="5"/>
  <c r="P60" i="5"/>
  <c r="L60" i="5" s="1"/>
  <c r="P61" i="5"/>
  <c r="L61" i="5" s="1"/>
  <c r="P62" i="5"/>
  <c r="L62" i="5" s="1"/>
  <c r="P63" i="5"/>
  <c r="L63" i="5" s="1"/>
  <c r="P68" i="5"/>
  <c r="L68" i="5" s="1"/>
  <c r="O72" i="5"/>
  <c r="O73" i="5"/>
  <c r="O74" i="5"/>
  <c r="O77" i="5"/>
  <c r="L77" i="5" s="1"/>
  <c r="P79" i="5"/>
  <c r="L79" i="5" s="1"/>
  <c r="O81" i="5"/>
  <c r="L81" i="5" s="1"/>
  <c r="O83" i="5"/>
  <c r="L83" i="5" s="1"/>
  <c r="O93" i="5"/>
  <c r="O97" i="5"/>
  <c r="P128" i="5"/>
  <c r="O128" i="5"/>
  <c r="P129" i="5"/>
  <c r="L129" i="5" s="1"/>
  <c r="P142" i="5"/>
  <c r="L142" i="5" s="1"/>
  <c r="P143" i="5"/>
  <c r="L143" i="5" s="1"/>
  <c r="P176" i="5"/>
  <c r="L176" i="5" s="1"/>
  <c r="P177" i="5"/>
  <c r="L177" i="5" s="1"/>
  <c r="P179" i="5"/>
  <c r="L179" i="5" s="1"/>
  <c r="P181" i="5"/>
  <c r="L181" i="5" s="1"/>
  <c r="P182" i="5"/>
  <c r="L182" i="5" s="1"/>
  <c r="P183" i="5"/>
  <c r="L183" i="5" s="1"/>
  <c r="P184" i="5"/>
  <c r="L184" i="5" s="1"/>
  <c r="P185" i="5"/>
  <c r="L185" i="5" s="1"/>
  <c r="P190" i="5"/>
  <c r="L190" i="5" s="1"/>
  <c r="P193" i="5"/>
  <c r="L193" i="5" s="1"/>
  <c r="P194" i="5"/>
  <c r="L194" i="5" s="1"/>
  <c r="P195" i="5"/>
  <c r="L195" i="5" s="1"/>
  <c r="P197" i="5"/>
  <c r="L197" i="5" s="1"/>
  <c r="P199" i="5"/>
  <c r="L199" i="5" s="1"/>
  <c r="P202" i="5"/>
  <c r="L202" i="5" s="1"/>
  <c r="P204" i="5"/>
  <c r="L204" i="5" s="1"/>
  <c r="O215" i="5"/>
  <c r="L215" i="5" s="1"/>
  <c r="O216" i="5"/>
  <c r="L216" i="5" s="1"/>
  <c r="O217" i="5"/>
  <c r="L217" i="5" s="1"/>
  <c r="O221" i="5"/>
  <c r="L221" i="5" s="1"/>
  <c r="O222" i="5"/>
  <c r="L222" i="5" s="1"/>
  <c r="O223" i="5"/>
  <c r="L223" i="5" s="1"/>
  <c r="O224" i="5"/>
  <c r="L224" i="5" s="1"/>
  <c r="O225" i="5"/>
  <c r="L225" i="5" s="1"/>
  <c r="O226" i="5"/>
  <c r="L226" i="5" s="1"/>
  <c r="O241" i="5"/>
  <c r="O242" i="5"/>
  <c r="U243" i="5"/>
  <c r="O243" i="5"/>
  <c r="U244" i="5"/>
  <c r="O244" i="5"/>
  <c r="U245" i="5"/>
  <c r="O245" i="5"/>
  <c r="U246" i="5"/>
  <c r="O246" i="5"/>
  <c r="U250" i="5"/>
  <c r="O250" i="5"/>
  <c r="U249" i="5"/>
  <c r="O249" i="5"/>
  <c r="U253" i="5"/>
  <c r="O253" i="5"/>
  <c r="U254" i="5"/>
  <c r="O254" i="5"/>
  <c r="U257" i="5"/>
  <c r="O257" i="5"/>
  <c r="U258" i="5"/>
  <c r="O258" i="5"/>
  <c r="U259" i="5"/>
  <c r="O259" i="5"/>
  <c r="U262" i="5"/>
  <c r="O262" i="5"/>
  <c r="U263" i="5"/>
  <c r="O263" i="5"/>
  <c r="U264" i="5"/>
  <c r="O264" i="5"/>
  <c r="U260" i="5"/>
  <c r="O260" i="5"/>
  <c r="U261" i="5"/>
  <c r="O261" i="5"/>
  <c r="O268" i="5"/>
  <c r="U269" i="5"/>
  <c r="O269" i="5"/>
  <c r="U270" i="5"/>
  <c r="O270" i="5"/>
  <c r="O271" i="5"/>
  <c r="L271" i="5" s="1"/>
  <c r="U272" i="5"/>
  <c r="O272" i="5"/>
  <c r="U275" i="5"/>
  <c r="O275" i="5"/>
  <c r="U277" i="5"/>
  <c r="O277" i="5"/>
  <c r="U278" i="5"/>
  <c r="O278" i="5"/>
  <c r="U280" i="5"/>
  <c r="O280" i="5"/>
  <c r="U281" i="5"/>
  <c r="O281" i="5"/>
  <c r="U282" i="5"/>
  <c r="O282" i="5"/>
  <c r="U283" i="5"/>
  <c r="O283" i="5"/>
  <c r="U284" i="5"/>
  <c r="O284" i="5"/>
  <c r="U285" i="5"/>
  <c r="O285" i="5"/>
  <c r="O286" i="5"/>
  <c r="L286" i="5" s="1"/>
  <c r="O287" i="5"/>
  <c r="L287" i="5" s="1"/>
  <c r="O288" i="5"/>
  <c r="L288" i="5" s="1"/>
  <c r="O289" i="5"/>
  <c r="L289" i="5" s="1"/>
  <c r="O290" i="5"/>
  <c r="L290" i="5" s="1"/>
  <c r="O291" i="5"/>
  <c r="L291" i="5" s="1"/>
  <c r="O293" i="5"/>
  <c r="L293" i="5" s="1"/>
  <c r="O296" i="5"/>
  <c r="L296" i="5" s="1"/>
  <c r="O297" i="5"/>
  <c r="L297" i="5" s="1"/>
  <c r="O298" i="5"/>
  <c r="L298" i="5" s="1"/>
  <c r="O299" i="5"/>
  <c r="L299" i="5" s="1"/>
  <c r="O300" i="5"/>
  <c r="L300" i="5" s="1"/>
  <c r="O301" i="5"/>
  <c r="L301" i="5" s="1"/>
  <c r="O302" i="5"/>
  <c r="L302" i="5" s="1"/>
  <c r="O303" i="5"/>
  <c r="L303" i="5" s="1"/>
  <c r="O304" i="5"/>
  <c r="L304" i="5" s="1"/>
  <c r="O305" i="5"/>
  <c r="L305" i="5" s="1"/>
  <c r="O306" i="5"/>
  <c r="L306" i="5" s="1"/>
  <c r="O307" i="5"/>
  <c r="L307" i="5" s="1"/>
  <c r="L128" i="5" l="1"/>
  <c r="L8" i="5"/>
  <c r="L5" i="5"/>
  <c r="L23" i="5"/>
  <c r="L29" i="5"/>
  <c r="L16" i="5"/>
  <c r="L49" i="5"/>
  <c r="L55" i="5"/>
  <c r="L277" i="5"/>
  <c r="L146" i="5"/>
  <c r="L285" i="5"/>
  <c r="L283" i="5"/>
  <c r="L281" i="5"/>
  <c r="L278" i="5"/>
  <c r="L275" i="5"/>
  <c r="L280" i="5"/>
  <c r="L72" i="5"/>
  <c r="L12" i="5"/>
  <c r="L270" i="5"/>
  <c r="L260" i="5"/>
  <c r="L263" i="5"/>
  <c r="L259" i="5"/>
  <c r="L257" i="5"/>
  <c r="L253" i="5"/>
  <c r="L250" i="5"/>
  <c r="L245" i="5"/>
  <c r="L243" i="5"/>
  <c r="L274" i="5"/>
  <c r="L178" i="5"/>
  <c r="L284" i="5"/>
  <c r="L282" i="5"/>
  <c r="L269" i="5"/>
  <c r="L264" i="5"/>
  <c r="L258" i="5"/>
  <c r="L254" i="5"/>
  <c r="L246" i="5"/>
  <c r="L273" i="5"/>
  <c r="L18" i="5"/>
  <c r="L262" i="5"/>
  <c r="L19" i="5"/>
  <c r="L59" i="5"/>
  <c r="L272" i="5"/>
  <c r="L261" i="5"/>
  <c r="L249" i="5"/>
  <c r="L53" i="5"/>
  <c r="L93" i="5"/>
  <c r="L268" i="5"/>
  <c r="L276" i="5"/>
  <c r="L279" i="5"/>
  <c r="L56" i="5"/>
  <c r="L252" i="5"/>
  <c r="L26" i="5"/>
  <c r="L21" i="5"/>
  <c r="L47" i="5"/>
  <c r="L15" i="5"/>
  <c r="L50" i="5"/>
  <c r="L52" i="5"/>
  <c r="L242" i="5"/>
  <c r="L58" i="5"/>
  <c r="L51" i="5"/>
  <c r="L244" i="5"/>
  <c r="L73" i="5"/>
  <c r="L97" i="5"/>
  <c r="L241" i="5"/>
  <c r="L74" i="5"/>
  <c r="N211" i="5"/>
  <c r="L211" i="5" s="1"/>
  <c r="N232" i="5"/>
  <c r="L232" i="5" s="1"/>
  <c r="N231" i="5"/>
  <c r="L231" i="5" s="1"/>
  <c r="N210" i="5"/>
  <c r="M311" i="5"/>
  <c r="U311" i="5"/>
  <c r="P311" i="5"/>
  <c r="O311" i="5"/>
  <c r="R311" i="5"/>
  <c r="S311" i="5"/>
  <c r="T311" i="5"/>
  <c r="H312" i="5"/>
  <c r="L210" i="5" l="1"/>
  <c r="N311" i="5"/>
  <c r="L311" i="5" l="1"/>
  <c r="H311" i="5" l="1"/>
  <c r="G311" i="5" s="1"/>
</calcChain>
</file>

<file path=xl/sharedStrings.xml><?xml version="1.0" encoding="utf-8"?>
<sst xmlns="http://schemas.openxmlformats.org/spreadsheetml/2006/main" count="2824" uniqueCount="650">
  <si>
    <t>All Mineral Owners in the proposed The Wright Way CR BRN NW Unit</t>
  </si>
  <si>
    <t>Tract Number</t>
  </si>
  <si>
    <t>Lease ID Number</t>
  </si>
  <si>
    <t>Mineral Owner</t>
  </si>
  <si>
    <t>Leased
Yes or No</t>
  </si>
  <si>
    <t>Total Tract Acres</t>
  </si>
  <si>
    <t>Decimal Interest in Tract</t>
  </si>
  <si>
    <t>Surface Acres in Unit</t>
  </si>
  <si>
    <t>Tract Participation in Unit</t>
  </si>
  <si>
    <t>Tax Map Parcel ID</t>
  </si>
  <si>
    <t>Township</t>
  </si>
  <si>
    <t>County</t>
  </si>
  <si>
    <t>Consenting Working Interest Percentage</t>
  </si>
  <si>
    <t>Applicant Working Interest</t>
  </si>
  <si>
    <t>EAP Ohio, LLC Working Interest</t>
  </si>
  <si>
    <t>Burj Energy, LLC Working Interest</t>
  </si>
  <si>
    <t>CGAS Appalachia, LLC Working Interest</t>
  </si>
  <si>
    <t>B&amp;B Appalachia, LLC Working Interest</t>
  </si>
  <si>
    <t>Ironhead Resources III, LLC Working Interest</t>
  </si>
  <si>
    <t>Wallace Family Partnership, LLC Working Interest</t>
  </si>
  <si>
    <t>Collins Utica, LLC Working Interest</t>
  </si>
  <si>
    <t>EnerVest Energy Institutional Fund IX, L.P. Working Interest</t>
  </si>
  <si>
    <t>Willi Waldhauser Working Interest</t>
  </si>
  <si>
    <t>Address</t>
  </si>
  <si>
    <t>City</t>
  </si>
  <si>
    <t>State</t>
  </si>
  <si>
    <t>Zip</t>
  </si>
  <si>
    <t>EAP</t>
  </si>
  <si>
    <t xml:space="preserve">Greg A. Smith, Diane Smith and Nathan G. Smith, for their joint lives, the remainder to the survivor of them </t>
  </si>
  <si>
    <t>Yes</t>
  </si>
  <si>
    <t>4105400</t>
  </si>
  <si>
    <t>Paris</t>
  </si>
  <si>
    <t>Stark</t>
  </si>
  <si>
    <t>933 Lynnwood Drive (Greg A. &amp; Diane Smith) 
14391 Liberty Church Street SE  (Nathan G. Smith)</t>
  </si>
  <si>
    <t>Minerva</t>
  </si>
  <si>
    <t>OH</t>
  </si>
  <si>
    <t>2*</t>
  </si>
  <si>
    <t>EOG
EAP</t>
  </si>
  <si>
    <t>Crown Oil Partners VII-Royalties, LLC
ATTN: Samantha Durham, Land Manager</t>
  </si>
  <si>
    <t>P.O. Box 50820</t>
  </si>
  <si>
    <t>Midland</t>
  </si>
  <si>
    <t>TX</t>
  </si>
  <si>
    <t>Crump Energy Investments IV, LLC
ATTN: William E. Crump</t>
  </si>
  <si>
    <t>Oak Valley Mineral and Land, LP
ATTN: Michael E. Black</t>
  </si>
  <si>
    <t>3*</t>
  </si>
  <si>
    <t>James Barnhart and Mary Barnhart, for their joint lives, with the remainder to the survivor of them</t>
  </si>
  <si>
    <t>510 Ella Drive</t>
  </si>
  <si>
    <t>Tallmadge</t>
  </si>
  <si>
    <t>5*</t>
  </si>
  <si>
    <t>6*</t>
  </si>
  <si>
    <t>Edward Barr and Susan B. Barr, husband and wife, for their joint lives, remainder to survivor of them</t>
  </si>
  <si>
    <t>4105536</t>
  </si>
  <si>
    <t>14005 Liberty Church St. SE</t>
  </si>
  <si>
    <t>7*</t>
  </si>
  <si>
    <t>Wyatt Kilgallin</t>
  </si>
  <si>
    <t>13990 Liberty Church St. SE</t>
  </si>
  <si>
    <t>Sharon Kilgallin</t>
  </si>
  <si>
    <t>EAP
Consenting Working Interest</t>
  </si>
  <si>
    <t>James W. Egan</t>
  </si>
  <si>
    <t>4103895</t>
  </si>
  <si>
    <t>14810 Lincoln St</t>
  </si>
  <si>
    <t>Joey Lynn Rudder</t>
  </si>
  <si>
    <t>6069 Factor Rd. SW</t>
  </si>
  <si>
    <t>Sherrodsville</t>
  </si>
  <si>
    <t>The James Dale Hazen Revocable Trust, dated December 1, 1997
ATTN: Beverly A. Hazem, Successor Trustee</t>
  </si>
  <si>
    <t>4103896</t>
  </si>
  <si>
    <t>908 Stafford Street</t>
  </si>
  <si>
    <t>10*</t>
  </si>
  <si>
    <t>040000151004</t>
  </si>
  <si>
    <t>Brown</t>
  </si>
  <si>
    <t>Carroll</t>
  </si>
  <si>
    <t>11*</t>
  </si>
  <si>
    <t>040000151001</t>
  </si>
  <si>
    <t>12*</t>
  </si>
  <si>
    <t>040000285000</t>
  </si>
  <si>
    <t>Unleased Mineral Interest</t>
  </si>
  <si>
    <t>Lisa L. Kieffer and Richard L. Kieffer Jr., for their joint lives, the remainder to the survivor of them</t>
  </si>
  <si>
    <t>No</t>
  </si>
  <si>
    <t>040000514000</t>
  </si>
  <si>
    <t>14376 Liberty Church Street SE</t>
  </si>
  <si>
    <t>Wayne M. Warrick and Nancy A. Warrick, husband and wife, for their joint lives, the remainder to the survivor of them</t>
  </si>
  <si>
    <t>040000515000</t>
  </si>
  <si>
    <t>14380 Liberty Church Street SE</t>
  </si>
  <si>
    <t>15*</t>
  </si>
  <si>
    <t>040000409002</t>
  </si>
  <si>
    <t>Timothy J. Grossi</t>
  </si>
  <si>
    <t>040000526000</t>
  </si>
  <si>
    <t>14450 Liberty Church Street SE</t>
  </si>
  <si>
    <t>Gary S. Maury and Beverly M. Maury, for their joint lives, remainder to the survivor of them</t>
  </si>
  <si>
    <t>040000525000</t>
  </si>
  <si>
    <t>14460 Liberty Church Street SE</t>
  </si>
  <si>
    <t>Cherie Dover Perkins</t>
  </si>
  <si>
    <t>040000512000</t>
  </si>
  <si>
    <t>14466 Liberty Church Street SE</t>
  </si>
  <si>
    <t>The Milligan Valley Farms Homestead Trust, dated March 8, 2022
ATTN: Pamela F. Shriver and Sherry L. Whitacre, Co-Trustees</t>
  </si>
  <si>
    <t>040000655004</t>
  </si>
  <si>
    <t>14676 Liberty Church St. SE</t>
  </si>
  <si>
    <t>040000655002</t>
  </si>
  <si>
    <t>040000657000</t>
  </si>
  <si>
    <t>Michelle L. Shriver</t>
  </si>
  <si>
    <t>040000656000</t>
  </si>
  <si>
    <t>14670 Liberty Church St. SE</t>
  </si>
  <si>
    <t>23A</t>
  </si>
  <si>
    <t>040000655005</t>
  </si>
  <si>
    <t>Judy Lee Milligan</t>
  </si>
  <si>
    <t>Undetermined</t>
  </si>
  <si>
    <t>23B</t>
  </si>
  <si>
    <t>24A</t>
  </si>
  <si>
    <t>040000655001</t>
  </si>
  <si>
    <t>24B</t>
  </si>
  <si>
    <t>040000526001</t>
  </si>
  <si>
    <t>040000655000</t>
  </si>
  <si>
    <t>27*</t>
  </si>
  <si>
    <t>040000151000</t>
  </si>
  <si>
    <t>Sabella Family Revocable Living Trust
ATTN: Gary Thomas Sabella and Tracey Lynn Sabella, Trustees</t>
  </si>
  <si>
    <t>040000409001</t>
  </si>
  <si>
    <t>14056 Liberty Church St. SE</t>
  </si>
  <si>
    <t>29*</t>
  </si>
  <si>
    <t>Andrea L. Rabold</t>
  </si>
  <si>
    <t>040000409003</t>
  </si>
  <si>
    <t>3344 Orangeville Rd.</t>
  </si>
  <si>
    <t>Sharpsville</t>
  </si>
  <si>
    <t>PA</t>
  </si>
  <si>
    <t>30*</t>
  </si>
  <si>
    <t>Wheeler Family Trust dated 9/29/2003
ATTN: Jerry P. Wheeler, II, and Latecia L. Wheeler, Trustees</t>
  </si>
  <si>
    <t>040000409000</t>
  </si>
  <si>
    <t>3154 Leisure Rd. NW</t>
  </si>
  <si>
    <t>31*</t>
  </si>
  <si>
    <t>D. L. Belknap Trucking Incorporated
ATTN: Denver L. Belknap, President</t>
  </si>
  <si>
    <t>040000319000</t>
  </si>
  <si>
    <t>3526 Barid Avenue, SE</t>
  </si>
  <si>
    <t>32*</t>
  </si>
  <si>
    <t>Edward J. Beacon and Kim A. Donohue, for their joint lives, remainder to the survivor of them</t>
  </si>
  <si>
    <t>040000029000</t>
  </si>
  <si>
    <t>4544 Egypt Road</t>
  </si>
  <si>
    <t xml:space="preserve">Smithville </t>
  </si>
  <si>
    <t>Brent S. Brown and Julie M. Brown, husband and wife, for their joint lives, remainder to the survivor of them</t>
  </si>
  <si>
    <t>040000328000</t>
  </si>
  <si>
    <t>10063 Linden Road NW</t>
  </si>
  <si>
    <t>Charles R. Collier, a married man</t>
  </si>
  <si>
    <t>040000327000</t>
  </si>
  <si>
    <t xml:space="preserve"> 11013 Melissa Ln.</t>
  </si>
  <si>
    <t>35*</t>
  </si>
  <si>
    <t>040000027000</t>
  </si>
  <si>
    <t>36A</t>
  </si>
  <si>
    <t>040000318000</t>
  </si>
  <si>
    <t>36B</t>
  </si>
  <si>
    <t>EOG
EAP
Consenting Working Interest</t>
  </si>
  <si>
    <t>37*</t>
  </si>
  <si>
    <t>040000383005</t>
  </si>
  <si>
    <t>38*</t>
  </si>
  <si>
    <t>040000383006</t>
  </si>
  <si>
    <t>39*</t>
  </si>
  <si>
    <t>040000383002</t>
  </si>
  <si>
    <t>40*</t>
  </si>
  <si>
    <t>040000383003</t>
  </si>
  <si>
    <t>41*</t>
  </si>
  <si>
    <t>040000318004</t>
  </si>
  <si>
    <t>Sharon M. Eckles and Eric B. Eckles, as joint tenants with right of survivorship</t>
  </si>
  <si>
    <t>040000156000</t>
  </si>
  <si>
    <t>9421 Linden Rd. NW</t>
  </si>
  <si>
    <t>EOG</t>
  </si>
  <si>
    <t>Tim Shocksnider and Julie Shocksnider</t>
  </si>
  <si>
    <t>040000098000</t>
  </si>
  <si>
    <t>1984 Leisure Road, NW, Apt 2</t>
  </si>
  <si>
    <t>040000108000</t>
  </si>
  <si>
    <t>040000101000</t>
  </si>
  <si>
    <t>46*</t>
  </si>
  <si>
    <t>Raymond E. Zwick</t>
  </si>
  <si>
    <t>040000383001</t>
  </si>
  <si>
    <t>2027 Leisure Rd NW</t>
  </si>
  <si>
    <t>040000102000</t>
  </si>
  <si>
    <t>040000109000</t>
  </si>
  <si>
    <t>040000100000</t>
  </si>
  <si>
    <t>040000318001</t>
  </si>
  <si>
    <t>040000318002</t>
  </si>
  <si>
    <t>040000318003</t>
  </si>
  <si>
    <t>040000099000</t>
  </si>
  <si>
    <t>Deborah G. Holderbaum, aka Debbie Holderbaum</t>
  </si>
  <si>
    <t>040000110000</t>
  </si>
  <si>
    <t xml:space="preserve"> 9377 Linden Rd. NW</t>
  </si>
  <si>
    <t>Sarah L. Fankhauser</t>
  </si>
  <si>
    <t>040000136000</t>
  </si>
  <si>
    <t>9365 Linden Rd. NW</t>
  </si>
  <si>
    <t>Marc A. McKnight</t>
  </si>
  <si>
    <t>040000235000</t>
  </si>
  <si>
    <t>2023 Leisure Road NW</t>
  </si>
  <si>
    <t>57*</t>
  </si>
  <si>
    <t>040000383004</t>
  </si>
  <si>
    <t>040000232000</t>
  </si>
  <si>
    <t>040000135000</t>
  </si>
  <si>
    <t>040000234000</t>
  </si>
  <si>
    <t>040000134000</t>
  </si>
  <si>
    <t>040000233000</t>
  </si>
  <si>
    <t>INTENTIONALLY DELETED</t>
  </si>
  <si>
    <t>James M. Chuckalovachak and Kimberly K. Chuchalovchak, for their joint lives, remainder to the survivor of them</t>
  </si>
  <si>
    <t>040000164000</t>
  </si>
  <si>
    <t>10020 Linden Road NW</t>
  </si>
  <si>
    <t>040000165000</t>
  </si>
  <si>
    <t>Scout Angione</t>
  </si>
  <si>
    <t>040000091000</t>
  </si>
  <si>
    <t>2908 La Fonda Road</t>
  </si>
  <si>
    <t>Clovis</t>
  </si>
  <si>
    <t>NM</t>
  </si>
  <si>
    <t>040000462000</t>
  </si>
  <si>
    <t>040000463000</t>
  </si>
  <si>
    <t>040000460000</t>
  </si>
  <si>
    <t>040000461000</t>
  </si>
  <si>
    <t>EAP Minerals Ohio, LLC
ATTN: Heath A. Work, Authorized Agent</t>
  </si>
  <si>
    <t>040000318005</t>
  </si>
  <si>
    <t>14701 Bogert Parkway</t>
  </si>
  <si>
    <t>Oklahoma City</t>
  </si>
  <si>
    <t>OK</t>
  </si>
  <si>
    <t xml:space="preserve">Michael W. Norris, Sr., an unmarried man </t>
  </si>
  <si>
    <t>040000023000</t>
  </si>
  <si>
    <t>P.O. Box 408</t>
  </si>
  <si>
    <t>Shawn Marie Stafford and Shawn E. Stafford, wife and husband, for their joint lives, remainder to the survivor of them</t>
  </si>
  <si>
    <t>040000183000</t>
  </si>
  <si>
    <t>9335 Linden Road NW</t>
  </si>
  <si>
    <t xml:space="preserve">Darci D. Vasilliu </t>
  </si>
  <si>
    <t>040000459000</t>
  </si>
  <si>
    <t>9233 Carroll Street</t>
  </si>
  <si>
    <t>Christopher R. Wheeler</t>
  </si>
  <si>
    <t>040000318006</t>
  </si>
  <si>
    <t>2109 Leisure Road NW</t>
  </si>
  <si>
    <t>Gregory M. Hole and Tamara L. Hole, husband and wife, for their joint lives, remainder to the survivor of them</t>
  </si>
  <si>
    <t>040000092001</t>
  </si>
  <si>
    <t>9346 Linden Rd. NW</t>
  </si>
  <si>
    <t>Melissa Greer, single</t>
  </si>
  <si>
    <t>040000238000</t>
  </si>
  <si>
    <t>9338 Linden Rd. NW</t>
  </si>
  <si>
    <t>040000230000</t>
  </si>
  <si>
    <t>Joseph R. Fosnaught</t>
  </si>
  <si>
    <t>040000182000</t>
  </si>
  <si>
    <t>9327 Linden Road NW</t>
  </si>
  <si>
    <t>040000458000</t>
  </si>
  <si>
    <t>Robert Allen Webster</t>
  </si>
  <si>
    <t>040000407000</t>
  </si>
  <si>
    <t>9334 Linden Rd. NW</t>
  </si>
  <si>
    <t>040000229000</t>
  </si>
  <si>
    <t>040000181000</t>
  </si>
  <si>
    <t>040000457000</t>
  </si>
  <si>
    <t>Charles D. Shank</t>
  </si>
  <si>
    <t>040000049000</t>
  </si>
  <si>
    <t>9342 Linden Road NW</t>
  </si>
  <si>
    <t>Lenora D. Campbell, aka Lenora D. Beltz, a married woman</t>
  </si>
  <si>
    <t>040000033000</t>
  </si>
  <si>
    <t>9330 Linden Road NW</t>
  </si>
  <si>
    <t>0000000000</t>
  </si>
  <si>
    <t>Terry Wisenbarger</t>
  </si>
  <si>
    <t>040000450000</t>
  </si>
  <si>
    <t>209 Scranton Ave</t>
  </si>
  <si>
    <t>John C George, married</t>
  </si>
  <si>
    <t>040000323000</t>
  </si>
  <si>
    <t>1998 Leisure Road NW</t>
  </si>
  <si>
    <t>Lisa K George, married</t>
  </si>
  <si>
    <t>Wheeling and Lake Erie Railway Company
ATTN: Jeff Davis</t>
  </si>
  <si>
    <t>040004UNK</t>
  </si>
  <si>
    <t>100 E. First St</t>
  </si>
  <si>
    <t xml:space="preserve">Brewster </t>
  </si>
  <si>
    <t>040000400000</t>
  </si>
  <si>
    <t xml:space="preserve">Brian K. Kachermeyer and Shelley L. Kachermeyer, for their joint lives, remainder to the survivor of them </t>
  </si>
  <si>
    <t>040000017000</t>
  </si>
  <si>
    <t xml:space="preserve"> 1961 Leisure Rd. NW</t>
  </si>
  <si>
    <t>040000016000</t>
  </si>
  <si>
    <t>040000401000</t>
  </si>
  <si>
    <t>040000681000</t>
  </si>
  <si>
    <t>040000682000</t>
  </si>
  <si>
    <t>040000022000</t>
  </si>
  <si>
    <t>Raymond E. Keister</t>
  </si>
  <si>
    <t>040000239000</t>
  </si>
  <si>
    <t>9319 Linden Road NW</t>
  </si>
  <si>
    <t>040000015000</t>
  </si>
  <si>
    <t>103A*</t>
  </si>
  <si>
    <t>183 Limited, LLC
ATTN: Marlene K. Oster, Scott E. Oster</t>
  </si>
  <si>
    <t>040000383000</t>
  </si>
  <si>
    <t>5947 Whipple Avenue NW</t>
  </si>
  <si>
    <t>North Canton</t>
  </si>
  <si>
    <t>103B*</t>
  </si>
  <si>
    <t>Steven L. Shriver and Pamela F. Shriver, husband and wife, for their joint lives, remainder to the survivor of them</t>
  </si>
  <si>
    <t>040000346000</t>
  </si>
  <si>
    <t>14670 Liberty Street SE</t>
  </si>
  <si>
    <t xml:space="preserve">Donald R. Kutscher and Karen M. Kutscher, husband and wife, for their joint lives, the remainder to the survivor of them </t>
  </si>
  <si>
    <t>040000302000</t>
  </si>
  <si>
    <t>1978 Leisure Rd. NW</t>
  </si>
  <si>
    <t>Jeffrey T. Eckstein</t>
  </si>
  <si>
    <t>040000313000</t>
  </si>
  <si>
    <t>8811 Bayard Road</t>
  </si>
  <si>
    <t>040000344000</t>
  </si>
  <si>
    <t>Kaleb George</t>
  </si>
  <si>
    <t>040000180000</t>
  </si>
  <si>
    <t xml:space="preserve"> 1008 Leisure Road NW</t>
  </si>
  <si>
    <t>040000179000</t>
  </si>
  <si>
    <t>Mark W. Boyles</t>
  </si>
  <si>
    <t>040000372000</t>
  </si>
  <si>
    <t>6177 Macaw Road NE</t>
  </si>
  <si>
    <t>William D. Gilliam, a single man</t>
  </si>
  <si>
    <t>040000150000</t>
  </si>
  <si>
    <t>2024 Leisure Road NW</t>
  </si>
  <si>
    <t>040000149000</t>
  </si>
  <si>
    <t>040000148000</t>
  </si>
  <si>
    <t xml:space="preserve">Terry L. Gruber, married </t>
  </si>
  <si>
    <t>040000162000</t>
  </si>
  <si>
    <t>9211 Linden Rd., NW</t>
  </si>
  <si>
    <t>115*</t>
  </si>
  <si>
    <t>Kelly A. Hurst</t>
  </si>
  <si>
    <t>040000391000</t>
  </si>
  <si>
    <t>2072  Leisure Road</t>
  </si>
  <si>
    <t>116*</t>
  </si>
  <si>
    <t>040000384000</t>
  </si>
  <si>
    <t>Samantha N. Eick, a single woman</t>
  </si>
  <si>
    <t>040000228000</t>
  </si>
  <si>
    <t>1960 Leisure Road NW</t>
  </si>
  <si>
    <t>119*</t>
  </si>
  <si>
    <t>Larry A. Fankhauser and Sharon K. Fankhauser, husband and wife, for their joint lives, remainder to the survivor of them</t>
  </si>
  <si>
    <t>040000408001</t>
  </si>
  <si>
    <t>2094 Leisure Road NW</t>
  </si>
  <si>
    <t>030003RR</t>
  </si>
  <si>
    <t>040000061001</t>
  </si>
  <si>
    <t>040000061000</t>
  </si>
  <si>
    <t>Troyer Revocable Living Trust, dated 11/19/2018 
ATTN: Raymond N. Troyer and Ruth E. Troyer, Co-Trustees</t>
  </si>
  <si>
    <t>040000137000</t>
  </si>
  <si>
    <t>4023 Mark Road NE</t>
  </si>
  <si>
    <t>Carrollton</t>
  </si>
  <si>
    <t xml:space="preserve">Beth Charlene Holderbaum </t>
  </si>
  <si>
    <t>040000113000</t>
  </si>
  <si>
    <t>9182 Main St</t>
  </si>
  <si>
    <t>040000112000</t>
  </si>
  <si>
    <t>040000147000</t>
  </si>
  <si>
    <t>General Shale Brick Inc.
ATTN: Devon Muse</t>
  </si>
  <si>
    <t>040000406000</t>
  </si>
  <si>
    <t>3015 Bristol  HWY, P.O. Box 3547</t>
  </si>
  <si>
    <t>Johnson City</t>
  </si>
  <si>
    <t>TN</t>
  </si>
  <si>
    <t>040004ROW</t>
  </si>
  <si>
    <t>040000144000</t>
  </si>
  <si>
    <t>040000145000</t>
  </si>
  <si>
    <t>040000146000</t>
  </si>
  <si>
    <t>Domestic Resources, LLC
ATTN: Jesse Hejny, President</t>
  </si>
  <si>
    <t>040000222000</t>
  </si>
  <si>
    <t>4450 Oak Park Lane, No. 101386</t>
  </si>
  <si>
    <t xml:space="preserve"> Fort Worth</t>
  </si>
  <si>
    <t>Cobra Petroleum Company, L.P. 
ATTN: Daniel Przyojski Jr, VP of Acquisitions</t>
  </si>
  <si>
    <t xml:space="preserve">777 Taylor Street, Suite 810 </t>
  </si>
  <si>
    <t>040000223000</t>
  </si>
  <si>
    <t>040000221000</t>
  </si>
  <si>
    <t>135*</t>
  </si>
  <si>
    <t>Ohio Power Company
ATTN: P. Todd Ireland</t>
  </si>
  <si>
    <t>040000127000</t>
  </si>
  <si>
    <t>1 Riverside Plaza</t>
  </si>
  <si>
    <t>Columbus</t>
  </si>
  <si>
    <t>Colton Lama</t>
  </si>
  <si>
    <t>040000199000</t>
  </si>
  <si>
    <t>20232 Washington ST NW</t>
  </si>
  <si>
    <t>Todd H. Wright and Angela S. Wright, husband and wife, for their joint lives, remainder to the survivor of them</t>
  </si>
  <si>
    <t>040000206000</t>
  </si>
  <si>
    <t>7980 Arrow Road NW</t>
  </si>
  <si>
    <t>040000207000</t>
  </si>
  <si>
    <t xml:space="preserve">Zachary Moore, a single man </t>
  </si>
  <si>
    <t>040000199001</t>
  </si>
  <si>
    <t>2961 Buffalo Rd.</t>
  </si>
  <si>
    <t>Kensington</t>
  </si>
  <si>
    <t>040000208000</t>
  </si>
  <si>
    <t>040000205000</t>
  </si>
  <si>
    <t>Summitville Tiles, Inc.
ATTN: Devon C. Muse</t>
  </si>
  <si>
    <t>040000406003</t>
  </si>
  <si>
    <t>P.O. Box 73</t>
  </si>
  <si>
    <t>Summitville</t>
  </si>
  <si>
    <t>040000405000</t>
  </si>
  <si>
    <t>Ronald E. Holland and Patricia K. Holland, for their joint lives, remainder to the survivor of them</t>
  </si>
  <si>
    <t>040000209000</t>
  </si>
  <si>
    <t>9054 Linden Rd. NW</t>
  </si>
  <si>
    <t>Malvern</t>
  </si>
  <si>
    <t>Straight A's Farms, LLC
ATTN: Norman D. Aguredakes</t>
  </si>
  <si>
    <t>040000390000</t>
  </si>
  <si>
    <t>9036 Leopard Road NW</t>
  </si>
  <si>
    <t>147*</t>
  </si>
  <si>
    <t>040000210000</t>
  </si>
  <si>
    <t>148*</t>
  </si>
  <si>
    <t>American Premier Underwriters, Inc. f/k/a The Penn Central Corporation
ATTN: Brian S. Hertzman</t>
  </si>
  <si>
    <t>040000685000</t>
  </si>
  <si>
    <t>1 East Fourth St.</t>
  </si>
  <si>
    <t>Cincinnati</t>
  </si>
  <si>
    <t>040000387000</t>
  </si>
  <si>
    <t>040000406002</t>
  </si>
  <si>
    <t>151*</t>
  </si>
  <si>
    <t>Judith A Palleschi</t>
  </si>
  <si>
    <t>040000324000</t>
  </si>
  <si>
    <t>56 W. Mohawk Dr.</t>
  </si>
  <si>
    <t>Estate of Vincent M. Palleschi, deceased</t>
  </si>
  <si>
    <t>152*</t>
  </si>
  <si>
    <t>040000212000</t>
  </si>
  <si>
    <t>Jerry A. Hawk, married</t>
  </si>
  <si>
    <t>040000190000</t>
  </si>
  <si>
    <t>P.O. Box 66</t>
  </si>
  <si>
    <t>154*</t>
  </si>
  <si>
    <t>040000211000</t>
  </si>
  <si>
    <t xml:space="preserve">Justin W. Solvey and Samantha S. Slovey, for their joint lives, remainder to the survivor of them </t>
  </si>
  <si>
    <t>040000475000</t>
  </si>
  <si>
    <t>9038 Linden Rd. NW</t>
  </si>
  <si>
    <t xml:space="preserve">Gregory M. Weiland and Stephanie E. Weiland, for their joint lives, remainder to the survivor of them </t>
  </si>
  <si>
    <t>040000474000</t>
  </si>
  <si>
    <t xml:space="preserve"> 9024 Linden Road NW</t>
  </si>
  <si>
    <t>157*</t>
  </si>
  <si>
    <t>Vosi Properties, LLC
ATTN: Bryan S. Vosi</t>
  </si>
  <si>
    <t>040000438000</t>
  </si>
  <si>
    <t>9121 Arrow Road NW</t>
  </si>
  <si>
    <t>Betty J. Hawk, a widow</t>
  </si>
  <si>
    <t>040000192000</t>
  </si>
  <si>
    <t>9010 Linden Rd NW</t>
  </si>
  <si>
    <t>159*</t>
  </si>
  <si>
    <t>Gateway Royalty II, LLC
ATTN: Chris Oldham</t>
  </si>
  <si>
    <t>040000381000</t>
  </si>
  <si>
    <t>PO Box 1831</t>
  </si>
  <si>
    <t>Susan L. Hawk, married</t>
  </si>
  <si>
    <t>040000188000</t>
  </si>
  <si>
    <t>161*</t>
  </si>
  <si>
    <t>040000381001</t>
  </si>
  <si>
    <t>162*</t>
  </si>
  <si>
    <t>Megan E. Vaughn</t>
  </si>
  <si>
    <t>040000032000</t>
  </si>
  <si>
    <t>18310 Handy Side Dr.</t>
  </si>
  <si>
    <t>Richmond</t>
  </si>
  <si>
    <t>040000189000</t>
  </si>
  <si>
    <t>040000191000</t>
  </si>
  <si>
    <t>Ironrock Capital Incorporated
ATTN: Guy F. Renkert, President</t>
  </si>
  <si>
    <t>040000714000</t>
  </si>
  <si>
    <t>1201 Millerton Street SE</t>
  </si>
  <si>
    <t>Canton</t>
  </si>
  <si>
    <t>Corey J. Strader and Macy T. Strader, married, for their joint lives, remainder to the survivor of them</t>
  </si>
  <si>
    <t>040000189001</t>
  </si>
  <si>
    <t xml:space="preserve"> 8220 Linden Road NW</t>
  </si>
  <si>
    <t>167*</t>
  </si>
  <si>
    <t xml:space="preserve">Roland E. Smith and Pauline E. Smith, for their joint lives, remainder to the survivor of them </t>
  </si>
  <si>
    <t>040000380000</t>
  </si>
  <si>
    <t>8223 Linden Road NW</t>
  </si>
  <si>
    <t xml:space="preserve">John W. Fiddler and Shelley I. Fiddler, for their joint lives, remainder to the survivor of them </t>
  </si>
  <si>
    <t>040000276000</t>
  </si>
  <si>
    <t>8191 Linden Road NW</t>
  </si>
  <si>
    <t>040000714008</t>
  </si>
  <si>
    <t>040000714006</t>
  </si>
  <si>
    <t>040000714003</t>
  </si>
  <si>
    <t>173A</t>
  </si>
  <si>
    <t>040000714007</t>
  </si>
  <si>
    <t>173B</t>
  </si>
  <si>
    <t>Appalachian Resources, LLC
ATTN: Alan L. Miller</t>
  </si>
  <si>
    <t>12144 Township Rd. 256</t>
  </si>
  <si>
    <t>Glenmont</t>
  </si>
  <si>
    <t>Clear Fork Resources, LLC
ATTN: Conrad D. Miller, Sole Member</t>
  </si>
  <si>
    <t>20341 Wineland Rd</t>
  </si>
  <si>
    <t>Butler</t>
  </si>
  <si>
    <t>Michael J. Schrickel and Jolynn K. Schrickel, husband and wife, for their joint lives, remainder to the survivor of them</t>
  </si>
  <si>
    <t>040000276004</t>
  </si>
  <si>
    <t>1731 Lorric Road NW</t>
  </si>
  <si>
    <t>Wizard Property Investments, Inc.
ATTN: Eric R. Good, President</t>
  </si>
  <si>
    <t>040000276002</t>
  </si>
  <si>
    <t>7244 Lark Rd. NW</t>
  </si>
  <si>
    <t>Waynesburg</t>
  </si>
  <si>
    <t>Michael J. Crawford</t>
  </si>
  <si>
    <t>040000276003</t>
  </si>
  <si>
    <t>1900 N. Fremont Ave</t>
  </si>
  <si>
    <t>Tucson</t>
  </si>
  <si>
    <t>AZ</t>
  </si>
  <si>
    <t>Doubledown, LLC
ATTN: David B Schlabach</t>
  </si>
  <si>
    <t>040000296001</t>
  </si>
  <si>
    <t>6398 County Road 203</t>
  </si>
  <si>
    <t>Millersburg</t>
  </si>
  <si>
    <t>Buffalo Black, LLC
ATTN: Brady Schlabach</t>
  </si>
  <si>
    <t>Beihley Land and Energy LLC
ATTN: Wes Beachy</t>
  </si>
  <si>
    <t>P.O. Box 52</t>
  </si>
  <si>
    <t>Mt. Eaton</t>
  </si>
  <si>
    <t>040000276005</t>
  </si>
  <si>
    <t>GHR Holdings, LLC
ATTN: Ken Snarey</t>
  </si>
  <si>
    <t>040000276001</t>
  </si>
  <si>
    <t xml:space="preserve"> 12 Wynnecliffe Dr.</t>
  </si>
  <si>
    <t>Carnegie</t>
  </si>
  <si>
    <t>040000714005</t>
  </si>
  <si>
    <t>040000295000</t>
  </si>
  <si>
    <t>Swiss Property Rentals, LLC
ATTN: Merlin M. Schwartz</t>
  </si>
  <si>
    <t>2898 Township Road 7</t>
  </si>
  <si>
    <t>BrinkHaven</t>
  </si>
  <si>
    <t>Allbek LCC
ATTN: Jonathan D. Troyer</t>
  </si>
  <si>
    <t>4505 Township Road 367</t>
  </si>
  <si>
    <t>BVI Realty, Ltd
ATTN: Teresa A. Habeger</t>
  </si>
  <si>
    <t>6505 County Road 625</t>
  </si>
  <si>
    <t>Built Rite Properties, LLC
ATTN: Mark Byler</t>
  </si>
  <si>
    <t>3295 NE State Route D</t>
  </si>
  <si>
    <t>Weatherby</t>
  </si>
  <si>
    <t>MO</t>
  </si>
  <si>
    <t>040000714009</t>
  </si>
  <si>
    <t>040000714004</t>
  </si>
  <si>
    <t>184A</t>
  </si>
  <si>
    <t>040000714010</t>
  </si>
  <si>
    <t>184B</t>
  </si>
  <si>
    <t>Ironrock Capital Incorporated
Attn: Guy F. Renkert, President</t>
  </si>
  <si>
    <t>040000660000</t>
  </si>
  <si>
    <t>040000659001</t>
  </si>
  <si>
    <t>040000659000</t>
  </si>
  <si>
    <t>040000589001</t>
  </si>
  <si>
    <t>040000589000</t>
  </si>
  <si>
    <t>040000587000</t>
  </si>
  <si>
    <t>040000534000</t>
  </si>
  <si>
    <t>192A*</t>
  </si>
  <si>
    <t>Colton J. Kiko and Ashley M. Kiko, for their joint lives, remainder to the survivor of them</t>
  </si>
  <si>
    <t>040000536000</t>
  </si>
  <si>
    <t>8251 Blade Road NW</t>
  </si>
  <si>
    <t>192B*</t>
  </si>
  <si>
    <t>Stacey A. Johnson</t>
  </si>
  <si>
    <t>040000537001</t>
  </si>
  <si>
    <t>1020 Lorric Road NW</t>
  </si>
  <si>
    <t>Janice Mayle, her unknown heirs, successors and assigns</t>
  </si>
  <si>
    <t>040000072000</t>
  </si>
  <si>
    <t>195A</t>
  </si>
  <si>
    <t>Sherry Anne Crum</t>
  </si>
  <si>
    <t>040000537002</t>
  </si>
  <si>
    <t>1081 Lumen Rd. NW</t>
  </si>
  <si>
    <t>195B</t>
  </si>
  <si>
    <t>196A</t>
  </si>
  <si>
    <t>Richard Jon Jakubiak and Leslie R. Jakubiak, husband and wife, for their joint lives, remainder to the survivor of them</t>
  </si>
  <si>
    <t>040000537000</t>
  </si>
  <si>
    <t>1061 Lumen Road NW</t>
  </si>
  <si>
    <t>196B</t>
  </si>
  <si>
    <t>197A</t>
  </si>
  <si>
    <t>040000539001</t>
  </si>
  <si>
    <t>197B</t>
  </si>
  <si>
    <t>198A</t>
  </si>
  <si>
    <t>Brock Tyler Martin Albaugh, a single man, and Madison Elizabeth Enos, a single woman, for their joint lives, remainder to the survivor of them</t>
  </si>
  <si>
    <t>040000537004</t>
  </si>
  <si>
    <t>1051 Lumen Rd. NW</t>
  </si>
  <si>
    <t>Karen Blackledge</t>
  </si>
  <si>
    <t>198B</t>
  </si>
  <si>
    <t>199A</t>
  </si>
  <si>
    <t>040000537003</t>
  </si>
  <si>
    <t>199B</t>
  </si>
  <si>
    <t>Elizabeth A. Stone, a single woman</t>
  </si>
  <si>
    <t>040000357000</t>
  </si>
  <si>
    <t>254 Lorrie Road NW</t>
  </si>
  <si>
    <t>Margaret E. Schneider n/k/a Margaret E. Reikowsky, married</t>
  </si>
  <si>
    <t>9302 Benner Road</t>
  </si>
  <si>
    <t>Rittman</t>
  </si>
  <si>
    <t>Kathryn J. Winter, married</t>
  </si>
  <si>
    <t>8100 Arrow Road NW</t>
  </si>
  <si>
    <t>201*</t>
  </si>
  <si>
    <t>040000538000</t>
  </si>
  <si>
    <t>202*</t>
  </si>
  <si>
    <t>Mark Mayle and Annette Mayle, for their joint lives, remainder to the survivor of them</t>
  </si>
  <si>
    <t>040000539000</t>
  </si>
  <si>
    <t>2311 Lilly Rd. NW</t>
  </si>
  <si>
    <t>Justin Collins and Amber Collins, for their joint lives, remainder to the survivor of them</t>
  </si>
  <si>
    <t>1026 Lumen Rd. NW</t>
  </si>
  <si>
    <t>040000451002</t>
  </si>
  <si>
    <t>Kenneth R. Collins, married</t>
  </si>
  <si>
    <t>040000539003</t>
  </si>
  <si>
    <t>1060 Lumen Rd. NW</t>
  </si>
  <si>
    <t>Nancy L. Collins, married</t>
  </si>
  <si>
    <t>Edward L. Morris and Teresa A. Morris, husband and wife, for their joint lives, remainder to the survivor of them</t>
  </si>
  <si>
    <t>040000539004</t>
  </si>
  <si>
    <t>1070 Lumen Rd. NW</t>
  </si>
  <si>
    <t>040000539006</t>
  </si>
  <si>
    <t>Marc Resources, LLC
ATTN: Todd Jenkins</t>
  </si>
  <si>
    <t>121 Village Blvd.</t>
  </si>
  <si>
    <t>Madison</t>
  </si>
  <si>
    <t>MS</t>
  </si>
  <si>
    <t>David Allen Mayle</t>
  </si>
  <si>
    <t>040000539002</t>
  </si>
  <si>
    <t>1074 Lumen Rd. NW</t>
  </si>
  <si>
    <t>Matthew J. Mayle</t>
  </si>
  <si>
    <t>1076 Lumen Rd. NW</t>
  </si>
  <si>
    <t>Benjamin Mayle</t>
  </si>
  <si>
    <t>1080 Lumen Rd. NW</t>
  </si>
  <si>
    <t>040000539005</t>
  </si>
  <si>
    <t>213*</t>
  </si>
  <si>
    <t>William W. Martin and Carole A. Martin, husband and wife, for their joint lives, remainder to the survivor of them</t>
  </si>
  <si>
    <t>040000451007</t>
  </si>
  <si>
    <t>819 Lilly Road NW</t>
  </si>
  <si>
    <t>214*</t>
  </si>
  <si>
    <t>Michael L. Allen</t>
  </si>
  <si>
    <t>040000451010</t>
  </si>
  <si>
    <t>813 Lilly Road NW</t>
  </si>
  <si>
    <t>Jennifer R. Allen</t>
  </si>
  <si>
    <t>215*</t>
  </si>
  <si>
    <t>Chad Holderbaum and Stacy Holderbaum, for their joint lives, remainder to the survivor of them</t>
  </si>
  <si>
    <t>040000451001</t>
  </si>
  <si>
    <t>801 Lilly Road NW</t>
  </si>
  <si>
    <t>Steven M. Kirkpatrick and Erinn K. Kirkpatrick, for their joint lives, remainder to the survivor of them</t>
  </si>
  <si>
    <t>040000451011</t>
  </si>
  <si>
    <t>789 Lilly Road</t>
  </si>
  <si>
    <t>217*</t>
  </si>
  <si>
    <t>040000451023</t>
  </si>
  <si>
    <t>Orin W. Slack and Deborah K. Slack, for their joint lives, the remainder to the survivor of them</t>
  </si>
  <si>
    <t>040000371000</t>
  </si>
  <si>
    <t>1080 Lilly Rd. NW</t>
  </si>
  <si>
    <t>219*</t>
  </si>
  <si>
    <t>William Bowling and Hope Bowling, husband and wife, for their joint lives, remainder to the survivor of them</t>
  </si>
  <si>
    <t>040000451005</t>
  </si>
  <si>
    <t>10055 Lee Road NW</t>
  </si>
  <si>
    <t>040000451019</t>
  </si>
  <si>
    <t>221*</t>
  </si>
  <si>
    <t>Jimmie G. Church Jr. and Lisa J. Church, for their joint lives, remainder to the survivor of them</t>
  </si>
  <si>
    <t>040000451003</t>
  </si>
  <si>
    <t>800 Lilly Road NW</t>
  </si>
  <si>
    <t>222*</t>
  </si>
  <si>
    <t>Adam Dale Mayle</t>
  </si>
  <si>
    <t>040000451022</t>
  </si>
  <si>
    <t>808 Lilly Road NW</t>
  </si>
  <si>
    <t>223*</t>
  </si>
  <si>
    <t>Anthony John Mayle</t>
  </si>
  <si>
    <t>040000451008</t>
  </si>
  <si>
    <t>812 Lilly Road NW</t>
  </si>
  <si>
    <t>224*</t>
  </si>
  <si>
    <t>Wynn J. Fogel and Meleia M. Fogel, husband and wife, for their joint
lives, remainder to the survivor of them</t>
  </si>
  <si>
    <t>040000451004</t>
  </si>
  <si>
    <t>816 Lilly RD NW</t>
  </si>
  <si>
    <t>225*</t>
  </si>
  <si>
    <t>Enrique Gonzales
ATTN: c/o Tri-County Area Habitat</t>
  </si>
  <si>
    <t>040000451021</t>
  </si>
  <si>
    <t>2800 Leemont Ave. NW</t>
  </si>
  <si>
    <t>Mamie C. Gonzales
ATTN: c/o Tri-County Area Habitat</t>
  </si>
  <si>
    <t>226*</t>
  </si>
  <si>
    <t>Jeremy W. Veitch and Stephani A. Veitch, husband and wife, for their joint lives, remainder to the survivor of them</t>
  </si>
  <si>
    <t>040000451018</t>
  </si>
  <si>
    <t>7182 Arrow Road NW</t>
  </si>
  <si>
    <t>Kimberly J. Veitch, divorced and unremarried</t>
  </si>
  <si>
    <t>6110 Canton Rd NW</t>
  </si>
  <si>
    <t>227*</t>
  </si>
  <si>
    <t>Roger L. Pierson, Jr.</t>
  </si>
  <si>
    <t>040000451020</t>
  </si>
  <si>
    <t>7172 Arrow Road NW</t>
  </si>
  <si>
    <t>228*</t>
  </si>
  <si>
    <t>040000451014</t>
  </si>
  <si>
    <t>229*</t>
  </si>
  <si>
    <t>The Stanley &amp; Irene Koterba Family Trust
ATTN: Stanley Koterba and Irene Koterba, Trustees</t>
  </si>
  <si>
    <t>040000451015</t>
  </si>
  <si>
    <t>9293 Latin Road NW</t>
  </si>
  <si>
    <t>East Canton</t>
  </si>
  <si>
    <t>230*</t>
  </si>
  <si>
    <t>040000451012</t>
  </si>
  <si>
    <t>231*</t>
  </si>
  <si>
    <t>Steven M. Vosi and Annette Sue Vosi, husband and wife, for their joint lives, with the remainder to the survivor of them</t>
  </si>
  <si>
    <t>040000437000</t>
  </si>
  <si>
    <t>7031 Arrow Road NW</t>
  </si>
  <si>
    <t>Janice E. Davis</t>
  </si>
  <si>
    <t>040000092000</t>
  </si>
  <si>
    <t>9390 Linden Road, NW</t>
  </si>
  <si>
    <t>TOTAL NET LEASED ACRES:</t>
  </si>
  <si>
    <t>TOTAL UNIT ACRES:</t>
  </si>
  <si>
    <t>END OF EXHIBIT "A"</t>
  </si>
  <si>
    <t>Non-Consenting Working Interest</t>
  </si>
  <si>
    <r>
      <t>Exhibit "A</t>
    </r>
    <r>
      <rPr>
        <b/>
        <vertAlign val="superscript"/>
        <sz val="12"/>
        <color theme="1"/>
        <rFont val="Times New Roman"/>
        <family val="1"/>
      </rPr>
      <t>1</t>
    </r>
    <r>
      <rPr>
        <b/>
        <sz val="12"/>
        <color theme="1"/>
        <rFont val="Times New Roman"/>
        <family val="1"/>
      </rPr>
      <t>"</t>
    </r>
  </si>
  <si>
    <r>
      <t xml:space="preserve">* Indicates a mineral owner with an oil and gas lease with a non-conforming pooling/unitization provision
**REMAINDERMAN - Under Ohio law, an oil and gas lease must be granted by the life tenant and remainderman. The life tenant has the present interest and the minerals are attributed accordingly herein. At the termination of the life tenancy, the remainderman's interest vests.
***NPRI Owner
</t>
    </r>
    <r>
      <rPr>
        <vertAlign val="superscript"/>
        <sz val="12"/>
        <color theme="1"/>
        <rFont val="Times New Roman"/>
        <family val="1"/>
      </rPr>
      <t>1</t>
    </r>
    <r>
      <rPr>
        <sz val="12"/>
        <color theme="1"/>
        <rFont val="Times New Roman"/>
        <family val="1"/>
      </rPr>
      <t xml:space="preserve"> This Exhibit A is also referred to as Exhibit A-2 to the Unit Plan included in this Application.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</si>
</sst>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0000"/>
    <numFmt numFmtId="165" formatCode="0.00000000%"/>
    <numFmt numFmtId="166" formatCode="0.000000"/>
    <numFmt numFmtId="167" formatCode="0.00000"/>
    <numFmt numFmtId="168" formatCode="0.00000%"/>
    <numFmt numFmtId="169" formatCode="#,##0.000"/>
  </numFmts>
  <fonts count="75" x14ac:knownFonts="1">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color theme="0"/>
      <name val="Times New Roman"/>
      <family val="1"/>
    </font>
    <font>
      <sz val="12"/>
      <name val="Times New Roman"/>
      <family val="1"/>
    </font>
    <font>
      <sz val="11"/>
      <color rgb="FF000000"/>
      <name val="Calibri"/>
      <family val="2"/>
    </font>
    <font>
      <sz val="11"/>
      <color rgb="FF000000"/>
      <name val="Calibri"/>
      <family val="2"/>
      <scheme val="minor"/>
    </font>
    <font>
      <sz val="10"/>
      <color rgb="FF000000"/>
      <name val="Calibri"/>
      <family val="2"/>
      <scheme val="minor"/>
    </font>
    <font>
      <b/>
      <sz val="12"/>
      <name val="Times New Roman"/>
      <family val="1"/>
    </font>
    <font>
      <sz val="11"/>
      <color rgb="FF9C6500"/>
      <name val="Calibri"/>
      <family val="2"/>
      <scheme val="minor"/>
    </font>
    <font>
      <sz val="8"/>
      <name val="Arial"/>
      <family val="2"/>
    </font>
    <font>
      <sz val="10"/>
      <name val="Arial"/>
      <family val="2"/>
    </font>
    <font>
      <sz val="10"/>
      <color rgb="FF000000"/>
      <name val="Times New Roman"/>
      <family val="1"/>
    </font>
    <font>
      <sz val="10"/>
      <color theme="1"/>
      <name val="Arial"/>
      <family val="2"/>
    </font>
    <font>
      <sz val="12"/>
      <color theme="1"/>
      <name val="Times New Roman"/>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8"/>
      <color theme="3"/>
      <name val="Calibri"/>
      <family val="2"/>
      <scheme val="major"/>
    </font>
    <font>
      <sz val="11"/>
      <color rgb="FF9C5700"/>
      <name val="Calibri"/>
      <family val="2"/>
      <scheme val="minor"/>
    </font>
    <font>
      <sz val="10"/>
      <color indexed="8"/>
      <name val="Arial"/>
      <family val="2"/>
    </font>
    <font>
      <sz val="11"/>
      <name val="Calibri"/>
      <family val="2"/>
    </font>
    <font>
      <sz val="11"/>
      <color theme="1"/>
      <name val="Arial"/>
      <family val="2"/>
    </font>
    <font>
      <sz val="1"/>
      <name val="Calibri"/>
      <family val="2"/>
    </font>
    <font>
      <sz val="11"/>
      <color indexed="8"/>
      <name val="Calibri"/>
      <family val="2"/>
    </font>
    <font>
      <sz val="11"/>
      <color indexed="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9"/>
      <name val="Segoe UI"/>
      <family val="2"/>
    </font>
    <font>
      <sz val="10"/>
      <name val="Segoe UI"/>
      <family val="2"/>
    </font>
    <font>
      <b/>
      <sz val="10"/>
      <color rgb="FFFF0000"/>
      <name val="Arial"/>
      <family val="2"/>
    </font>
    <font>
      <b/>
      <sz val="10"/>
      <color rgb="FF0066CC"/>
      <name val="Arial"/>
      <family val="2"/>
    </font>
    <font>
      <i/>
      <sz val="11"/>
      <color indexed="23"/>
      <name val="Calibri"/>
      <family val="2"/>
    </font>
    <font>
      <b/>
      <sz val="13"/>
      <name val="Segoe UI"/>
      <family val="2"/>
    </font>
    <font>
      <sz val="11"/>
      <color indexed="17"/>
      <name val="Calibri"/>
      <family val="2"/>
    </font>
    <font>
      <b/>
      <sz val="9"/>
      <color rgb="FFFFFFFF"/>
      <name val="Segoe UI"/>
      <family val="2"/>
    </font>
    <font>
      <b/>
      <sz val="15"/>
      <color indexed="56"/>
      <name val="Calibri"/>
      <family val="2"/>
    </font>
    <font>
      <b/>
      <sz val="13"/>
      <color indexed="56"/>
      <name val="Calibri"/>
      <family val="2"/>
    </font>
    <font>
      <b/>
      <sz val="11"/>
      <color indexed="56"/>
      <name val="Calibri"/>
      <family val="2"/>
    </font>
    <font>
      <b/>
      <u/>
      <sz val="10"/>
      <color indexed="30"/>
      <name val="Arial"/>
      <family val="2"/>
    </font>
    <font>
      <u/>
      <sz val="11"/>
      <color theme="10"/>
      <name val="Calibri"/>
      <family val="2"/>
      <scheme val="minor"/>
    </font>
    <font>
      <u/>
      <sz val="10"/>
      <color theme="10"/>
      <name val="Arial"/>
      <family val="2"/>
    </font>
    <font>
      <sz val="11"/>
      <color indexed="62"/>
      <name val="Calibri"/>
      <family val="2"/>
    </font>
    <font>
      <sz val="11"/>
      <color indexed="52"/>
      <name val="Calibri"/>
      <family val="2"/>
    </font>
    <font>
      <sz val="11"/>
      <color indexed="60"/>
      <name val="Calibri"/>
      <family val="2"/>
    </font>
    <font>
      <sz val="12"/>
      <name val="Arial"/>
      <family val="2"/>
    </font>
    <font>
      <sz val="1"/>
      <name val="Calibri"/>
      <family val="2"/>
      <scheme val="minor"/>
    </font>
    <font>
      <sz val="10"/>
      <name val="MS Sans Serif"/>
      <family val="2"/>
    </font>
    <font>
      <b/>
      <sz val="9"/>
      <name val="Segoe UI"/>
      <family val="2"/>
    </font>
    <font>
      <sz val="14"/>
      <name val="Times New Roman"/>
      <family val="1"/>
    </font>
    <font>
      <b/>
      <vertAlign val="superscript"/>
      <sz val="12"/>
      <color theme="1"/>
      <name val="Times New Roman"/>
      <family val="1"/>
    </font>
    <font>
      <vertAlign val="superscript"/>
      <sz val="12"/>
      <color theme="1"/>
      <name val="Times New Roman"/>
      <family val="1"/>
    </font>
  </fonts>
  <fills count="64">
    <fill>
      <patternFill patternType="none"/>
    </fill>
    <fill>
      <patternFill patternType="gray125"/>
    </fill>
    <fill>
      <patternFill patternType="solid">
        <fgColor rgb="FFFFFFFF"/>
        <bgColor rgb="FFFFFFFF"/>
      </patternFill>
    </fill>
    <fill>
      <patternFill patternType="solid">
        <fgColor rgb="FFFFFF00"/>
        <bgColor rgb="FFD8D8D8"/>
      </patternFill>
    </fill>
    <fill>
      <patternFill patternType="solid">
        <fgColor indexed="22"/>
      </patternFill>
    </fill>
    <fill>
      <patternFill patternType="solid">
        <fgColor rgb="FFFFEB9C"/>
      </patternFill>
    </fill>
    <fill>
      <patternFill patternType="solid">
        <fgColor theme="6" tint="0.399975585192419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000000"/>
        <bgColor indexed="64"/>
      </patternFill>
    </fill>
    <fill>
      <patternFill patternType="solid">
        <fgColor indexed="43"/>
      </patternFill>
    </fill>
    <fill>
      <patternFill patternType="solid">
        <fgColor rgb="FFD3D3D3"/>
        <bgColor indexed="64"/>
      </patternFill>
    </fill>
  </fills>
  <borders count="4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rgb="FFA9A9A9"/>
      </left>
      <right style="thin">
        <color rgb="FFA9A9A9"/>
      </right>
      <top style="thin">
        <color rgb="FFA9A9A9"/>
      </top>
      <bottom style="thin">
        <color rgb="FFA9A9A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rgb="FF000000"/>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rgb="FF000000"/>
      </right>
      <top style="thin">
        <color rgb="FF000000"/>
      </top>
      <bottom/>
      <diagonal/>
    </border>
  </borders>
  <cellStyleXfs count="63912">
    <xf numFmtId="0" fontId="0" fillId="0" borderId="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9" fontId="15" fillId="0" borderId="10" applyFont="0" applyFill="0" applyBorder="0" applyAlignment="0" applyProtection="0"/>
    <xf numFmtId="0" fontId="15" fillId="0" borderId="10"/>
    <xf numFmtId="0" fontId="15" fillId="0" borderId="10"/>
    <xf numFmtId="9" fontId="15" fillId="0" borderId="10" applyFont="0" applyFill="0" applyBorder="0" applyAlignment="0" applyProtection="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9" fontId="15" fillId="0" borderId="10" applyFont="0" applyFill="0" applyBorder="0" applyAlignment="0" applyProtection="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6" fillId="0" borderId="10"/>
    <xf numFmtId="0" fontId="17" fillId="0" borderId="10"/>
    <xf numFmtId="9" fontId="17" fillId="0" borderId="10" applyFont="0" applyFill="0" applyBorder="0" applyAlignment="0" applyProtection="0"/>
    <xf numFmtId="0" fontId="17" fillId="0" borderId="10"/>
    <xf numFmtId="0" fontId="8" fillId="0" borderId="10"/>
    <xf numFmtId="0" fontId="17" fillId="0" borderId="10"/>
    <xf numFmtId="0" fontId="17" fillId="0" borderId="10"/>
    <xf numFmtId="0" fontId="17" fillId="0" borderId="10"/>
    <xf numFmtId="0" fontId="17" fillId="0" borderId="10"/>
    <xf numFmtId="0" fontId="7" fillId="0" borderId="10"/>
    <xf numFmtId="0" fontId="6" fillId="0" borderId="10"/>
    <xf numFmtId="49" fontId="20" fillId="6" borderId="21" applyNumberFormat="0" applyFill="0" applyBorder="0" applyAlignment="0" applyProtection="0">
      <alignment horizontal="center" vertical="top"/>
      <protection locked="0"/>
    </xf>
    <xf numFmtId="0" fontId="21" fillId="0" borderId="10" applyNumberFormat="0" applyFill="0" applyBorder="0" applyAlignment="0" applyProtection="0"/>
    <xf numFmtId="0" fontId="21" fillId="0" borderId="10" applyNumberFormat="0" applyFill="0" applyBorder="0" applyAlignment="0" applyProtection="0"/>
    <xf numFmtId="0" fontId="22" fillId="0" borderId="10"/>
    <xf numFmtId="9" fontId="24" fillId="0" borderId="10" applyFont="0" applyFill="0" applyBorder="0" applyAlignment="0" applyProtection="0"/>
    <xf numFmtId="0" fontId="24" fillId="0" borderId="10"/>
    <xf numFmtId="0" fontId="23" fillId="0" borderId="10"/>
    <xf numFmtId="0" fontId="6" fillId="0" borderId="10"/>
    <xf numFmtId="0" fontId="6" fillId="0" borderId="10"/>
    <xf numFmtId="0" fontId="15" fillId="0" borderId="10" applyNumberFormat="0" applyBorder="0" applyAlignment="0"/>
    <xf numFmtId="43" fontId="6" fillId="0" borderId="10" applyFont="0" applyFill="0" applyBorder="0" applyAlignment="0" applyProtection="0"/>
    <xf numFmtId="0" fontId="15" fillId="0" borderId="10"/>
    <xf numFmtId="0" fontId="6" fillId="0" borderId="10"/>
    <xf numFmtId="0" fontId="6" fillId="0" borderId="10"/>
    <xf numFmtId="0" fontId="16" fillId="0" borderId="10"/>
    <xf numFmtId="0" fontId="6" fillId="0" borderId="10"/>
    <xf numFmtId="0" fontId="21" fillId="0" borderId="10" applyNumberFormat="0" applyFill="0" applyBorder="0" applyAlignment="0" applyProtection="0"/>
    <xf numFmtId="0" fontId="6" fillId="0" borderId="10"/>
    <xf numFmtId="0" fontId="6" fillId="0" borderId="10"/>
    <xf numFmtId="0" fontId="6" fillId="0" borderId="10"/>
    <xf numFmtId="0" fontId="6" fillId="0" borderId="10"/>
    <xf numFmtId="0" fontId="6" fillId="0" borderId="10"/>
    <xf numFmtId="0" fontId="6" fillId="0" borderId="10"/>
    <xf numFmtId="0" fontId="6" fillId="0" borderId="10"/>
    <xf numFmtId="0" fontId="6" fillId="0" borderId="10"/>
    <xf numFmtId="0" fontId="6" fillId="0" borderId="10"/>
    <xf numFmtId="0" fontId="6" fillId="0" borderId="10"/>
    <xf numFmtId="0" fontId="15" fillId="0" borderId="10"/>
    <xf numFmtId="0" fontId="19" fillId="5" borderId="10" applyNumberFormat="0" applyBorder="0" applyAlignment="0" applyProtection="0"/>
    <xf numFmtId="0" fontId="21" fillId="0" borderId="10" applyNumberFormat="0" applyFill="0" applyBorder="0" applyAlignment="0" applyProtection="0"/>
    <xf numFmtId="0" fontId="6" fillId="0" borderId="10"/>
    <xf numFmtId="0" fontId="25" fillId="0" borderId="22" applyNumberFormat="0" applyFill="0" applyAlignment="0" applyProtection="0"/>
    <xf numFmtId="0" fontId="26" fillId="0" borderId="23" applyNumberFormat="0" applyFill="0" applyAlignment="0" applyProtection="0"/>
    <xf numFmtId="0" fontId="27" fillId="0" borderId="24" applyNumberFormat="0" applyFill="0" applyAlignment="0" applyProtection="0"/>
    <xf numFmtId="0" fontId="30" fillId="10" borderId="25" applyNumberFormat="0" applyAlignment="0" applyProtection="0"/>
    <xf numFmtId="0" fontId="31" fillId="11" borderId="26" applyNumberFormat="0" applyAlignment="0" applyProtection="0"/>
    <xf numFmtId="0" fontId="32" fillId="11" borderId="25" applyNumberFormat="0" applyAlignment="0" applyProtection="0"/>
    <xf numFmtId="0" fontId="33" fillId="0" borderId="27" applyNumberFormat="0" applyFill="0" applyAlignment="0" applyProtection="0"/>
    <xf numFmtId="0" fontId="34" fillId="12" borderId="28" applyNumberFormat="0" applyAlignment="0" applyProtection="0"/>
    <xf numFmtId="0" fontId="37" fillId="0" borderId="30" applyNumberFormat="0" applyFill="0" applyAlignment="0" applyProtection="0"/>
    <xf numFmtId="0" fontId="5" fillId="0" borderId="10"/>
    <xf numFmtId="0" fontId="5" fillId="0" borderId="10"/>
    <xf numFmtId="43" fontId="5" fillId="0" borderId="10" applyFont="0" applyFill="0" applyBorder="0" applyAlignment="0" applyProtection="0"/>
    <xf numFmtId="0" fontId="5" fillId="0" borderId="10"/>
    <xf numFmtId="0" fontId="5" fillId="0" borderId="10"/>
    <xf numFmtId="0" fontId="5" fillId="0" borderId="10"/>
    <xf numFmtId="0" fontId="39" fillId="0" borderId="10" applyNumberFormat="0" applyFill="0" applyBorder="0" applyAlignment="0" applyProtection="0"/>
    <xf numFmtId="0" fontId="27" fillId="0" borderId="10" applyNumberFormat="0" applyFill="0" applyBorder="0" applyAlignment="0" applyProtection="0"/>
    <xf numFmtId="0" fontId="28" fillId="8" borderId="10" applyNumberFormat="0" applyBorder="0" applyAlignment="0" applyProtection="0"/>
    <xf numFmtId="0" fontId="29" fillId="9" borderId="10" applyNumberFormat="0" applyBorder="0" applyAlignment="0" applyProtection="0"/>
    <xf numFmtId="0" fontId="40" fillId="5" borderId="10" applyNumberFormat="0" applyBorder="0" applyAlignment="0" applyProtection="0"/>
    <xf numFmtId="0" fontId="35" fillId="0" borderId="10" applyNumberFormat="0" applyFill="0" applyBorder="0" applyAlignment="0" applyProtection="0"/>
    <xf numFmtId="0" fontId="5" fillId="13" borderId="29" applyNumberFormat="0" applyFont="0" applyAlignment="0" applyProtection="0"/>
    <xf numFmtId="0" fontId="36" fillId="0" borderId="10" applyNumberFormat="0" applyFill="0" applyBorder="0" applyAlignment="0" applyProtection="0"/>
    <xf numFmtId="0" fontId="38" fillId="14" borderId="10" applyNumberFormat="0" applyBorder="0" applyAlignment="0" applyProtection="0"/>
    <xf numFmtId="0" fontId="5" fillId="15" borderId="10" applyNumberFormat="0" applyBorder="0" applyAlignment="0" applyProtection="0"/>
    <xf numFmtId="0" fontId="5" fillId="16" borderId="10" applyNumberFormat="0" applyBorder="0" applyAlignment="0" applyProtection="0"/>
    <xf numFmtId="0" fontId="5" fillId="17" borderId="10" applyNumberFormat="0" applyBorder="0" applyAlignment="0" applyProtection="0"/>
    <xf numFmtId="0" fontId="38" fillId="18" borderId="10" applyNumberFormat="0" applyBorder="0" applyAlignment="0" applyProtection="0"/>
    <xf numFmtId="0" fontId="5" fillId="19" borderId="10" applyNumberFormat="0" applyBorder="0" applyAlignment="0" applyProtection="0"/>
    <xf numFmtId="0" fontId="5" fillId="20" borderId="10" applyNumberFormat="0" applyBorder="0" applyAlignment="0" applyProtection="0"/>
    <xf numFmtId="0" fontId="5" fillId="21" borderId="10" applyNumberFormat="0" applyBorder="0" applyAlignment="0" applyProtection="0"/>
    <xf numFmtId="0" fontId="38" fillId="22" borderId="10" applyNumberFormat="0" applyBorder="0" applyAlignment="0" applyProtection="0"/>
    <xf numFmtId="0" fontId="5" fillId="23" borderId="10" applyNumberFormat="0" applyBorder="0" applyAlignment="0" applyProtection="0"/>
    <xf numFmtId="0" fontId="5" fillId="24" borderId="10" applyNumberFormat="0" applyBorder="0" applyAlignment="0" applyProtection="0"/>
    <xf numFmtId="0" fontId="5" fillId="25" borderId="10" applyNumberFormat="0" applyBorder="0" applyAlignment="0" applyProtection="0"/>
    <xf numFmtId="0" fontId="38" fillId="26" borderId="10" applyNumberFormat="0" applyBorder="0" applyAlignment="0" applyProtection="0"/>
    <xf numFmtId="0" fontId="5" fillId="27" borderId="10" applyNumberFormat="0" applyBorder="0" applyAlignment="0" applyProtection="0"/>
    <xf numFmtId="0" fontId="5" fillId="28" borderId="10" applyNumberFormat="0" applyBorder="0" applyAlignment="0" applyProtection="0"/>
    <xf numFmtId="0" fontId="5" fillId="29" borderId="10" applyNumberFormat="0" applyBorder="0" applyAlignment="0" applyProtection="0"/>
    <xf numFmtId="0" fontId="38" fillId="30" borderId="10" applyNumberFormat="0" applyBorder="0" applyAlignment="0" applyProtection="0"/>
    <xf numFmtId="0" fontId="5" fillId="31" borderId="10" applyNumberFormat="0" applyBorder="0" applyAlignment="0" applyProtection="0"/>
    <xf numFmtId="0" fontId="5" fillId="32" borderId="10" applyNumberFormat="0" applyBorder="0" applyAlignment="0" applyProtection="0"/>
    <xf numFmtId="0" fontId="5" fillId="33" borderId="10" applyNumberFormat="0" applyBorder="0" applyAlignment="0" applyProtection="0"/>
    <xf numFmtId="0" fontId="38" fillId="34" borderId="10" applyNumberFormat="0" applyBorder="0" applyAlignment="0" applyProtection="0"/>
    <xf numFmtId="0" fontId="5" fillId="35" borderId="10" applyNumberFormat="0" applyBorder="0" applyAlignment="0" applyProtection="0"/>
    <xf numFmtId="0" fontId="5" fillId="36" borderId="10" applyNumberFormat="0" applyBorder="0" applyAlignment="0" applyProtection="0"/>
    <xf numFmtId="0" fontId="5" fillId="37" borderId="10" applyNumberFormat="0" applyBorder="0" applyAlignment="0" applyProtection="0"/>
    <xf numFmtId="0" fontId="5" fillId="15" borderId="10" applyNumberFormat="0" applyBorder="0" applyAlignment="0" applyProtection="0"/>
    <xf numFmtId="0" fontId="5" fillId="15" borderId="10" applyNumberFormat="0" applyBorder="0" applyAlignment="0" applyProtection="0"/>
    <xf numFmtId="0" fontId="5" fillId="15" borderId="10" applyNumberFormat="0" applyBorder="0" applyAlignment="0" applyProtection="0"/>
    <xf numFmtId="0" fontId="5" fillId="19" borderId="10" applyNumberFormat="0" applyBorder="0" applyAlignment="0" applyProtection="0"/>
    <xf numFmtId="0" fontId="5" fillId="19" borderId="10" applyNumberFormat="0" applyBorder="0" applyAlignment="0" applyProtection="0"/>
    <xf numFmtId="0" fontId="5" fillId="19" borderId="10" applyNumberFormat="0" applyBorder="0" applyAlignment="0" applyProtection="0"/>
    <xf numFmtId="0" fontId="5" fillId="23" borderId="10" applyNumberFormat="0" applyBorder="0" applyAlignment="0" applyProtection="0"/>
    <xf numFmtId="0" fontId="5" fillId="23" borderId="10" applyNumberFormat="0" applyBorder="0" applyAlignment="0" applyProtection="0"/>
    <xf numFmtId="0" fontId="5" fillId="23" borderId="10" applyNumberFormat="0" applyBorder="0" applyAlignment="0" applyProtection="0"/>
    <xf numFmtId="0" fontId="5" fillId="27" borderId="10" applyNumberFormat="0" applyBorder="0" applyAlignment="0" applyProtection="0"/>
    <xf numFmtId="0" fontId="5" fillId="27" borderId="10" applyNumberFormat="0" applyBorder="0" applyAlignment="0" applyProtection="0"/>
    <xf numFmtId="0" fontId="5" fillId="27" borderId="10" applyNumberFormat="0" applyBorder="0" applyAlignment="0" applyProtection="0"/>
    <xf numFmtId="0" fontId="5" fillId="31" borderId="10" applyNumberFormat="0" applyBorder="0" applyAlignment="0" applyProtection="0"/>
    <xf numFmtId="0" fontId="5" fillId="31" borderId="10" applyNumberFormat="0" applyBorder="0" applyAlignment="0" applyProtection="0"/>
    <xf numFmtId="0" fontId="5" fillId="31" borderId="10" applyNumberFormat="0" applyBorder="0" applyAlignment="0" applyProtection="0"/>
    <xf numFmtId="0" fontId="5" fillId="35" borderId="10" applyNumberFormat="0" applyBorder="0" applyAlignment="0" applyProtection="0"/>
    <xf numFmtId="0" fontId="5" fillId="35" borderId="10" applyNumberFormat="0" applyBorder="0" applyAlignment="0" applyProtection="0"/>
    <xf numFmtId="0" fontId="5" fillId="35" borderId="10" applyNumberFormat="0" applyBorder="0" applyAlignment="0" applyProtection="0"/>
    <xf numFmtId="0" fontId="5" fillId="16" borderId="10" applyNumberFormat="0" applyBorder="0" applyAlignment="0" applyProtection="0"/>
    <xf numFmtId="0" fontId="5" fillId="16" borderId="10" applyNumberFormat="0" applyBorder="0" applyAlignment="0" applyProtection="0"/>
    <xf numFmtId="0" fontId="5" fillId="16" borderId="10" applyNumberFormat="0" applyBorder="0" applyAlignment="0" applyProtection="0"/>
    <xf numFmtId="0" fontId="5" fillId="20" borderId="10" applyNumberFormat="0" applyBorder="0" applyAlignment="0" applyProtection="0"/>
    <xf numFmtId="0" fontId="5" fillId="20" borderId="10" applyNumberFormat="0" applyBorder="0" applyAlignment="0" applyProtection="0"/>
    <xf numFmtId="0" fontId="5" fillId="20" borderId="10" applyNumberFormat="0" applyBorder="0" applyAlignment="0" applyProtection="0"/>
    <xf numFmtId="0" fontId="5" fillId="24" borderId="10" applyNumberFormat="0" applyBorder="0" applyAlignment="0" applyProtection="0"/>
    <xf numFmtId="0" fontId="5" fillId="24" borderId="10" applyNumberFormat="0" applyBorder="0" applyAlignment="0" applyProtection="0"/>
    <xf numFmtId="0" fontId="5" fillId="24" borderId="10" applyNumberFormat="0" applyBorder="0" applyAlignment="0" applyProtection="0"/>
    <xf numFmtId="0" fontId="5" fillId="28" borderId="10" applyNumberFormat="0" applyBorder="0" applyAlignment="0" applyProtection="0"/>
    <xf numFmtId="0" fontId="5" fillId="28" borderId="10" applyNumberFormat="0" applyBorder="0" applyAlignment="0" applyProtection="0"/>
    <xf numFmtId="0" fontId="5" fillId="28" borderId="10" applyNumberFormat="0" applyBorder="0" applyAlignment="0" applyProtection="0"/>
    <xf numFmtId="0" fontId="5" fillId="32" borderId="10" applyNumberFormat="0" applyBorder="0" applyAlignment="0" applyProtection="0"/>
    <xf numFmtId="0" fontId="5" fillId="32" borderId="10" applyNumberFormat="0" applyBorder="0" applyAlignment="0" applyProtection="0"/>
    <xf numFmtId="0" fontId="5" fillId="32" borderId="10" applyNumberFormat="0" applyBorder="0" applyAlignment="0" applyProtection="0"/>
    <xf numFmtId="0" fontId="5" fillId="36" borderId="10" applyNumberFormat="0" applyBorder="0" applyAlignment="0" applyProtection="0"/>
    <xf numFmtId="0" fontId="5" fillId="36" borderId="10" applyNumberFormat="0" applyBorder="0" applyAlignment="0" applyProtection="0"/>
    <xf numFmtId="0" fontId="5" fillId="36" borderId="10" applyNumberFormat="0" applyBorder="0" applyAlignment="0" applyProtection="0"/>
    <xf numFmtId="0" fontId="5" fillId="17" borderId="10" applyNumberFormat="0" applyBorder="0" applyAlignment="0" applyProtection="0"/>
    <xf numFmtId="0" fontId="5" fillId="17" borderId="10" applyNumberFormat="0" applyBorder="0" applyAlignment="0" applyProtection="0"/>
    <xf numFmtId="0" fontId="5" fillId="17" borderId="10" applyNumberFormat="0" applyBorder="0" applyAlignment="0" applyProtection="0"/>
    <xf numFmtId="0" fontId="5" fillId="21" borderId="10" applyNumberFormat="0" applyBorder="0" applyAlignment="0" applyProtection="0"/>
    <xf numFmtId="0" fontId="5" fillId="21" borderId="10" applyNumberFormat="0" applyBorder="0" applyAlignment="0" applyProtection="0"/>
    <xf numFmtId="0" fontId="5" fillId="21" borderId="10" applyNumberFormat="0" applyBorder="0" applyAlignment="0" applyProtection="0"/>
    <xf numFmtId="0" fontId="5" fillId="25" borderId="10" applyNumberFormat="0" applyBorder="0" applyAlignment="0" applyProtection="0"/>
    <xf numFmtId="0" fontId="5" fillId="25" borderId="10" applyNumberFormat="0" applyBorder="0" applyAlignment="0" applyProtection="0"/>
    <xf numFmtId="0" fontId="5" fillId="25" borderId="10" applyNumberFormat="0" applyBorder="0" applyAlignment="0" applyProtection="0"/>
    <xf numFmtId="0" fontId="5" fillId="29" borderId="10" applyNumberFormat="0" applyBorder="0" applyAlignment="0" applyProtection="0"/>
    <xf numFmtId="0" fontId="5" fillId="29" borderId="10" applyNumberFormat="0" applyBorder="0" applyAlignment="0" applyProtection="0"/>
    <xf numFmtId="0" fontId="5" fillId="29" borderId="10" applyNumberFormat="0" applyBorder="0" applyAlignment="0" applyProtection="0"/>
    <xf numFmtId="0" fontId="5" fillId="33" borderId="10" applyNumberFormat="0" applyBorder="0" applyAlignment="0" applyProtection="0"/>
    <xf numFmtId="0" fontId="5" fillId="33" borderId="10" applyNumberFormat="0" applyBorder="0" applyAlignment="0" applyProtection="0"/>
    <xf numFmtId="0" fontId="5" fillId="33" borderId="10" applyNumberFormat="0" applyBorder="0" applyAlignment="0" applyProtection="0"/>
    <xf numFmtId="0" fontId="5" fillId="37" borderId="10" applyNumberFormat="0" applyBorder="0" applyAlignment="0" applyProtection="0"/>
    <xf numFmtId="0" fontId="5" fillId="37" borderId="10" applyNumberFormat="0" applyBorder="0" applyAlignment="0" applyProtection="0"/>
    <xf numFmtId="0" fontId="5" fillId="37" borderId="10" applyNumberFormat="0" applyBorder="0" applyAlignment="0" applyProtection="0"/>
    <xf numFmtId="43" fontId="41" fillId="0" borderId="10" applyFont="0" applyFill="0" applyBorder="0" applyAlignment="0" applyProtection="0"/>
    <xf numFmtId="44" fontId="41" fillId="0" borderId="10" applyFont="0" applyFill="0" applyBorder="0" applyAlignment="0" applyProtection="0"/>
    <xf numFmtId="0" fontId="17" fillId="0" borderId="10"/>
    <xf numFmtId="0" fontId="1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16" fillId="0" borderId="10"/>
    <xf numFmtId="0" fontId="5" fillId="0" borderId="10"/>
    <xf numFmtId="0" fontId="5" fillId="0" borderId="10"/>
    <xf numFmtId="0" fontId="1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15" fillId="0" borderId="10"/>
    <xf numFmtId="0" fontId="5" fillId="0" borderId="10"/>
    <xf numFmtId="0" fontId="5" fillId="0" borderId="10"/>
    <xf numFmtId="0" fontId="15" fillId="0" borderId="10"/>
    <xf numFmtId="0" fontId="17" fillId="0" borderId="10"/>
    <xf numFmtId="0" fontId="15" fillId="0" borderId="10"/>
    <xf numFmtId="0" fontId="21" fillId="0" borderId="10" applyNumberFormat="0" applyFill="0" applyBorder="0" applyAlignment="0" applyProtection="0"/>
    <xf numFmtId="0" fontId="5" fillId="0" borderId="10"/>
    <xf numFmtId="0" fontId="5" fillId="0" borderId="10"/>
    <xf numFmtId="0" fontId="5" fillId="0" borderId="10"/>
    <xf numFmtId="0" fontId="5" fillId="0" borderId="10"/>
    <xf numFmtId="0" fontId="5" fillId="0" borderId="10"/>
    <xf numFmtId="0" fontId="15" fillId="0" borderId="10"/>
    <xf numFmtId="0" fontId="1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1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15" fillId="0" borderId="10"/>
    <xf numFmtId="0" fontId="21" fillId="0" borderId="10" applyNumberFormat="0" applyFill="0" applyBorder="0" applyAlignment="0" applyProtection="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15" fillId="0" borderId="10"/>
    <xf numFmtId="0" fontId="5" fillId="0" borderId="10"/>
    <xf numFmtId="0" fontId="5" fillId="0" borderId="10"/>
    <xf numFmtId="0" fontId="5" fillId="0" borderId="10"/>
    <xf numFmtId="0" fontId="5" fillId="0" borderId="10"/>
    <xf numFmtId="0" fontId="5" fillId="0" borderId="10"/>
    <xf numFmtId="0" fontId="5" fillId="0" borderId="10"/>
    <xf numFmtId="0" fontId="15" fillId="0" borderId="10"/>
    <xf numFmtId="0" fontId="15" fillId="0" borderId="10"/>
    <xf numFmtId="0" fontId="5" fillId="13" borderId="29" applyNumberFormat="0" applyFont="0" applyAlignment="0" applyProtection="0"/>
    <xf numFmtId="0" fontId="5" fillId="13" borderId="29" applyNumberFormat="0" applyFont="0" applyAlignment="0" applyProtection="0"/>
    <xf numFmtId="0" fontId="5" fillId="13" borderId="29" applyNumberFormat="0" applyFont="0" applyAlignment="0" applyProtection="0"/>
    <xf numFmtId="9" fontId="41" fillId="0" borderId="10" applyFont="0" applyFill="0" applyBorder="0" applyAlignment="0" applyProtection="0"/>
    <xf numFmtId="9" fontId="5" fillId="0" borderId="10" applyFont="0" applyFill="0" applyBorder="0" applyAlignment="0" applyProtection="0"/>
    <xf numFmtId="0" fontId="4" fillId="0" borderId="10"/>
    <xf numFmtId="0" fontId="4" fillId="0" borderId="10"/>
    <xf numFmtId="0" fontId="4" fillId="0" borderId="10"/>
    <xf numFmtId="0" fontId="4" fillId="0" borderId="10"/>
    <xf numFmtId="0" fontId="4" fillId="0" borderId="10"/>
    <xf numFmtId="43" fontId="4" fillId="0" borderId="10" applyFont="0" applyFill="0" applyBorder="0" applyAlignment="0" applyProtection="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43" fontId="4" fillId="0" borderId="10" applyFont="0" applyFill="0" applyBorder="0" applyAlignment="0" applyProtection="0"/>
    <xf numFmtId="0" fontId="4" fillId="0" borderId="10"/>
    <xf numFmtId="0" fontId="4" fillId="0" borderId="10"/>
    <xf numFmtId="0" fontId="4" fillId="0" borderId="10"/>
    <xf numFmtId="0" fontId="4" fillId="13" borderId="29" applyNumberFormat="0" applyFont="0" applyAlignment="0" applyProtection="0"/>
    <xf numFmtId="0" fontId="4" fillId="15" borderId="10" applyNumberFormat="0" applyBorder="0" applyAlignment="0" applyProtection="0"/>
    <xf numFmtId="0" fontId="4" fillId="16" borderId="10" applyNumberFormat="0" applyBorder="0" applyAlignment="0" applyProtection="0"/>
    <xf numFmtId="0" fontId="4" fillId="17" borderId="10" applyNumberFormat="0" applyBorder="0" applyAlignment="0" applyProtection="0"/>
    <xf numFmtId="0" fontId="4" fillId="19" borderId="10" applyNumberFormat="0" applyBorder="0" applyAlignment="0" applyProtection="0"/>
    <xf numFmtId="0" fontId="4" fillId="20" borderId="10" applyNumberFormat="0" applyBorder="0" applyAlignment="0" applyProtection="0"/>
    <xf numFmtId="0" fontId="4" fillId="21" borderId="10" applyNumberFormat="0" applyBorder="0" applyAlignment="0" applyProtection="0"/>
    <xf numFmtId="0" fontId="4" fillId="23" borderId="10" applyNumberFormat="0" applyBorder="0" applyAlignment="0" applyProtection="0"/>
    <xf numFmtId="0" fontId="4" fillId="24" borderId="10" applyNumberFormat="0" applyBorder="0" applyAlignment="0" applyProtection="0"/>
    <xf numFmtId="0" fontId="4" fillId="25" borderId="10" applyNumberFormat="0" applyBorder="0" applyAlignment="0" applyProtection="0"/>
    <xf numFmtId="0" fontId="4" fillId="27" borderId="10" applyNumberFormat="0" applyBorder="0" applyAlignment="0" applyProtection="0"/>
    <xf numFmtId="0" fontId="4" fillId="28" borderId="10" applyNumberFormat="0" applyBorder="0" applyAlignment="0" applyProtection="0"/>
    <xf numFmtId="0" fontId="4" fillId="29" borderId="10" applyNumberFormat="0" applyBorder="0" applyAlignment="0" applyProtection="0"/>
    <xf numFmtId="0" fontId="4" fillId="31" borderId="10" applyNumberFormat="0" applyBorder="0" applyAlignment="0" applyProtection="0"/>
    <xf numFmtId="0" fontId="4" fillId="32" borderId="10" applyNumberFormat="0" applyBorder="0" applyAlignment="0" applyProtection="0"/>
    <xf numFmtId="0" fontId="4" fillId="33" borderId="10" applyNumberFormat="0" applyBorder="0" applyAlignment="0" applyProtection="0"/>
    <xf numFmtId="0" fontId="4" fillId="35" borderId="10" applyNumberFormat="0" applyBorder="0" applyAlignment="0" applyProtection="0"/>
    <xf numFmtId="0" fontId="4" fillId="36" borderId="10" applyNumberFormat="0" applyBorder="0" applyAlignment="0" applyProtection="0"/>
    <xf numFmtId="0" fontId="4" fillId="37" borderId="10" applyNumberFormat="0" applyBorder="0" applyAlignment="0" applyProtection="0"/>
    <xf numFmtId="0" fontId="4" fillId="15" borderId="10" applyNumberFormat="0" applyBorder="0" applyAlignment="0" applyProtection="0"/>
    <xf numFmtId="0" fontId="4" fillId="15" borderId="10" applyNumberFormat="0" applyBorder="0" applyAlignment="0" applyProtection="0"/>
    <xf numFmtId="0" fontId="4" fillId="15" borderId="10" applyNumberFormat="0" applyBorder="0" applyAlignment="0" applyProtection="0"/>
    <xf numFmtId="0" fontId="4" fillId="19" borderId="10" applyNumberFormat="0" applyBorder="0" applyAlignment="0" applyProtection="0"/>
    <xf numFmtId="0" fontId="4" fillId="19" borderId="10" applyNumberFormat="0" applyBorder="0" applyAlignment="0" applyProtection="0"/>
    <xf numFmtId="0" fontId="4" fillId="19" borderId="10" applyNumberFormat="0" applyBorder="0" applyAlignment="0" applyProtection="0"/>
    <xf numFmtId="0" fontId="4" fillId="23" borderId="10" applyNumberFormat="0" applyBorder="0" applyAlignment="0" applyProtection="0"/>
    <xf numFmtId="0" fontId="4" fillId="23" borderId="10" applyNumberFormat="0" applyBorder="0" applyAlignment="0" applyProtection="0"/>
    <xf numFmtId="0" fontId="4" fillId="23" borderId="10" applyNumberFormat="0" applyBorder="0" applyAlignment="0" applyProtection="0"/>
    <xf numFmtId="0" fontId="4" fillId="27" borderId="10" applyNumberFormat="0" applyBorder="0" applyAlignment="0" applyProtection="0"/>
    <xf numFmtId="0" fontId="4" fillId="27" borderId="10" applyNumberFormat="0" applyBorder="0" applyAlignment="0" applyProtection="0"/>
    <xf numFmtId="0" fontId="4" fillId="27" borderId="10" applyNumberFormat="0" applyBorder="0" applyAlignment="0" applyProtection="0"/>
    <xf numFmtId="0" fontId="4" fillId="31" borderId="10" applyNumberFormat="0" applyBorder="0" applyAlignment="0" applyProtection="0"/>
    <xf numFmtId="0" fontId="4" fillId="31" borderId="10" applyNumberFormat="0" applyBorder="0" applyAlignment="0" applyProtection="0"/>
    <xf numFmtId="0" fontId="4" fillId="31" borderId="10" applyNumberFormat="0" applyBorder="0" applyAlignment="0" applyProtection="0"/>
    <xf numFmtId="0" fontId="4" fillId="35" borderId="10" applyNumberFormat="0" applyBorder="0" applyAlignment="0" applyProtection="0"/>
    <xf numFmtId="0" fontId="4" fillId="35" borderId="10" applyNumberFormat="0" applyBorder="0" applyAlignment="0" applyProtection="0"/>
    <xf numFmtId="0" fontId="4" fillId="35" borderId="10" applyNumberFormat="0" applyBorder="0" applyAlignment="0" applyProtection="0"/>
    <xf numFmtId="0" fontId="4" fillId="16" borderId="10" applyNumberFormat="0" applyBorder="0" applyAlignment="0" applyProtection="0"/>
    <xf numFmtId="0" fontId="4" fillId="16" borderId="10" applyNumberFormat="0" applyBorder="0" applyAlignment="0" applyProtection="0"/>
    <xf numFmtId="0" fontId="4" fillId="16" borderId="10" applyNumberFormat="0" applyBorder="0" applyAlignment="0" applyProtection="0"/>
    <xf numFmtId="0" fontId="4" fillId="20" borderId="10" applyNumberFormat="0" applyBorder="0" applyAlignment="0" applyProtection="0"/>
    <xf numFmtId="0" fontId="4" fillId="20" borderId="10" applyNumberFormat="0" applyBorder="0" applyAlignment="0" applyProtection="0"/>
    <xf numFmtId="0" fontId="4" fillId="20" borderId="10" applyNumberFormat="0" applyBorder="0" applyAlignment="0" applyProtection="0"/>
    <xf numFmtId="0" fontId="4" fillId="24" borderId="10" applyNumberFormat="0" applyBorder="0" applyAlignment="0" applyProtection="0"/>
    <xf numFmtId="0" fontId="4" fillId="24" borderId="10" applyNumberFormat="0" applyBorder="0" applyAlignment="0" applyProtection="0"/>
    <xf numFmtId="0" fontId="4" fillId="24" borderId="10" applyNumberFormat="0" applyBorder="0" applyAlignment="0" applyProtection="0"/>
    <xf numFmtId="0" fontId="4" fillId="28" borderId="10" applyNumberFormat="0" applyBorder="0" applyAlignment="0" applyProtection="0"/>
    <xf numFmtId="0" fontId="4" fillId="28" borderId="10" applyNumberFormat="0" applyBorder="0" applyAlignment="0" applyProtection="0"/>
    <xf numFmtId="0" fontId="4" fillId="28" borderId="10" applyNumberFormat="0" applyBorder="0" applyAlignment="0" applyProtection="0"/>
    <xf numFmtId="0" fontId="4" fillId="32" borderId="10" applyNumberFormat="0" applyBorder="0" applyAlignment="0" applyProtection="0"/>
    <xf numFmtId="0" fontId="4" fillId="32" borderId="10" applyNumberFormat="0" applyBorder="0" applyAlignment="0" applyProtection="0"/>
    <xf numFmtId="0" fontId="4" fillId="32" borderId="10" applyNumberFormat="0" applyBorder="0" applyAlignment="0" applyProtection="0"/>
    <xf numFmtId="0" fontId="4" fillId="36" borderId="10" applyNumberFormat="0" applyBorder="0" applyAlignment="0" applyProtection="0"/>
    <xf numFmtId="0" fontId="4" fillId="36" borderId="10" applyNumberFormat="0" applyBorder="0" applyAlignment="0" applyProtection="0"/>
    <xf numFmtId="0" fontId="4" fillId="36" borderId="10" applyNumberFormat="0" applyBorder="0" applyAlignment="0" applyProtection="0"/>
    <xf numFmtId="0" fontId="4" fillId="17" borderId="10" applyNumberFormat="0" applyBorder="0" applyAlignment="0" applyProtection="0"/>
    <xf numFmtId="0" fontId="4" fillId="17" borderId="10" applyNumberFormat="0" applyBorder="0" applyAlignment="0" applyProtection="0"/>
    <xf numFmtId="0" fontId="4" fillId="17" borderId="10" applyNumberFormat="0" applyBorder="0" applyAlignment="0" applyProtection="0"/>
    <xf numFmtId="0" fontId="4" fillId="21" borderId="10" applyNumberFormat="0" applyBorder="0" applyAlignment="0" applyProtection="0"/>
    <xf numFmtId="0" fontId="4" fillId="21" borderId="10" applyNumberFormat="0" applyBorder="0" applyAlignment="0" applyProtection="0"/>
    <xf numFmtId="0" fontId="4" fillId="21" borderId="10" applyNumberFormat="0" applyBorder="0" applyAlignment="0" applyProtection="0"/>
    <xf numFmtId="0" fontId="4" fillId="25" borderId="10" applyNumberFormat="0" applyBorder="0" applyAlignment="0" applyProtection="0"/>
    <xf numFmtId="0" fontId="4" fillId="25" borderId="10" applyNumberFormat="0" applyBorder="0" applyAlignment="0" applyProtection="0"/>
    <xf numFmtId="0" fontId="4" fillId="25" borderId="10" applyNumberFormat="0" applyBorder="0" applyAlignment="0" applyProtection="0"/>
    <xf numFmtId="0" fontId="4" fillId="29" borderId="10" applyNumberFormat="0" applyBorder="0" applyAlignment="0" applyProtection="0"/>
    <xf numFmtId="0" fontId="4" fillId="29" borderId="10" applyNumberFormat="0" applyBorder="0" applyAlignment="0" applyProtection="0"/>
    <xf numFmtId="0" fontId="4" fillId="29" borderId="10" applyNumberFormat="0" applyBorder="0" applyAlignment="0" applyProtection="0"/>
    <xf numFmtId="0" fontId="4" fillId="33" borderId="10" applyNumberFormat="0" applyBorder="0" applyAlignment="0" applyProtection="0"/>
    <xf numFmtId="0" fontId="4" fillId="33" borderId="10" applyNumberFormat="0" applyBorder="0" applyAlignment="0" applyProtection="0"/>
    <xf numFmtId="0" fontId="4" fillId="33" borderId="10" applyNumberFormat="0" applyBorder="0" applyAlignment="0" applyProtection="0"/>
    <xf numFmtId="0" fontId="4" fillId="37" borderId="10" applyNumberFormat="0" applyBorder="0" applyAlignment="0" applyProtection="0"/>
    <xf numFmtId="0" fontId="4" fillId="37" borderId="10" applyNumberFormat="0" applyBorder="0" applyAlignment="0" applyProtection="0"/>
    <xf numFmtId="0" fontId="4" fillId="37" borderId="10" applyNumberFormat="0" applyBorder="0" applyAlignment="0" applyProtection="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0" borderId="10"/>
    <xf numFmtId="0" fontId="4" fillId="13" borderId="29" applyNumberFormat="0" applyFont="0" applyAlignment="0" applyProtection="0"/>
    <xf numFmtId="0" fontId="4" fillId="13" borderId="29" applyNumberFormat="0" applyFont="0" applyAlignment="0" applyProtection="0"/>
    <xf numFmtId="0" fontId="4" fillId="13" borderId="29" applyNumberFormat="0" applyFont="0" applyAlignment="0" applyProtection="0"/>
    <xf numFmtId="9" fontId="4" fillId="0" borderId="10" applyFont="0" applyFill="0" applyBorder="0" applyAlignment="0" applyProtection="0"/>
    <xf numFmtId="0" fontId="3" fillId="0" borderId="10"/>
    <xf numFmtId="0" fontId="3" fillId="0" borderId="10"/>
    <xf numFmtId="0" fontId="3" fillId="0" borderId="10"/>
    <xf numFmtId="0" fontId="3" fillId="0" borderId="10"/>
    <xf numFmtId="0" fontId="3" fillId="0" borderId="10"/>
    <xf numFmtId="43" fontId="3" fillId="0" borderId="10" applyFont="0" applyFill="0" applyBorder="0" applyAlignment="0" applyProtection="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43" fontId="3" fillId="0" borderId="10" applyFont="0" applyFill="0" applyBorder="0" applyAlignment="0" applyProtection="0"/>
    <xf numFmtId="0" fontId="3" fillId="0" borderId="10"/>
    <xf numFmtId="0" fontId="3" fillId="0" borderId="10"/>
    <xf numFmtId="0" fontId="3" fillId="0" borderId="10"/>
    <xf numFmtId="0" fontId="3" fillId="13" borderId="29" applyNumberFormat="0" applyFont="0" applyAlignment="0" applyProtection="0"/>
    <xf numFmtId="0" fontId="3" fillId="15" borderId="10" applyNumberFormat="0" applyBorder="0" applyAlignment="0" applyProtection="0"/>
    <xf numFmtId="0" fontId="3" fillId="16" borderId="10" applyNumberFormat="0" applyBorder="0" applyAlignment="0" applyProtection="0"/>
    <xf numFmtId="0" fontId="3" fillId="17" borderId="10" applyNumberFormat="0" applyBorder="0" applyAlignment="0" applyProtection="0"/>
    <xf numFmtId="0" fontId="3" fillId="19" borderId="10" applyNumberFormat="0" applyBorder="0" applyAlignment="0" applyProtection="0"/>
    <xf numFmtId="0" fontId="3" fillId="20" borderId="10" applyNumberFormat="0" applyBorder="0" applyAlignment="0" applyProtection="0"/>
    <xf numFmtId="0" fontId="3" fillId="21" borderId="10" applyNumberFormat="0" applyBorder="0" applyAlignment="0" applyProtection="0"/>
    <xf numFmtId="0" fontId="3" fillId="23" borderId="10" applyNumberFormat="0" applyBorder="0" applyAlignment="0" applyProtection="0"/>
    <xf numFmtId="0" fontId="3" fillId="24" borderId="10" applyNumberFormat="0" applyBorder="0" applyAlignment="0" applyProtection="0"/>
    <xf numFmtId="0" fontId="3" fillId="25" borderId="10" applyNumberFormat="0" applyBorder="0" applyAlignment="0" applyProtection="0"/>
    <xf numFmtId="0" fontId="3" fillId="27" borderId="10" applyNumberFormat="0" applyBorder="0" applyAlignment="0" applyProtection="0"/>
    <xf numFmtId="0" fontId="3" fillId="28" borderId="10" applyNumberFormat="0" applyBorder="0" applyAlignment="0" applyProtection="0"/>
    <xf numFmtId="0" fontId="3" fillId="29" borderId="10" applyNumberFormat="0" applyBorder="0" applyAlignment="0" applyProtection="0"/>
    <xf numFmtId="0" fontId="3" fillId="31" borderId="10" applyNumberFormat="0" applyBorder="0" applyAlignment="0" applyProtection="0"/>
    <xf numFmtId="0" fontId="3" fillId="32" borderId="10" applyNumberFormat="0" applyBorder="0" applyAlignment="0" applyProtection="0"/>
    <xf numFmtId="0" fontId="3" fillId="33" borderId="10" applyNumberFormat="0" applyBorder="0" applyAlignment="0" applyProtection="0"/>
    <xf numFmtId="0" fontId="3" fillId="35" borderId="10" applyNumberFormat="0" applyBorder="0" applyAlignment="0" applyProtection="0"/>
    <xf numFmtId="0" fontId="3" fillId="36" borderId="10" applyNumberFormat="0" applyBorder="0" applyAlignment="0" applyProtection="0"/>
    <xf numFmtId="0" fontId="3" fillId="37" borderId="10" applyNumberFormat="0" applyBorder="0" applyAlignment="0" applyProtection="0"/>
    <xf numFmtId="0" fontId="3" fillId="15" borderId="10" applyNumberFormat="0" applyBorder="0" applyAlignment="0" applyProtection="0"/>
    <xf numFmtId="0" fontId="3" fillId="15" borderId="10" applyNumberFormat="0" applyBorder="0" applyAlignment="0" applyProtection="0"/>
    <xf numFmtId="0" fontId="3" fillId="15" borderId="10" applyNumberFormat="0" applyBorder="0" applyAlignment="0" applyProtection="0"/>
    <xf numFmtId="0" fontId="3" fillId="19" borderId="10" applyNumberFormat="0" applyBorder="0" applyAlignment="0" applyProtection="0"/>
    <xf numFmtId="0" fontId="3" fillId="19" borderId="10" applyNumberFormat="0" applyBorder="0" applyAlignment="0" applyProtection="0"/>
    <xf numFmtId="0" fontId="3" fillId="19" borderId="10" applyNumberFormat="0" applyBorder="0" applyAlignment="0" applyProtection="0"/>
    <xf numFmtId="0" fontId="3" fillId="23" borderId="10" applyNumberFormat="0" applyBorder="0" applyAlignment="0" applyProtection="0"/>
    <xf numFmtId="0" fontId="3" fillId="23" borderId="10" applyNumberFormat="0" applyBorder="0" applyAlignment="0" applyProtection="0"/>
    <xf numFmtId="0" fontId="3" fillId="23" borderId="10" applyNumberFormat="0" applyBorder="0" applyAlignment="0" applyProtection="0"/>
    <xf numFmtId="0" fontId="3" fillId="27" borderId="10" applyNumberFormat="0" applyBorder="0" applyAlignment="0" applyProtection="0"/>
    <xf numFmtId="0" fontId="3" fillId="27" borderId="10" applyNumberFormat="0" applyBorder="0" applyAlignment="0" applyProtection="0"/>
    <xf numFmtId="0" fontId="3" fillId="27" borderId="10" applyNumberFormat="0" applyBorder="0" applyAlignment="0" applyProtection="0"/>
    <xf numFmtId="0" fontId="3" fillId="31" borderId="10" applyNumberFormat="0" applyBorder="0" applyAlignment="0" applyProtection="0"/>
    <xf numFmtId="0" fontId="3" fillId="31" borderId="10" applyNumberFormat="0" applyBorder="0" applyAlignment="0" applyProtection="0"/>
    <xf numFmtId="0" fontId="3" fillId="31" borderId="10" applyNumberFormat="0" applyBorder="0" applyAlignment="0" applyProtection="0"/>
    <xf numFmtId="0" fontId="3" fillId="35" borderId="10" applyNumberFormat="0" applyBorder="0" applyAlignment="0" applyProtection="0"/>
    <xf numFmtId="0" fontId="3" fillId="35" borderId="10" applyNumberFormat="0" applyBorder="0" applyAlignment="0" applyProtection="0"/>
    <xf numFmtId="0" fontId="3" fillId="35" borderId="10" applyNumberFormat="0" applyBorder="0" applyAlignment="0" applyProtection="0"/>
    <xf numFmtId="0" fontId="3" fillId="16" borderId="10" applyNumberFormat="0" applyBorder="0" applyAlignment="0" applyProtection="0"/>
    <xf numFmtId="0" fontId="3" fillId="16" borderId="10" applyNumberFormat="0" applyBorder="0" applyAlignment="0" applyProtection="0"/>
    <xf numFmtId="0" fontId="3" fillId="16" borderId="10" applyNumberFormat="0" applyBorder="0" applyAlignment="0" applyProtection="0"/>
    <xf numFmtId="0" fontId="3" fillId="20" borderId="10" applyNumberFormat="0" applyBorder="0" applyAlignment="0" applyProtection="0"/>
    <xf numFmtId="0" fontId="3" fillId="20" borderId="10" applyNumberFormat="0" applyBorder="0" applyAlignment="0" applyProtection="0"/>
    <xf numFmtId="0" fontId="3" fillId="20" borderId="10" applyNumberFormat="0" applyBorder="0" applyAlignment="0" applyProtection="0"/>
    <xf numFmtId="0" fontId="3" fillId="24" borderId="10" applyNumberFormat="0" applyBorder="0" applyAlignment="0" applyProtection="0"/>
    <xf numFmtId="0" fontId="3" fillId="24" borderId="10" applyNumberFormat="0" applyBorder="0" applyAlignment="0" applyProtection="0"/>
    <xf numFmtId="0" fontId="3" fillId="24" borderId="10" applyNumberFormat="0" applyBorder="0" applyAlignment="0" applyProtection="0"/>
    <xf numFmtId="0" fontId="3" fillId="28" borderId="10" applyNumberFormat="0" applyBorder="0" applyAlignment="0" applyProtection="0"/>
    <xf numFmtId="0" fontId="3" fillId="28" borderId="10" applyNumberFormat="0" applyBorder="0" applyAlignment="0" applyProtection="0"/>
    <xf numFmtId="0" fontId="3" fillId="28" borderId="10" applyNumberFormat="0" applyBorder="0" applyAlignment="0" applyProtection="0"/>
    <xf numFmtId="0" fontId="3" fillId="32" borderId="10" applyNumberFormat="0" applyBorder="0" applyAlignment="0" applyProtection="0"/>
    <xf numFmtId="0" fontId="3" fillId="32" borderId="10" applyNumberFormat="0" applyBorder="0" applyAlignment="0" applyProtection="0"/>
    <xf numFmtId="0" fontId="3" fillId="32" borderId="10" applyNumberFormat="0" applyBorder="0" applyAlignment="0" applyProtection="0"/>
    <xf numFmtId="0" fontId="3" fillId="36" borderId="10" applyNumberFormat="0" applyBorder="0" applyAlignment="0" applyProtection="0"/>
    <xf numFmtId="0" fontId="3" fillId="36" borderId="10" applyNumberFormat="0" applyBorder="0" applyAlignment="0" applyProtection="0"/>
    <xf numFmtId="0" fontId="3" fillId="36" borderId="10" applyNumberFormat="0" applyBorder="0" applyAlignment="0" applyProtection="0"/>
    <xf numFmtId="0" fontId="3" fillId="17" borderId="10" applyNumberFormat="0" applyBorder="0" applyAlignment="0" applyProtection="0"/>
    <xf numFmtId="0" fontId="3" fillId="17" borderId="10" applyNumberFormat="0" applyBorder="0" applyAlignment="0" applyProtection="0"/>
    <xf numFmtId="0" fontId="3" fillId="17" borderId="10" applyNumberFormat="0" applyBorder="0" applyAlignment="0" applyProtection="0"/>
    <xf numFmtId="0" fontId="3" fillId="21" borderId="10" applyNumberFormat="0" applyBorder="0" applyAlignment="0" applyProtection="0"/>
    <xf numFmtId="0" fontId="3" fillId="21" borderId="10" applyNumberFormat="0" applyBorder="0" applyAlignment="0" applyProtection="0"/>
    <xf numFmtId="0" fontId="3" fillId="21" borderId="10" applyNumberFormat="0" applyBorder="0" applyAlignment="0" applyProtection="0"/>
    <xf numFmtId="0" fontId="3" fillId="25" borderId="10" applyNumberFormat="0" applyBorder="0" applyAlignment="0" applyProtection="0"/>
    <xf numFmtId="0" fontId="3" fillId="25" borderId="10" applyNumberFormat="0" applyBorder="0" applyAlignment="0" applyProtection="0"/>
    <xf numFmtId="0" fontId="3" fillId="25" borderId="10" applyNumberFormat="0" applyBorder="0" applyAlignment="0" applyProtection="0"/>
    <xf numFmtId="0" fontId="3" fillId="29" borderId="10" applyNumberFormat="0" applyBorder="0" applyAlignment="0" applyProtection="0"/>
    <xf numFmtId="0" fontId="3" fillId="29" borderId="10" applyNumberFormat="0" applyBorder="0" applyAlignment="0" applyProtection="0"/>
    <xf numFmtId="0" fontId="3" fillId="29" borderId="10" applyNumberFormat="0" applyBorder="0" applyAlignment="0" applyProtection="0"/>
    <xf numFmtId="0" fontId="3" fillId="33" borderId="10" applyNumberFormat="0" applyBorder="0" applyAlignment="0" applyProtection="0"/>
    <xf numFmtId="0" fontId="3" fillId="33" borderId="10" applyNumberFormat="0" applyBorder="0" applyAlignment="0" applyProtection="0"/>
    <xf numFmtId="0" fontId="3" fillId="33" borderId="10" applyNumberFormat="0" applyBorder="0" applyAlignment="0" applyProtection="0"/>
    <xf numFmtId="0" fontId="3" fillId="37" borderId="10" applyNumberFormat="0" applyBorder="0" applyAlignment="0" applyProtection="0"/>
    <xf numFmtId="0" fontId="3" fillId="37" borderId="10" applyNumberFormat="0" applyBorder="0" applyAlignment="0" applyProtection="0"/>
    <xf numFmtId="0" fontId="3" fillId="37" borderId="10" applyNumberFormat="0" applyBorder="0" applyAlignment="0" applyProtection="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13" borderId="29" applyNumberFormat="0" applyFont="0" applyAlignment="0" applyProtection="0"/>
    <xf numFmtId="0" fontId="3" fillId="13" borderId="29" applyNumberFormat="0" applyFont="0" applyAlignment="0" applyProtection="0"/>
    <xf numFmtId="0" fontId="3" fillId="13" borderId="29" applyNumberFormat="0" applyFont="0" applyAlignment="0" applyProtection="0"/>
    <xf numFmtId="9" fontId="3" fillId="0" borderId="10" applyFont="0" applyFill="0" applyBorder="0" applyAlignment="0" applyProtection="0"/>
    <xf numFmtId="0" fontId="3" fillId="0" borderId="10"/>
    <xf numFmtId="0" fontId="3" fillId="0" borderId="10"/>
    <xf numFmtId="0" fontId="3" fillId="0" borderId="10"/>
    <xf numFmtId="0" fontId="3" fillId="0" borderId="10"/>
    <xf numFmtId="0" fontId="3" fillId="0" borderId="10"/>
    <xf numFmtId="43" fontId="3" fillId="0" borderId="10" applyFont="0" applyFill="0" applyBorder="0" applyAlignment="0" applyProtection="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43" fontId="3" fillId="0" borderId="10" applyFont="0" applyFill="0" applyBorder="0" applyAlignment="0" applyProtection="0"/>
    <xf numFmtId="0" fontId="3" fillId="0" borderId="10"/>
    <xf numFmtId="0" fontId="3" fillId="0" borderId="10"/>
    <xf numFmtId="0" fontId="3" fillId="0" borderId="10"/>
    <xf numFmtId="0" fontId="3" fillId="13" borderId="29" applyNumberFormat="0" applyFont="0" applyAlignment="0" applyProtection="0"/>
    <xf numFmtId="0" fontId="3" fillId="15" borderId="10" applyNumberFormat="0" applyBorder="0" applyAlignment="0" applyProtection="0"/>
    <xf numFmtId="0" fontId="3" fillId="16" borderId="10" applyNumberFormat="0" applyBorder="0" applyAlignment="0" applyProtection="0"/>
    <xf numFmtId="0" fontId="3" fillId="17" borderId="10" applyNumberFormat="0" applyBorder="0" applyAlignment="0" applyProtection="0"/>
    <xf numFmtId="0" fontId="3" fillId="19" borderId="10" applyNumberFormat="0" applyBorder="0" applyAlignment="0" applyProtection="0"/>
    <xf numFmtId="0" fontId="3" fillId="20" borderId="10" applyNumberFormat="0" applyBorder="0" applyAlignment="0" applyProtection="0"/>
    <xf numFmtId="0" fontId="3" fillId="21" borderId="10" applyNumberFormat="0" applyBorder="0" applyAlignment="0" applyProtection="0"/>
    <xf numFmtId="0" fontId="3" fillId="23" borderId="10" applyNumberFormat="0" applyBorder="0" applyAlignment="0" applyProtection="0"/>
    <xf numFmtId="0" fontId="3" fillId="24" borderId="10" applyNumberFormat="0" applyBorder="0" applyAlignment="0" applyProtection="0"/>
    <xf numFmtId="0" fontId="3" fillId="25" borderId="10" applyNumberFormat="0" applyBorder="0" applyAlignment="0" applyProtection="0"/>
    <xf numFmtId="0" fontId="3" fillId="27" borderId="10" applyNumberFormat="0" applyBorder="0" applyAlignment="0" applyProtection="0"/>
    <xf numFmtId="0" fontId="3" fillId="28" borderId="10" applyNumberFormat="0" applyBorder="0" applyAlignment="0" applyProtection="0"/>
    <xf numFmtId="0" fontId="3" fillId="29" borderId="10" applyNumberFormat="0" applyBorder="0" applyAlignment="0" applyProtection="0"/>
    <xf numFmtId="0" fontId="3" fillId="31" borderId="10" applyNumberFormat="0" applyBorder="0" applyAlignment="0" applyProtection="0"/>
    <xf numFmtId="0" fontId="3" fillId="32" borderId="10" applyNumberFormat="0" applyBorder="0" applyAlignment="0" applyProtection="0"/>
    <xf numFmtId="0" fontId="3" fillId="33" borderId="10" applyNumberFormat="0" applyBorder="0" applyAlignment="0" applyProtection="0"/>
    <xf numFmtId="0" fontId="3" fillId="35" borderId="10" applyNumberFormat="0" applyBorder="0" applyAlignment="0" applyProtection="0"/>
    <xf numFmtId="0" fontId="3" fillId="36" borderId="10" applyNumberFormat="0" applyBorder="0" applyAlignment="0" applyProtection="0"/>
    <xf numFmtId="0" fontId="3" fillId="37" borderId="10" applyNumberFormat="0" applyBorder="0" applyAlignment="0" applyProtection="0"/>
    <xf numFmtId="0" fontId="3" fillId="15" borderId="10" applyNumberFormat="0" applyBorder="0" applyAlignment="0" applyProtection="0"/>
    <xf numFmtId="0" fontId="3" fillId="15" borderId="10" applyNumberFormat="0" applyBorder="0" applyAlignment="0" applyProtection="0"/>
    <xf numFmtId="0" fontId="3" fillId="15" borderId="10" applyNumberFormat="0" applyBorder="0" applyAlignment="0" applyProtection="0"/>
    <xf numFmtId="0" fontId="3" fillId="19" borderId="10" applyNumberFormat="0" applyBorder="0" applyAlignment="0" applyProtection="0"/>
    <xf numFmtId="0" fontId="3" fillId="19" borderId="10" applyNumberFormat="0" applyBorder="0" applyAlignment="0" applyProtection="0"/>
    <xf numFmtId="0" fontId="3" fillId="19" borderId="10" applyNumberFormat="0" applyBorder="0" applyAlignment="0" applyProtection="0"/>
    <xf numFmtId="0" fontId="3" fillId="23" borderId="10" applyNumberFormat="0" applyBorder="0" applyAlignment="0" applyProtection="0"/>
    <xf numFmtId="0" fontId="3" fillId="23" borderId="10" applyNumberFormat="0" applyBorder="0" applyAlignment="0" applyProtection="0"/>
    <xf numFmtId="0" fontId="3" fillId="23" borderId="10" applyNumberFormat="0" applyBorder="0" applyAlignment="0" applyProtection="0"/>
    <xf numFmtId="0" fontId="3" fillId="27" borderId="10" applyNumberFormat="0" applyBorder="0" applyAlignment="0" applyProtection="0"/>
    <xf numFmtId="0" fontId="3" fillId="27" borderId="10" applyNumberFormat="0" applyBorder="0" applyAlignment="0" applyProtection="0"/>
    <xf numFmtId="0" fontId="3" fillId="27" borderId="10" applyNumberFormat="0" applyBorder="0" applyAlignment="0" applyProtection="0"/>
    <xf numFmtId="0" fontId="3" fillId="31" borderId="10" applyNumberFormat="0" applyBorder="0" applyAlignment="0" applyProtection="0"/>
    <xf numFmtId="0" fontId="3" fillId="31" borderId="10" applyNumberFormat="0" applyBorder="0" applyAlignment="0" applyProtection="0"/>
    <xf numFmtId="0" fontId="3" fillId="31" borderId="10" applyNumberFormat="0" applyBorder="0" applyAlignment="0" applyProtection="0"/>
    <xf numFmtId="0" fontId="3" fillId="35" borderId="10" applyNumberFormat="0" applyBorder="0" applyAlignment="0" applyProtection="0"/>
    <xf numFmtId="0" fontId="3" fillId="35" borderId="10" applyNumberFormat="0" applyBorder="0" applyAlignment="0" applyProtection="0"/>
    <xf numFmtId="0" fontId="3" fillId="35" borderId="10" applyNumberFormat="0" applyBorder="0" applyAlignment="0" applyProtection="0"/>
    <xf numFmtId="0" fontId="3" fillId="16" borderId="10" applyNumberFormat="0" applyBorder="0" applyAlignment="0" applyProtection="0"/>
    <xf numFmtId="0" fontId="3" fillId="16" borderId="10" applyNumberFormat="0" applyBorder="0" applyAlignment="0" applyProtection="0"/>
    <xf numFmtId="0" fontId="3" fillId="16" borderId="10" applyNumberFormat="0" applyBorder="0" applyAlignment="0" applyProtection="0"/>
    <xf numFmtId="0" fontId="3" fillId="20" borderId="10" applyNumberFormat="0" applyBorder="0" applyAlignment="0" applyProtection="0"/>
    <xf numFmtId="0" fontId="3" fillId="20" borderId="10" applyNumberFormat="0" applyBorder="0" applyAlignment="0" applyProtection="0"/>
    <xf numFmtId="0" fontId="3" fillId="20" borderId="10" applyNumberFormat="0" applyBorder="0" applyAlignment="0" applyProtection="0"/>
    <xf numFmtId="0" fontId="3" fillId="24" borderId="10" applyNumberFormat="0" applyBorder="0" applyAlignment="0" applyProtection="0"/>
    <xf numFmtId="0" fontId="3" fillId="24" borderId="10" applyNumberFormat="0" applyBorder="0" applyAlignment="0" applyProtection="0"/>
    <xf numFmtId="0" fontId="3" fillId="24" borderId="10" applyNumberFormat="0" applyBorder="0" applyAlignment="0" applyProtection="0"/>
    <xf numFmtId="0" fontId="3" fillId="28" borderId="10" applyNumberFormat="0" applyBorder="0" applyAlignment="0" applyProtection="0"/>
    <xf numFmtId="0" fontId="3" fillId="28" borderId="10" applyNumberFormat="0" applyBorder="0" applyAlignment="0" applyProtection="0"/>
    <xf numFmtId="0" fontId="3" fillId="28" borderId="10" applyNumberFormat="0" applyBorder="0" applyAlignment="0" applyProtection="0"/>
    <xf numFmtId="0" fontId="3" fillId="32" borderId="10" applyNumberFormat="0" applyBorder="0" applyAlignment="0" applyProtection="0"/>
    <xf numFmtId="0" fontId="3" fillId="32" borderId="10" applyNumberFormat="0" applyBorder="0" applyAlignment="0" applyProtection="0"/>
    <xf numFmtId="0" fontId="3" fillId="32" borderId="10" applyNumberFormat="0" applyBorder="0" applyAlignment="0" applyProtection="0"/>
    <xf numFmtId="0" fontId="3" fillId="36" borderId="10" applyNumberFormat="0" applyBorder="0" applyAlignment="0" applyProtection="0"/>
    <xf numFmtId="0" fontId="3" fillId="36" borderId="10" applyNumberFormat="0" applyBorder="0" applyAlignment="0" applyProtection="0"/>
    <xf numFmtId="0" fontId="3" fillId="36" borderId="10" applyNumberFormat="0" applyBorder="0" applyAlignment="0" applyProtection="0"/>
    <xf numFmtId="0" fontId="3" fillId="17" borderId="10" applyNumberFormat="0" applyBorder="0" applyAlignment="0" applyProtection="0"/>
    <xf numFmtId="0" fontId="3" fillId="17" borderId="10" applyNumberFormat="0" applyBorder="0" applyAlignment="0" applyProtection="0"/>
    <xf numFmtId="0" fontId="3" fillId="17" borderId="10" applyNumberFormat="0" applyBorder="0" applyAlignment="0" applyProtection="0"/>
    <xf numFmtId="0" fontId="3" fillId="21" borderId="10" applyNumberFormat="0" applyBorder="0" applyAlignment="0" applyProtection="0"/>
    <xf numFmtId="0" fontId="3" fillId="21" borderId="10" applyNumberFormat="0" applyBorder="0" applyAlignment="0" applyProtection="0"/>
    <xf numFmtId="0" fontId="3" fillId="21" borderId="10" applyNumberFormat="0" applyBorder="0" applyAlignment="0" applyProtection="0"/>
    <xf numFmtId="0" fontId="3" fillId="25" borderId="10" applyNumberFormat="0" applyBorder="0" applyAlignment="0" applyProtection="0"/>
    <xf numFmtId="0" fontId="3" fillId="25" borderId="10" applyNumberFormat="0" applyBorder="0" applyAlignment="0" applyProtection="0"/>
    <xf numFmtId="0" fontId="3" fillId="25" borderId="10" applyNumberFormat="0" applyBorder="0" applyAlignment="0" applyProtection="0"/>
    <xf numFmtId="0" fontId="3" fillId="29" borderId="10" applyNumberFormat="0" applyBorder="0" applyAlignment="0" applyProtection="0"/>
    <xf numFmtId="0" fontId="3" fillId="29" borderId="10" applyNumberFormat="0" applyBorder="0" applyAlignment="0" applyProtection="0"/>
    <xf numFmtId="0" fontId="3" fillId="29" borderId="10" applyNumberFormat="0" applyBorder="0" applyAlignment="0" applyProtection="0"/>
    <xf numFmtId="0" fontId="3" fillId="33" borderId="10" applyNumberFormat="0" applyBorder="0" applyAlignment="0" applyProtection="0"/>
    <xf numFmtId="0" fontId="3" fillId="33" borderId="10" applyNumberFormat="0" applyBorder="0" applyAlignment="0" applyProtection="0"/>
    <xf numFmtId="0" fontId="3" fillId="33" borderId="10" applyNumberFormat="0" applyBorder="0" applyAlignment="0" applyProtection="0"/>
    <xf numFmtId="0" fontId="3" fillId="37" borderId="10" applyNumberFormat="0" applyBorder="0" applyAlignment="0" applyProtection="0"/>
    <xf numFmtId="0" fontId="3" fillId="37" borderId="10" applyNumberFormat="0" applyBorder="0" applyAlignment="0" applyProtection="0"/>
    <xf numFmtId="0" fontId="3" fillId="37" borderId="10" applyNumberFormat="0" applyBorder="0" applyAlignment="0" applyProtection="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0" borderId="10"/>
    <xf numFmtId="0" fontId="3" fillId="13" borderId="29" applyNumberFormat="0" applyFont="0" applyAlignment="0" applyProtection="0"/>
    <xf numFmtId="0" fontId="3" fillId="13" borderId="29" applyNumberFormat="0" applyFont="0" applyAlignment="0" applyProtection="0"/>
    <xf numFmtId="0" fontId="3" fillId="13" borderId="29" applyNumberFormat="0" applyFont="0" applyAlignment="0" applyProtection="0"/>
    <xf numFmtId="9" fontId="3" fillId="0" borderId="10" applyFont="0" applyFill="0" applyBorder="0" applyAlignment="0" applyProtection="0"/>
    <xf numFmtId="0" fontId="2" fillId="0" borderId="10"/>
    <xf numFmtId="0" fontId="2" fillId="0" borderId="10"/>
    <xf numFmtId="0" fontId="15" fillId="0" borderId="10"/>
    <xf numFmtId="0" fontId="15" fillId="0" borderId="10"/>
    <xf numFmtId="0" fontId="15" fillId="0" borderId="10"/>
    <xf numFmtId="0" fontId="15" fillId="0" borderId="10"/>
    <xf numFmtId="0" fontId="15" fillId="0" borderId="10"/>
    <xf numFmtId="0" fontId="21" fillId="0" borderId="10" applyNumberFormat="0" applyFill="0" applyBorder="0" applyAlignment="0" applyProtection="0"/>
    <xf numFmtId="0" fontId="1" fillId="0" borderId="10"/>
    <xf numFmtId="0" fontId="43" fillId="0" borderId="10"/>
    <xf numFmtId="4" fontId="44" fillId="38" borderId="31" applyFill="0" applyBorder="0" applyAlignment="0">
      <alignment horizontal="center" vertical="center" wrapText="1"/>
    </xf>
    <xf numFmtId="0" fontId="44"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1" fillId="39" borderId="10">
      <alignment horizontal="left" vertical="center" wrapText="1"/>
    </xf>
    <xf numFmtId="0" fontId="44"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0" fontId="1" fillId="0" borderId="14">
      <alignment horizontal="center"/>
    </xf>
    <xf numFmtId="169" fontId="44"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1" fillId="40" borderId="12">
      <alignment horizontal="center" wrapText="1"/>
    </xf>
    <xf numFmtId="169" fontId="44"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69" fontId="1" fillId="0" borderId="12">
      <alignment horizontal="center" wrapText="1"/>
    </xf>
    <xf numFmtId="10" fontId="44" fillId="0" borderId="12">
      <alignment horizontal="center" wrapText="1"/>
    </xf>
    <xf numFmtId="10" fontId="44"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44" fillId="0" borderId="12">
      <alignment horizontal="center" wrapText="1"/>
    </xf>
    <xf numFmtId="10" fontId="44"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10" fontId="1" fillId="0" borderId="12">
      <alignment horizontal="center" wrapText="1"/>
    </xf>
    <xf numFmtId="0" fontId="44"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1" fillId="0" borderId="13">
      <alignment horizontal="left"/>
    </xf>
    <xf numFmtId="0" fontId="44"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0" fontId="1" fillId="0" borderId="10">
      <alignment horizontal="left"/>
    </xf>
    <xf numFmtId="4" fontId="44"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10">
      <alignment horizontal="center"/>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4" fontId="1" fillId="38" borderId="31" applyFill="0" applyBorder="0" applyAlignment="0">
      <alignment horizontal="center" vertical="center" wrapText="1"/>
    </xf>
    <xf numFmtId="0" fontId="44" fillId="41" borderId="32">
      <alignment horizontal="center" wrapText="1"/>
    </xf>
    <xf numFmtId="0" fontId="44" fillId="41" borderId="32">
      <alignment horizontal="center" wrapText="1"/>
    </xf>
    <xf numFmtId="0" fontId="44"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44" fillId="41" borderId="32">
      <alignment horizontal="center" wrapText="1"/>
    </xf>
    <xf numFmtId="0" fontId="44"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1" borderId="32">
      <alignment horizontal="center" wrapText="1"/>
    </xf>
    <xf numFmtId="0" fontId="1" fillId="42" borderId="10" applyNumberFormat="0" applyBorder="0" applyAlignment="0" applyProtection="0"/>
    <xf numFmtId="0" fontId="45" fillId="42"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15" borderId="10" applyNumberFormat="0" applyBorder="0" applyAlignment="0" applyProtection="0"/>
    <xf numFmtId="0" fontId="1" fillId="42" borderId="10" applyNumberFormat="0" applyBorder="0" applyAlignment="0" applyProtection="0"/>
    <xf numFmtId="0" fontId="1" fillId="15"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15"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15"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15"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15"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15"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1" fillId="42" borderId="10" applyNumberFormat="0" applyBorder="0" applyAlignment="0" applyProtection="0"/>
    <xf numFmtId="0" fontId="45" fillId="42" borderId="10" applyNumberFormat="0" applyBorder="0" applyAlignment="0" applyProtection="0"/>
    <xf numFmtId="0" fontId="1" fillId="15" borderId="10" applyNumberFormat="0" applyBorder="0" applyAlignment="0" applyProtection="0"/>
    <xf numFmtId="0" fontId="1" fillId="43" borderId="10" applyNumberFormat="0" applyBorder="0" applyAlignment="0" applyProtection="0"/>
    <xf numFmtId="0" fontId="45" fillId="43"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19" borderId="10" applyNumberFormat="0" applyBorder="0" applyAlignment="0" applyProtection="0"/>
    <xf numFmtId="0" fontId="1" fillId="43" borderId="10" applyNumberFormat="0" applyBorder="0" applyAlignment="0" applyProtection="0"/>
    <xf numFmtId="0" fontId="1" fillId="19"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19"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19"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19"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19"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19"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1" fillId="43" borderId="10" applyNumberFormat="0" applyBorder="0" applyAlignment="0" applyProtection="0"/>
    <xf numFmtId="0" fontId="45" fillId="43" borderId="10" applyNumberFormat="0" applyBorder="0" applyAlignment="0" applyProtection="0"/>
    <xf numFmtId="0" fontId="1" fillId="19" borderId="10" applyNumberFormat="0" applyBorder="0" applyAlignment="0" applyProtection="0"/>
    <xf numFmtId="0" fontId="1" fillId="44" borderId="10" applyNumberFormat="0" applyBorder="0" applyAlignment="0" applyProtection="0"/>
    <xf numFmtId="0" fontId="45" fillId="44"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23" borderId="10" applyNumberFormat="0" applyBorder="0" applyAlignment="0" applyProtection="0"/>
    <xf numFmtId="0" fontId="1" fillId="44" borderId="10" applyNumberFormat="0" applyBorder="0" applyAlignment="0" applyProtection="0"/>
    <xf numFmtId="0" fontId="1" fillId="23"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23"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23"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23"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23"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23"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1" fillId="44" borderId="10" applyNumberFormat="0" applyBorder="0" applyAlignment="0" applyProtection="0"/>
    <xf numFmtId="0" fontId="45" fillId="44" borderId="10" applyNumberFormat="0" applyBorder="0" applyAlignment="0" applyProtection="0"/>
    <xf numFmtId="0" fontId="1" fillId="23" borderId="10" applyNumberFormat="0" applyBorder="0" applyAlignment="0" applyProtection="0"/>
    <xf numFmtId="0" fontId="1" fillId="45" borderId="10" applyNumberFormat="0" applyBorder="0" applyAlignment="0" applyProtection="0"/>
    <xf numFmtId="0" fontId="45" fillId="45"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27" borderId="10" applyNumberFormat="0" applyBorder="0" applyAlignment="0" applyProtection="0"/>
    <xf numFmtId="0" fontId="1" fillId="45" borderId="10" applyNumberFormat="0" applyBorder="0" applyAlignment="0" applyProtection="0"/>
    <xf numFmtId="0" fontId="1" fillId="27"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27"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27"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27"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27"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27"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1" fillId="45" borderId="10" applyNumberFormat="0" applyBorder="0" applyAlignment="0" applyProtection="0"/>
    <xf numFmtId="0" fontId="45" fillId="45" borderId="10" applyNumberFormat="0" applyBorder="0" applyAlignment="0" applyProtection="0"/>
    <xf numFmtId="0" fontId="1" fillId="27"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44" fillId="31" borderId="10" applyNumberFormat="0" applyBorder="0" applyAlignment="0" applyProtection="0"/>
    <xf numFmtId="0" fontId="45" fillId="46"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45" fillId="46"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1"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44" fillId="35" borderId="10" applyNumberFormat="0" applyBorder="0" applyAlignment="0" applyProtection="0"/>
    <xf numFmtId="0" fontId="45" fillId="47"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45" fillId="47"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35" borderId="10" applyNumberFormat="0" applyBorder="0" applyAlignment="0" applyProtection="0"/>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41" borderId="32" applyFont="0" applyFill="0" applyBorder="0" applyAlignment="0">
      <alignment horizontal="center" wrapText="1"/>
    </xf>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44" fillId="16" borderId="10" applyNumberFormat="0" applyBorder="0" applyAlignment="0" applyProtection="0"/>
    <xf numFmtId="0" fontId="45" fillId="48"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45" fillId="48"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16"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44" fillId="20" borderId="10" applyNumberFormat="0" applyBorder="0" applyAlignment="0" applyProtection="0"/>
    <xf numFmtId="0" fontId="45" fillId="49"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45" fillId="49"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20" borderId="10" applyNumberFormat="0" applyBorder="0" applyAlignment="0" applyProtection="0"/>
    <xf numFmtId="0" fontId="1" fillId="50" borderId="10" applyNumberFormat="0" applyBorder="0" applyAlignment="0" applyProtection="0"/>
    <xf numFmtId="0" fontId="45" fillId="50"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24" borderId="10" applyNumberFormat="0" applyBorder="0" applyAlignment="0" applyProtection="0"/>
    <xf numFmtId="0" fontId="1" fillId="50" borderId="10" applyNumberFormat="0" applyBorder="0" applyAlignment="0" applyProtection="0"/>
    <xf numFmtId="0" fontId="1" fillId="24"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24"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24"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24"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24"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24"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45" fillId="50" borderId="10" applyNumberFormat="0" applyBorder="0" applyAlignment="0" applyProtection="0"/>
    <xf numFmtId="0" fontId="1" fillId="24"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44" fillId="28" borderId="10" applyNumberFormat="0" applyBorder="0" applyAlignment="0" applyProtection="0"/>
    <xf numFmtId="0" fontId="45" fillId="45"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45" fillId="45"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28"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44" fillId="32" borderId="10" applyNumberFormat="0" applyBorder="0" applyAlignment="0" applyProtection="0"/>
    <xf numFmtId="0" fontId="45" fillId="48"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45" fillId="48"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2"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44" fillId="36" borderId="10" applyNumberFormat="0" applyBorder="0" applyAlignment="0" applyProtection="0"/>
    <xf numFmtId="0" fontId="45" fillId="51"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45" fillId="51"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36"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46" fillId="17" borderId="10" applyNumberFormat="0" applyBorder="0" applyAlignment="0" applyProtection="0"/>
    <xf numFmtId="0" fontId="47" fillId="52"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47" fillId="52"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1" fillId="17" borderId="10" applyNumberFormat="0" applyBorder="0" applyAlignment="0" applyProtection="0"/>
    <xf numFmtId="0" fontId="38" fillId="17"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46" fillId="21" borderId="10" applyNumberFormat="0" applyBorder="0" applyAlignment="0" applyProtection="0"/>
    <xf numFmtId="0" fontId="47" fillId="49"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47" fillId="49"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1" fillId="21" borderId="10" applyNumberFormat="0" applyBorder="0" applyAlignment="0" applyProtection="0"/>
    <xf numFmtId="0" fontId="38" fillId="21" borderId="10" applyNumberFormat="0" applyBorder="0" applyAlignment="0" applyProtection="0"/>
    <xf numFmtId="0" fontId="1" fillId="50" borderId="10" applyNumberFormat="0" applyBorder="0" applyAlignment="0" applyProtection="0"/>
    <xf numFmtId="0" fontId="47" fillId="50"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25" borderId="10" applyNumberFormat="0" applyBorder="0" applyAlignment="0" applyProtection="0"/>
    <xf numFmtId="0" fontId="1" fillId="50" borderId="10" applyNumberFormat="0" applyBorder="0" applyAlignment="0" applyProtection="0"/>
    <xf numFmtId="0" fontId="1" fillId="25"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25"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25"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25"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25"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25"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1" fillId="50" borderId="10" applyNumberFormat="0" applyBorder="0" applyAlignment="0" applyProtection="0"/>
    <xf numFmtId="0" fontId="47" fillId="50" borderId="10" applyNumberFormat="0" applyBorder="0" applyAlignment="0" applyProtection="0"/>
    <xf numFmtId="0" fontId="38" fillId="25" borderId="10" applyNumberFormat="0" applyBorder="0" applyAlignment="0" applyProtection="0"/>
    <xf numFmtId="0" fontId="1" fillId="53" borderId="10" applyNumberFormat="0" applyBorder="0" applyAlignment="0" applyProtection="0"/>
    <xf numFmtId="0" fontId="47" fillId="53"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29" borderId="10" applyNumberFormat="0" applyBorder="0" applyAlignment="0" applyProtection="0"/>
    <xf numFmtId="0" fontId="1" fillId="53" borderId="10" applyNumberFormat="0" applyBorder="0" applyAlignment="0" applyProtection="0"/>
    <xf numFmtId="0" fontId="1" fillId="29"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29"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29"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29"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29"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29"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1" fillId="53" borderId="10" applyNumberFormat="0" applyBorder="0" applyAlignment="0" applyProtection="0"/>
    <xf numFmtId="0" fontId="47" fillId="53" borderId="10" applyNumberFormat="0" applyBorder="0" applyAlignment="0" applyProtection="0"/>
    <xf numFmtId="0" fontId="38" fillId="29"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46" fillId="33" borderId="10" applyNumberFormat="0" applyBorder="0" applyAlignment="0" applyProtection="0"/>
    <xf numFmtId="0" fontId="47" fillId="54"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47" fillId="54"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1" fillId="33" borderId="10" applyNumberFormat="0" applyBorder="0" applyAlignment="0" applyProtection="0"/>
    <xf numFmtId="0" fontId="38" fillId="33" borderId="10" applyNumberFormat="0" applyBorder="0" applyAlignment="0" applyProtection="0"/>
    <xf numFmtId="0" fontId="1" fillId="55" borderId="10" applyNumberFormat="0" applyBorder="0" applyAlignment="0" applyProtection="0"/>
    <xf numFmtId="0" fontId="47" fillId="55" borderId="10" applyNumberFormat="0" applyBorder="0" applyAlignment="0" applyProtection="0"/>
    <xf numFmtId="0" fontId="1" fillId="37" borderId="10" applyNumberFormat="0" applyBorder="0" applyAlignment="0" applyProtection="0"/>
    <xf numFmtId="0" fontId="1" fillId="37" borderId="10" applyNumberFormat="0" applyBorder="0" applyAlignment="0" applyProtection="0"/>
    <xf numFmtId="0" fontId="1" fillId="37" borderId="10" applyNumberFormat="0" applyBorder="0" applyAlignment="0" applyProtection="0"/>
    <xf numFmtId="0" fontId="1" fillId="37" borderId="10" applyNumberFormat="0" applyBorder="0" applyAlignment="0" applyProtection="0"/>
    <xf numFmtId="0" fontId="1" fillId="37" borderId="10" applyNumberFormat="0" applyBorder="0" applyAlignment="0" applyProtection="0"/>
    <xf numFmtId="0" fontId="1" fillId="37" borderId="10" applyNumberFormat="0" applyBorder="0" applyAlignment="0" applyProtection="0"/>
    <xf numFmtId="0" fontId="1" fillId="37" borderId="10" applyNumberFormat="0" applyBorder="0" applyAlignment="0" applyProtection="0"/>
    <xf numFmtId="0" fontId="1" fillId="37" borderId="10" applyNumberFormat="0" applyBorder="0" applyAlignment="0" applyProtection="0"/>
    <xf numFmtId="0" fontId="1" fillId="37" borderId="10" applyNumberFormat="0" applyBorder="0" applyAlignment="0" applyProtection="0"/>
    <xf numFmtId="0" fontId="1" fillId="37" borderId="10" applyNumberFormat="0" applyBorder="0" applyAlignment="0" applyProtection="0"/>
    <xf numFmtId="0" fontId="1" fillId="55" borderId="10" applyNumberFormat="0" applyBorder="0" applyAlignment="0" applyProtection="0"/>
    <xf numFmtId="0" fontId="1" fillId="37"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37"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37"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37"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37"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37"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1" fillId="55" borderId="10" applyNumberFormat="0" applyBorder="0" applyAlignment="0" applyProtection="0"/>
    <xf numFmtId="0" fontId="47" fillId="55" borderId="10" applyNumberFormat="0" applyBorder="0" applyAlignment="0" applyProtection="0"/>
    <xf numFmtId="0" fontId="38" fillId="37" borderId="10" applyNumberFormat="0" applyBorder="0" applyAlignment="0" applyProtection="0"/>
    <xf numFmtId="0" fontId="46" fillId="14" borderId="10" applyNumberFormat="0" applyBorder="0" applyAlignment="0" applyProtection="0"/>
    <xf numFmtId="0" fontId="46" fillId="14" borderId="10" applyNumberFormat="0" applyBorder="0" applyAlignment="0" applyProtection="0"/>
    <xf numFmtId="0" fontId="46" fillId="14" borderId="10" applyNumberFormat="0" applyBorder="0" applyAlignment="0" applyProtection="0"/>
    <xf numFmtId="0" fontId="46" fillId="14" borderId="10" applyNumberFormat="0" applyBorder="0" applyAlignment="0" applyProtection="0"/>
    <xf numFmtId="0" fontId="46" fillId="14" borderId="10" applyNumberFormat="0" applyBorder="0" applyAlignment="0" applyProtection="0"/>
    <xf numFmtId="0" fontId="47" fillId="56" borderId="10" applyNumberFormat="0" applyBorder="0" applyAlignment="0" applyProtection="0"/>
    <xf numFmtId="0" fontId="1" fillId="14" borderId="10" applyNumberFormat="0" applyBorder="0" applyAlignment="0" applyProtection="0"/>
    <xf numFmtId="0" fontId="47" fillId="56"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1" fillId="14" borderId="10" applyNumberFormat="0" applyBorder="0" applyAlignment="0" applyProtection="0"/>
    <xf numFmtId="0" fontId="38" fillId="14" borderId="10" applyNumberFormat="0" applyBorder="0" applyAlignment="0" applyProtection="0"/>
    <xf numFmtId="0" fontId="46" fillId="18" borderId="10" applyNumberFormat="0" applyBorder="0" applyAlignment="0" applyProtection="0"/>
    <xf numFmtId="0" fontId="46" fillId="18" borderId="10" applyNumberFormat="0" applyBorder="0" applyAlignment="0" applyProtection="0"/>
    <xf numFmtId="0" fontId="46" fillId="18" borderId="10" applyNumberFormat="0" applyBorder="0" applyAlignment="0" applyProtection="0"/>
    <xf numFmtId="0" fontId="46" fillId="18" borderId="10" applyNumberFormat="0" applyBorder="0" applyAlignment="0" applyProtection="0"/>
    <xf numFmtId="0" fontId="46" fillId="18" borderId="10" applyNumberFormat="0" applyBorder="0" applyAlignment="0" applyProtection="0"/>
    <xf numFmtId="0" fontId="47" fillId="57" borderId="10" applyNumberFormat="0" applyBorder="0" applyAlignment="0" applyProtection="0"/>
    <xf numFmtId="0" fontId="1" fillId="18" borderId="10" applyNumberFormat="0" applyBorder="0" applyAlignment="0" applyProtection="0"/>
    <xf numFmtId="0" fontId="47" fillId="57"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1" fillId="18" borderId="10" applyNumberFormat="0" applyBorder="0" applyAlignment="0" applyProtection="0"/>
    <xf numFmtId="0" fontId="38" fillId="18" borderId="10" applyNumberFormat="0" applyBorder="0" applyAlignment="0" applyProtection="0"/>
    <xf numFmtId="0" fontId="46" fillId="22" borderId="10" applyNumberFormat="0" applyBorder="0" applyAlignment="0" applyProtection="0"/>
    <xf numFmtId="0" fontId="46" fillId="22" borderId="10" applyNumberFormat="0" applyBorder="0" applyAlignment="0" applyProtection="0"/>
    <xf numFmtId="0" fontId="46" fillId="22" borderId="10" applyNumberFormat="0" applyBorder="0" applyAlignment="0" applyProtection="0"/>
    <xf numFmtId="0" fontId="46" fillId="22" borderId="10" applyNumberFormat="0" applyBorder="0" applyAlignment="0" applyProtection="0"/>
    <xf numFmtId="0" fontId="46" fillId="22" borderId="10" applyNumberFormat="0" applyBorder="0" applyAlignment="0" applyProtection="0"/>
    <xf numFmtId="0" fontId="47" fillId="58" borderId="10" applyNumberFormat="0" applyBorder="0" applyAlignment="0" applyProtection="0"/>
    <xf numFmtId="0" fontId="1" fillId="22" borderId="10" applyNumberFormat="0" applyBorder="0" applyAlignment="0" applyProtection="0"/>
    <xf numFmtId="0" fontId="47" fillId="58"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1" fillId="22" borderId="10" applyNumberFormat="0" applyBorder="0" applyAlignment="0" applyProtection="0"/>
    <xf numFmtId="0" fontId="38" fillId="22" borderId="10" applyNumberFormat="0" applyBorder="0" applyAlignment="0" applyProtection="0"/>
    <xf numFmtId="0" fontId="46" fillId="26" borderId="10" applyNumberFormat="0" applyBorder="0" applyAlignment="0" applyProtection="0"/>
    <xf numFmtId="0" fontId="46" fillId="26" borderId="10" applyNumberFormat="0" applyBorder="0" applyAlignment="0" applyProtection="0"/>
    <xf numFmtId="0" fontId="46" fillId="26" borderId="10" applyNumberFormat="0" applyBorder="0" applyAlignment="0" applyProtection="0"/>
    <xf numFmtId="0" fontId="46" fillId="26" borderId="10" applyNumberFormat="0" applyBorder="0" applyAlignment="0" applyProtection="0"/>
    <xf numFmtId="0" fontId="46" fillId="26" borderId="10" applyNumberFormat="0" applyBorder="0" applyAlignment="0" applyProtection="0"/>
    <xf numFmtId="0" fontId="47" fillId="53" borderId="10" applyNumberFormat="0" applyBorder="0" applyAlignment="0" applyProtection="0"/>
    <xf numFmtId="0" fontId="1" fillId="26" borderId="10" applyNumberFormat="0" applyBorder="0" applyAlignment="0" applyProtection="0"/>
    <xf numFmtId="0" fontId="47" fillId="53"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1" fillId="26" borderId="10" applyNumberFormat="0" applyBorder="0" applyAlignment="0" applyProtection="0"/>
    <xf numFmtId="0" fontId="38" fillId="26" borderId="10" applyNumberFormat="0" applyBorder="0" applyAlignment="0" applyProtection="0"/>
    <xf numFmtId="0" fontId="46" fillId="30" borderId="10" applyNumberFormat="0" applyBorder="0" applyAlignment="0" applyProtection="0"/>
    <xf numFmtId="0" fontId="46" fillId="30" borderId="10" applyNumberFormat="0" applyBorder="0" applyAlignment="0" applyProtection="0"/>
    <xf numFmtId="0" fontId="46" fillId="30" borderId="10" applyNumberFormat="0" applyBorder="0" applyAlignment="0" applyProtection="0"/>
    <xf numFmtId="0" fontId="46" fillId="30" borderId="10" applyNumberFormat="0" applyBorder="0" applyAlignment="0" applyProtection="0"/>
    <xf numFmtId="0" fontId="46" fillId="30" borderId="10" applyNumberFormat="0" applyBorder="0" applyAlignment="0" applyProtection="0"/>
    <xf numFmtId="0" fontId="47" fillId="54" borderId="10" applyNumberFormat="0" applyBorder="0" applyAlignment="0" applyProtection="0"/>
    <xf numFmtId="0" fontId="1" fillId="30" borderId="10" applyNumberFormat="0" applyBorder="0" applyAlignment="0" applyProtection="0"/>
    <xf numFmtId="0" fontId="47" fillId="54"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1" fillId="30" borderId="10" applyNumberFormat="0" applyBorder="0" applyAlignment="0" applyProtection="0"/>
    <xf numFmtId="0" fontId="38" fillId="30" borderId="10" applyNumberFormat="0" applyBorder="0" applyAlignment="0" applyProtection="0"/>
    <xf numFmtId="0" fontId="46" fillId="34" borderId="10" applyNumberFormat="0" applyBorder="0" applyAlignment="0" applyProtection="0"/>
    <xf numFmtId="0" fontId="46" fillId="34" borderId="10" applyNumberFormat="0" applyBorder="0" applyAlignment="0" applyProtection="0"/>
    <xf numFmtId="0" fontId="46" fillId="34" borderId="10" applyNumberFormat="0" applyBorder="0" applyAlignment="0" applyProtection="0"/>
    <xf numFmtId="0" fontId="46" fillId="34" borderId="10" applyNumberFormat="0" applyBorder="0" applyAlignment="0" applyProtection="0"/>
    <xf numFmtId="0" fontId="46" fillId="34" borderId="10" applyNumberFormat="0" applyBorder="0" applyAlignment="0" applyProtection="0"/>
    <xf numFmtId="0" fontId="47" fillId="59" borderId="10" applyNumberFormat="0" applyBorder="0" applyAlignment="0" applyProtection="0"/>
    <xf numFmtId="0" fontId="1" fillId="34" borderId="10" applyNumberFormat="0" applyBorder="0" applyAlignment="0" applyProtection="0"/>
    <xf numFmtId="0" fontId="47" fillId="59"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1" fillId="34" borderId="10" applyNumberFormat="0" applyBorder="0" applyAlignment="0" applyProtection="0"/>
    <xf numFmtId="0" fontId="38" fillId="34" borderId="10" applyNumberFormat="0" applyBorder="0" applyAlignment="0" applyProtection="0"/>
    <xf numFmtId="0" fontId="46" fillId="9" borderId="10" applyNumberFormat="0" applyBorder="0" applyAlignment="0" applyProtection="0"/>
    <xf numFmtId="0" fontId="46" fillId="9" borderId="10" applyNumberFormat="0" applyBorder="0" applyAlignment="0" applyProtection="0"/>
    <xf numFmtId="0" fontId="46" fillId="9" borderId="10" applyNumberFormat="0" applyBorder="0" applyAlignment="0" applyProtection="0"/>
    <xf numFmtId="0" fontId="46" fillId="9" borderId="10" applyNumberFormat="0" applyBorder="0" applyAlignment="0" applyProtection="0"/>
    <xf numFmtId="0" fontId="46" fillId="9" borderId="10" applyNumberFormat="0" applyBorder="0" applyAlignment="0" applyProtection="0"/>
    <xf numFmtId="0" fontId="48" fillId="43" borderId="10" applyNumberFormat="0" applyBorder="0" applyAlignment="0" applyProtection="0"/>
    <xf numFmtId="0" fontId="1" fillId="9" borderId="10" applyNumberFormat="0" applyBorder="0" applyAlignment="0" applyProtection="0"/>
    <xf numFmtId="0" fontId="48" fillId="43"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1" fillId="9" borderId="10" applyNumberFormat="0" applyBorder="0" applyAlignment="0" applyProtection="0"/>
    <xf numFmtId="0" fontId="29" fillId="9" borderId="10" applyNumberFormat="0" applyBorder="0" applyAlignment="0" applyProtection="0"/>
    <xf numFmtId="0" fontId="46" fillId="11" borderId="25" applyNumberFormat="0" applyAlignment="0" applyProtection="0"/>
    <xf numFmtId="0" fontId="46" fillId="11" borderId="25" applyNumberFormat="0" applyAlignment="0" applyProtection="0"/>
    <xf numFmtId="0" fontId="46" fillId="11" borderId="25" applyNumberFormat="0" applyAlignment="0" applyProtection="0"/>
    <xf numFmtId="0" fontId="46" fillId="11" borderId="25" applyNumberFormat="0" applyAlignment="0" applyProtection="0"/>
    <xf numFmtId="0" fontId="46" fillId="11" borderId="25" applyNumberFormat="0" applyAlignment="0" applyProtection="0"/>
    <xf numFmtId="0" fontId="46" fillId="11" borderId="25" applyNumberFormat="0" applyAlignment="0" applyProtection="0"/>
    <xf numFmtId="0" fontId="49" fillId="4" borderId="33" applyNumberFormat="0" applyAlignment="0" applyProtection="0"/>
    <xf numFmtId="0" fontId="1" fillId="11" borderId="25" applyNumberFormat="0" applyAlignment="0" applyProtection="0"/>
    <xf numFmtId="0" fontId="49" fillId="4" borderId="33"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1" fillId="11" borderId="25" applyNumberFormat="0" applyAlignment="0" applyProtection="0"/>
    <xf numFmtId="0" fontId="46" fillId="12" borderId="28" applyNumberFormat="0" applyAlignment="0" applyProtection="0"/>
    <xf numFmtId="0" fontId="46" fillId="12" borderId="28" applyNumberFormat="0" applyAlignment="0" applyProtection="0"/>
    <xf numFmtId="0" fontId="46" fillId="12" borderId="28" applyNumberFormat="0" applyAlignment="0" applyProtection="0"/>
    <xf numFmtId="0" fontId="46" fillId="12" borderId="28" applyNumberFormat="0" applyAlignment="0" applyProtection="0"/>
    <xf numFmtId="0" fontId="46" fillId="12" borderId="28" applyNumberFormat="0" applyAlignment="0" applyProtection="0"/>
    <xf numFmtId="0" fontId="46" fillId="12" borderId="28" applyNumberFormat="0" applyAlignment="0" applyProtection="0"/>
    <xf numFmtId="0" fontId="50" fillId="60" borderId="34" applyNumberFormat="0" applyAlignment="0" applyProtection="0"/>
    <xf numFmtId="0" fontId="44" fillId="12" borderId="28" applyNumberFormat="0" applyAlignment="0" applyProtection="0"/>
    <xf numFmtId="0" fontId="50" fillId="60" borderId="34" applyNumberFormat="0" applyAlignment="0" applyProtection="0"/>
    <xf numFmtId="41" fontId="2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2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2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48" fillId="0" borderId="10" applyFont="0" applyFill="0" applyBorder="0" applyAlignment="0" applyProtection="0"/>
    <xf numFmtId="43" fontId="48"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3" fontId="1" fillId="0" borderId="10" applyFont="0" applyFill="0" applyBorder="0" applyAlignment="0" applyProtection="0"/>
    <xf numFmtId="42" fontId="2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21" fillId="0" borderId="10" applyFont="0" applyFill="0" applyBorder="0" applyAlignment="0" applyProtection="0"/>
    <xf numFmtId="44" fontId="4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48"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48"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48"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48" fillId="0" borderId="10" applyFont="0" applyFill="0" applyBorder="0" applyAlignment="0" applyProtection="0"/>
    <xf numFmtId="44" fontId="48"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2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48" fillId="0" borderId="10" applyFont="0" applyFill="0" applyBorder="0" applyAlignment="0" applyProtection="0"/>
    <xf numFmtId="44" fontId="48"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1" fillId="0" borderId="10" applyFont="0" applyFill="0" applyBorder="0" applyAlignment="0" applyProtection="0"/>
    <xf numFmtId="44" fontId="23" fillId="0" borderId="10" applyFont="0" applyFill="0" applyBorder="0" applyAlignment="0" applyProtection="0"/>
    <xf numFmtId="49" fontId="51" fillId="0" borderId="35" applyFill="0" applyProtection="0">
      <alignment horizontal="center" vertical="top" wrapText="1"/>
    </xf>
    <xf numFmtId="0" fontId="52" fillId="0" borderId="10" applyNumberFormat="0" applyFill="0" applyBorder="0" applyProtection="0">
      <alignment horizontal="center" vertical="center" wrapText="1"/>
    </xf>
    <xf numFmtId="0" fontId="53" fillId="0" borderId="10" applyNumberFormat="0" applyFill="0" applyBorder="0" applyProtection="0">
      <alignment horizontal="center" vertical="center" wrapText="1"/>
    </xf>
    <xf numFmtId="0" fontId="54" fillId="0" borderId="10" applyNumberFormat="0" applyFill="0" applyBorder="0" applyProtection="0">
      <alignment horizontal="center" vertical="center" wrapText="1"/>
    </xf>
    <xf numFmtId="0" fontId="46" fillId="0" borderId="10" applyNumberFormat="0" applyFill="0" applyBorder="0" applyAlignment="0" applyProtection="0"/>
    <xf numFmtId="0" fontId="46" fillId="0" borderId="10" applyNumberFormat="0" applyFill="0" applyBorder="0" applyAlignment="0" applyProtection="0"/>
    <xf numFmtId="0" fontId="46" fillId="0" borderId="10" applyNumberFormat="0" applyFill="0" applyBorder="0" applyAlignment="0" applyProtection="0"/>
    <xf numFmtId="0" fontId="46" fillId="0" borderId="10" applyNumberFormat="0" applyFill="0" applyBorder="0" applyAlignment="0" applyProtection="0"/>
    <xf numFmtId="0" fontId="46" fillId="0" borderId="10" applyNumberFormat="0" applyFill="0" applyBorder="0" applyAlignment="0" applyProtection="0"/>
    <xf numFmtId="0" fontId="55" fillId="0" borderId="10" applyNumberFormat="0" applyFill="0" applyBorder="0" applyAlignment="0" applyProtection="0"/>
    <xf numFmtId="0" fontId="1" fillId="0" borderId="10" applyNumberFormat="0" applyFill="0" applyBorder="0" applyAlignment="0" applyProtection="0"/>
    <xf numFmtId="0" fontId="55"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36" fillId="0" borderId="10" applyNumberFormat="0" applyFill="0" applyBorder="0" applyAlignment="0" applyProtection="0"/>
    <xf numFmtId="0" fontId="56" fillId="0" borderId="10" applyNumberFormat="0" applyFill="0" applyBorder="0" applyProtection="0">
      <alignment horizontal="center" vertical="center" wrapText="1"/>
    </xf>
    <xf numFmtId="0" fontId="46" fillId="8" borderId="10" applyNumberFormat="0" applyBorder="0" applyAlignment="0" applyProtection="0"/>
    <xf numFmtId="0" fontId="46" fillId="8" borderId="10" applyNumberFormat="0" applyBorder="0" applyAlignment="0" applyProtection="0"/>
    <xf numFmtId="0" fontId="46" fillId="8" borderId="10" applyNumberFormat="0" applyBorder="0" applyAlignment="0" applyProtection="0"/>
    <xf numFmtId="0" fontId="46" fillId="8" borderId="10" applyNumberFormat="0" applyBorder="0" applyAlignment="0" applyProtection="0"/>
    <xf numFmtId="0" fontId="46" fillId="8" borderId="10" applyNumberFormat="0" applyBorder="0" applyAlignment="0" applyProtection="0"/>
    <xf numFmtId="0" fontId="57" fillId="44" borderId="10" applyNumberFormat="0" applyBorder="0" applyAlignment="0" applyProtection="0"/>
    <xf numFmtId="0" fontId="28" fillId="8" borderId="10" applyNumberFormat="0" applyBorder="0" applyAlignment="0" applyProtection="0"/>
    <xf numFmtId="0" fontId="57" fillId="44"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1" fillId="8" borderId="10" applyNumberFormat="0" applyBorder="0" applyAlignment="0" applyProtection="0"/>
    <xf numFmtId="0" fontId="28" fillId="8" borderId="10" applyNumberFormat="0" applyBorder="0" applyAlignment="0" applyProtection="0"/>
    <xf numFmtId="0" fontId="28" fillId="8" borderId="10" applyNumberFormat="0" applyBorder="0" applyAlignment="0" applyProtection="0"/>
    <xf numFmtId="0" fontId="58" fillId="61" borderId="10" applyNumberFormat="0" applyBorder="0" applyProtection="0">
      <alignment horizontal="center" vertical="center" wrapText="1"/>
    </xf>
    <xf numFmtId="0" fontId="46" fillId="0" borderId="22" applyNumberFormat="0" applyFill="0" applyAlignment="0" applyProtection="0"/>
    <xf numFmtId="0" fontId="46" fillId="0" borderId="22" applyNumberFormat="0" applyFill="0" applyAlignment="0" applyProtection="0"/>
    <xf numFmtId="0" fontId="46" fillId="0" borderId="22" applyNumberFormat="0" applyFill="0" applyAlignment="0" applyProtection="0"/>
    <xf numFmtId="0" fontId="46" fillId="0" borderId="22" applyNumberFormat="0" applyFill="0" applyAlignment="0" applyProtection="0"/>
    <xf numFmtId="0" fontId="46" fillId="0" borderId="22" applyNumberFormat="0" applyFill="0" applyAlignment="0" applyProtection="0"/>
    <xf numFmtId="0" fontId="46" fillId="0" borderId="22" applyNumberFormat="0" applyFill="0" applyAlignment="0" applyProtection="0"/>
    <xf numFmtId="0" fontId="59" fillId="0" borderId="36" applyNumberFormat="0" applyFill="0" applyAlignment="0" applyProtection="0"/>
    <xf numFmtId="0" fontId="1" fillId="0" borderId="22" applyNumberFormat="0" applyFill="0" applyAlignment="0" applyProtection="0"/>
    <xf numFmtId="0" fontId="59" fillId="0" borderId="36"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1" fillId="0" borderId="22" applyNumberFormat="0" applyFill="0" applyAlignment="0" applyProtection="0"/>
    <xf numFmtId="0" fontId="46" fillId="0" borderId="23" applyNumberFormat="0" applyFill="0" applyAlignment="0" applyProtection="0"/>
    <xf numFmtId="0" fontId="46" fillId="0" borderId="23" applyNumberFormat="0" applyFill="0" applyAlignment="0" applyProtection="0"/>
    <xf numFmtId="0" fontId="46" fillId="0" borderId="23" applyNumberFormat="0" applyFill="0" applyAlignment="0" applyProtection="0"/>
    <xf numFmtId="0" fontId="46" fillId="0" borderId="23" applyNumberFormat="0" applyFill="0" applyAlignment="0" applyProtection="0"/>
    <xf numFmtId="0" fontId="46" fillId="0" borderId="23" applyNumberFormat="0" applyFill="0" applyAlignment="0" applyProtection="0"/>
    <xf numFmtId="0" fontId="46" fillId="0" borderId="23" applyNumberFormat="0" applyFill="0" applyAlignment="0" applyProtection="0"/>
    <xf numFmtId="0" fontId="60" fillId="0" borderId="37" applyNumberFormat="0" applyFill="0" applyAlignment="0" applyProtection="0"/>
    <xf numFmtId="0" fontId="1" fillId="0" borderId="23" applyNumberFormat="0" applyFill="0" applyAlignment="0" applyProtection="0"/>
    <xf numFmtId="0" fontId="60" fillId="0" borderId="37"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1" fillId="0" borderId="23" applyNumberFormat="0" applyFill="0" applyAlignment="0" applyProtection="0"/>
    <xf numFmtId="0" fontId="46" fillId="0" borderId="24" applyNumberFormat="0" applyFill="0" applyAlignment="0" applyProtection="0"/>
    <xf numFmtId="0" fontId="46" fillId="0" borderId="24" applyNumberFormat="0" applyFill="0" applyAlignment="0" applyProtection="0"/>
    <xf numFmtId="0" fontId="46" fillId="0" borderId="24" applyNumberFormat="0" applyFill="0" applyAlignment="0" applyProtection="0"/>
    <xf numFmtId="0" fontId="46" fillId="0" borderId="24" applyNumberFormat="0" applyFill="0" applyAlignment="0" applyProtection="0"/>
    <xf numFmtId="0" fontId="46" fillId="0" borderId="24" applyNumberFormat="0" applyFill="0" applyAlignment="0" applyProtection="0"/>
    <xf numFmtId="0" fontId="46" fillId="0" borderId="24" applyNumberFormat="0" applyFill="0" applyAlignment="0" applyProtection="0"/>
    <xf numFmtId="0" fontId="61" fillId="0" borderId="38" applyNumberFormat="0" applyFill="0" applyAlignment="0" applyProtection="0"/>
    <xf numFmtId="0" fontId="1" fillId="0" borderId="24" applyNumberFormat="0" applyFill="0" applyAlignment="0" applyProtection="0"/>
    <xf numFmtId="0" fontId="61" fillId="0" borderId="38"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1" fillId="0" borderId="24" applyNumberFormat="0" applyFill="0" applyAlignment="0" applyProtection="0"/>
    <xf numFmtId="0" fontId="46" fillId="0" borderId="10" applyNumberFormat="0" applyFill="0" applyBorder="0" applyAlignment="0" applyProtection="0"/>
    <xf numFmtId="0" fontId="46" fillId="0" borderId="10" applyNumberFormat="0" applyFill="0" applyBorder="0" applyAlignment="0" applyProtection="0"/>
    <xf numFmtId="0" fontId="46" fillId="0" borderId="10" applyNumberFormat="0" applyFill="0" applyBorder="0" applyAlignment="0" applyProtection="0"/>
    <xf numFmtId="0" fontId="46" fillId="0" borderId="10" applyNumberFormat="0" applyFill="0" applyBorder="0" applyAlignment="0" applyProtection="0"/>
    <xf numFmtId="0" fontId="46" fillId="0" borderId="10" applyNumberFormat="0" applyFill="0" applyBorder="0" applyAlignment="0" applyProtection="0"/>
    <xf numFmtId="0" fontId="61" fillId="0" borderId="10" applyNumberFormat="0" applyFill="0" applyBorder="0" applyAlignment="0" applyProtection="0"/>
    <xf numFmtId="0" fontId="1" fillId="0" borderId="10" applyNumberFormat="0" applyFill="0" applyBorder="0" applyAlignment="0" applyProtection="0"/>
    <xf numFmtId="0" fontId="6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1" fillId="0" borderId="10" applyNumberFormat="0" applyFill="0" applyBorder="0" applyAlignment="0" applyProtection="0"/>
    <xf numFmtId="0" fontId="27" fillId="0" borderId="10" applyNumberFormat="0" applyFill="0" applyBorder="0" applyAlignment="0" applyProtection="0"/>
    <xf numFmtId="0" fontId="62" fillId="0" borderId="10" applyNumberFormat="0" applyFont="0" applyFill="0" applyBorder="0" applyAlignment="0" applyProtection="0">
      <alignment vertical="top"/>
      <protection locked="0"/>
    </xf>
    <xf numFmtId="0" fontId="63" fillId="0" borderId="10" applyNumberFormat="0" applyFill="0" applyBorder="0" applyAlignment="0" applyProtection="0"/>
    <xf numFmtId="0" fontId="63" fillId="0" borderId="10" applyNumberFormat="0" applyFill="0" applyBorder="0" applyAlignment="0" applyProtection="0"/>
    <xf numFmtId="0" fontId="63" fillId="0" borderId="10" applyNumberFormat="0" applyFill="0" applyBorder="0" applyAlignment="0" applyProtection="0"/>
    <xf numFmtId="0" fontId="64" fillId="0" borderId="10" applyNumberFormat="0" applyFill="0" applyBorder="0" applyAlignment="0" applyProtection="0">
      <alignment vertical="top"/>
      <protection locked="0"/>
    </xf>
    <xf numFmtId="0" fontId="46" fillId="10" borderId="25" applyNumberFormat="0" applyAlignment="0" applyProtection="0"/>
    <xf numFmtId="0" fontId="46" fillId="10" borderId="25" applyNumberFormat="0" applyAlignment="0" applyProtection="0"/>
    <xf numFmtId="0" fontId="46" fillId="10" borderId="25" applyNumberFormat="0" applyAlignment="0" applyProtection="0"/>
    <xf numFmtId="0" fontId="46" fillId="10" borderId="25" applyNumberFormat="0" applyAlignment="0" applyProtection="0"/>
    <xf numFmtId="0" fontId="46" fillId="10" borderId="25" applyNumberFormat="0" applyAlignment="0" applyProtection="0"/>
    <xf numFmtId="0" fontId="46" fillId="10" borderId="25" applyNumberFormat="0" applyAlignment="0" applyProtection="0"/>
    <xf numFmtId="0" fontId="65" fillId="47" borderId="33" applyNumberFormat="0" applyAlignment="0" applyProtection="0"/>
    <xf numFmtId="0" fontId="1" fillId="10" borderId="25" applyNumberFormat="0" applyAlignment="0" applyProtection="0"/>
    <xf numFmtId="0" fontId="65" fillId="47" borderId="33"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1" fillId="10" borderId="25" applyNumberFormat="0" applyAlignment="0" applyProtection="0"/>
    <xf numFmtId="0" fontId="46" fillId="0" borderId="27" applyNumberFormat="0" applyFill="0" applyAlignment="0" applyProtection="0"/>
    <xf numFmtId="0" fontId="46" fillId="0" borderId="27" applyNumberFormat="0" applyFill="0" applyAlignment="0" applyProtection="0"/>
    <xf numFmtId="0" fontId="46" fillId="0" borderId="27" applyNumberFormat="0" applyFill="0" applyAlignment="0" applyProtection="0"/>
    <xf numFmtId="0" fontId="46" fillId="0" borderId="27" applyNumberFormat="0" applyFill="0" applyAlignment="0" applyProtection="0"/>
    <xf numFmtId="0" fontId="46" fillId="0" borderId="27" applyNumberFormat="0" applyFill="0" applyAlignment="0" applyProtection="0"/>
    <xf numFmtId="0" fontId="46" fillId="0" borderId="27" applyNumberFormat="0" applyFill="0" applyAlignment="0" applyProtection="0"/>
    <xf numFmtId="0" fontId="66" fillId="0" borderId="39" applyNumberFormat="0" applyFill="0" applyAlignment="0" applyProtection="0"/>
    <xf numFmtId="0" fontId="1" fillId="0" borderId="27" applyNumberFormat="0" applyFill="0" applyAlignment="0" applyProtection="0"/>
    <xf numFmtId="0" fontId="66" fillId="0" borderId="39"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46" fillId="5" borderId="10" applyNumberFormat="0" applyBorder="0" applyAlignment="0" applyProtection="0"/>
    <xf numFmtId="0" fontId="46" fillId="5" borderId="10" applyNumberFormat="0" applyBorder="0" applyAlignment="0" applyProtection="0"/>
    <xf numFmtId="0" fontId="46" fillId="5" borderId="10" applyNumberFormat="0" applyBorder="0" applyAlignment="0" applyProtection="0"/>
    <xf numFmtId="0" fontId="46" fillId="5" borderId="10" applyNumberFormat="0" applyBorder="0" applyAlignment="0" applyProtection="0"/>
    <xf numFmtId="0" fontId="67" fillId="62" borderId="10" applyNumberFormat="0" applyBorder="0" applyAlignment="0" applyProtection="0"/>
    <xf numFmtId="0" fontId="1" fillId="5" borderId="10" applyNumberFormat="0" applyBorder="0" applyAlignment="0" applyProtection="0"/>
    <xf numFmtId="0" fontId="67" fillId="62"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 fillId="5" borderId="10" applyNumberFormat="0" applyBorder="0" applyAlignment="0" applyProtection="0"/>
    <xf numFmtId="0" fontId="19" fillId="5" borderId="10" applyNumberFormat="0" applyBorder="0" applyAlignment="0" applyProtection="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7"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8" fillId="0" borderId="10"/>
    <xf numFmtId="0" fontId="15" fillId="0" borderId="10"/>
    <xf numFmtId="0" fontId="69" fillId="0" borderId="10"/>
    <xf numFmtId="0" fontId="69" fillId="0" borderId="10"/>
    <xf numFmtId="0" fontId="69" fillId="0" borderId="10"/>
    <xf numFmtId="0" fontId="69" fillId="0" borderId="10"/>
    <xf numFmtId="0" fontId="69" fillId="0" borderId="10"/>
    <xf numFmtId="0" fontId="48"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5"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21" fillId="0" borderId="10"/>
    <xf numFmtId="0" fontId="68" fillId="0" borderId="10"/>
    <xf numFmtId="0" fontId="69" fillId="0" borderId="10"/>
    <xf numFmtId="0" fontId="23" fillId="0" borderId="10"/>
    <xf numFmtId="0" fontId="69" fillId="0" borderId="10"/>
    <xf numFmtId="0" fontId="69" fillId="0" borderId="10"/>
    <xf numFmtId="0" fontId="69" fillId="0" borderId="10"/>
    <xf numFmtId="0" fontId="17"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41" fillId="0" borderId="10"/>
    <xf numFmtId="0" fontId="69" fillId="0" borderId="10"/>
    <xf numFmtId="0" fontId="69" fillId="0" borderId="10"/>
    <xf numFmtId="0" fontId="69" fillId="0" borderId="10"/>
    <xf numFmtId="0" fontId="69" fillId="0" borderId="10"/>
    <xf numFmtId="0" fontId="2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23" fillId="0" borderId="10"/>
    <xf numFmtId="0" fontId="1" fillId="0" borderId="10"/>
    <xf numFmtId="0" fontId="1" fillId="0" borderId="10"/>
    <xf numFmtId="0" fontId="2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68" fillId="0" borderId="10"/>
    <xf numFmtId="0" fontId="1" fillId="0" borderId="10"/>
    <xf numFmtId="0" fontId="21" fillId="0" borderId="10" applyNumberFormat="0" applyFill="0" applyBorder="0" applyAlignment="0" applyProtection="0"/>
    <xf numFmtId="0" fontId="43" fillId="0" borderId="10"/>
    <xf numFmtId="0" fontId="1" fillId="0" borderId="10"/>
    <xf numFmtId="0" fontId="69" fillId="0" borderId="10"/>
    <xf numFmtId="0" fontId="69" fillId="0" borderId="10"/>
    <xf numFmtId="0" fontId="69" fillId="0" borderId="10"/>
    <xf numFmtId="0" fontId="15"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21" fillId="0" borderId="10"/>
    <xf numFmtId="0" fontId="2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23" fillId="0" borderId="10"/>
    <xf numFmtId="0" fontId="21" fillId="0" borderId="10" applyNumberFormat="0" applyFill="0" applyBorder="0" applyAlignment="0" applyProtection="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5"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8" fillId="0" borderId="10"/>
    <xf numFmtId="0" fontId="24"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21" fillId="0" borderId="10"/>
    <xf numFmtId="0" fontId="2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68" fillId="0" borderId="10"/>
    <xf numFmtId="0" fontId="69" fillId="0" borderId="10"/>
    <xf numFmtId="0" fontId="69" fillId="0" borderId="10"/>
    <xf numFmtId="0" fontId="21" fillId="0" borderId="10" applyNumberFormat="0" applyFill="0" applyBorder="0" applyAlignment="0" applyProtection="0"/>
    <xf numFmtId="0" fontId="43"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2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7"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42" fillId="0" borderId="10"/>
    <xf numFmtId="0" fontId="1" fillId="0" borderId="10"/>
    <xf numFmtId="0" fontId="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4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1"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23" fillId="0" borderId="10"/>
    <xf numFmtId="0" fontId="1" fillId="0" borderId="10"/>
    <xf numFmtId="0" fontId="43" fillId="0" borderId="10"/>
    <xf numFmtId="0" fontId="22"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7"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21" fillId="0" borderId="10" applyNumberFormat="0" applyFill="0" applyBorder="0" applyAlignment="0" applyProtection="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7"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23" fillId="0" borderId="10"/>
    <xf numFmtId="0" fontId="69" fillId="0" borderId="10"/>
    <xf numFmtId="0" fontId="69" fillId="0" borderId="10"/>
    <xf numFmtId="0" fontId="15" fillId="0" borderId="10"/>
    <xf numFmtId="0" fontId="1" fillId="0" borderId="10"/>
    <xf numFmtId="0" fontId="1" fillId="0" borderId="10"/>
    <xf numFmtId="0" fontId="1" fillId="0" borderId="10"/>
    <xf numFmtId="0" fontId="1" fillId="0" borderId="10"/>
    <xf numFmtId="0" fontId="69" fillId="0" borderId="10"/>
    <xf numFmtId="0" fontId="69" fillId="0" borderId="10"/>
    <xf numFmtId="0" fontId="15" fillId="0" borderId="10"/>
    <xf numFmtId="0" fontId="15"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69" fillId="0" borderId="10"/>
    <xf numFmtId="0" fontId="69" fillId="0" borderId="10"/>
    <xf numFmtId="0" fontId="69" fillId="0" borderId="10"/>
    <xf numFmtId="0" fontId="1"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23"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69" fillId="0" borderId="10"/>
    <xf numFmtId="0" fontId="70"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1"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69" fillId="0" borderId="10"/>
    <xf numFmtId="0" fontId="21" fillId="0" borderId="10" applyNumberFormat="0" applyFill="0" applyBorder="0" applyAlignment="0" applyProtection="0"/>
    <xf numFmtId="0" fontId="1"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5"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1" fillId="0" borderId="10"/>
    <xf numFmtId="0" fontId="51" fillId="0" borderId="35" applyNumberFormat="0" applyFill="0" applyProtection="0">
      <alignment horizontal="left" vertical="top" wrapText="1" indent="1"/>
    </xf>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51" fillId="0" borderId="35" applyNumberFormat="0" applyFill="0" applyProtection="0">
      <alignment horizontal="center" vertical="top" wrapText="1"/>
    </xf>
    <xf numFmtId="9" fontId="16"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5"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24"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9" fontId="1" fillId="0" borderId="10" applyFont="0" applyFill="0" applyBorder="0" applyAlignment="0" applyProtection="0"/>
    <xf numFmtId="0" fontId="71" fillId="63" borderId="35" applyNumberFormat="0" applyProtection="0">
      <alignment horizontal="left" vertical="center" wrapText="1"/>
    </xf>
    <xf numFmtId="0" fontId="17" fillId="0" borderId="10"/>
  </cellStyleXfs>
  <cellXfs count="88">
    <xf numFmtId="0" fontId="0" fillId="0" borderId="0" xfId="0"/>
    <xf numFmtId="0" fontId="10" fillId="0" borderId="0" xfId="0" applyFont="1" applyAlignment="1">
      <alignment horizontal="center" vertical="center" wrapText="1"/>
    </xf>
    <xf numFmtId="0" fontId="12" fillId="0" borderId="0" xfId="0" applyFont="1" applyAlignment="1">
      <alignment horizontal="left" vertical="center" wrapText="1"/>
    </xf>
    <xf numFmtId="167" fontId="10" fillId="0" borderId="0" xfId="0" applyNumberFormat="1" applyFont="1" applyAlignment="1">
      <alignment horizontal="center" vertical="center" wrapText="1"/>
    </xf>
    <xf numFmtId="167" fontId="13" fillId="0" borderId="0" xfId="0" applyNumberFormat="1" applyFont="1" applyAlignment="1">
      <alignment horizontal="center" vertical="center" wrapText="1"/>
    </xf>
    <xf numFmtId="168" fontId="10" fillId="0" borderId="0" xfId="0" applyNumberFormat="1" applyFont="1" applyAlignment="1">
      <alignment horizontal="center" vertical="center" wrapText="1"/>
    </xf>
    <xf numFmtId="0" fontId="9" fillId="2" borderId="8" xfId="0" applyFont="1" applyFill="1" applyBorder="1" applyAlignment="1">
      <alignment horizontal="left" vertical="center" wrapText="1"/>
    </xf>
    <xf numFmtId="164" fontId="9" fillId="0" borderId="7" xfId="0" applyNumberFormat="1" applyFont="1" applyBorder="1" applyAlignment="1">
      <alignment horizontal="center" vertical="center" wrapText="1"/>
    </xf>
    <xf numFmtId="165" fontId="9" fillId="2" borderId="7" xfId="0" applyNumberFormat="1" applyFont="1" applyFill="1" applyBorder="1" applyAlignment="1">
      <alignment horizontal="center" vertical="center" wrapText="1"/>
    </xf>
    <xf numFmtId="0" fontId="10" fillId="0" borderId="2" xfId="0" applyFont="1" applyBorder="1" applyAlignment="1">
      <alignment horizontal="center" vertical="center" wrapText="1"/>
    </xf>
    <xf numFmtId="167" fontId="10" fillId="0" borderId="2" xfId="0" applyNumberFormat="1" applyFont="1" applyBorder="1" applyAlignment="1">
      <alignment horizontal="center" vertical="center" wrapText="1"/>
    </xf>
    <xf numFmtId="0" fontId="11" fillId="3" borderId="12" xfId="0" applyFont="1" applyFill="1" applyBorder="1" applyAlignment="1">
      <alignment horizontal="center" vertical="center" wrapText="1"/>
    </xf>
    <xf numFmtId="0" fontId="12" fillId="0" borderId="0" xfId="0" applyFont="1" applyAlignment="1">
      <alignment horizontal="left" wrapText="1"/>
    </xf>
    <xf numFmtId="0" fontId="14" fillId="0" borderId="15" xfId="0" applyFont="1" applyBorder="1" applyAlignment="1">
      <alignment horizontal="left" wrapText="1"/>
    </xf>
    <xf numFmtId="0" fontId="12" fillId="0" borderId="0" xfId="0" applyFont="1" applyAlignment="1">
      <alignment horizontal="center" wrapText="1"/>
    </xf>
    <xf numFmtId="0" fontId="10" fillId="0" borderId="9" xfId="0" applyFont="1" applyBorder="1" applyAlignment="1">
      <alignment horizontal="center" wrapText="1"/>
    </xf>
    <xf numFmtId="0" fontId="14" fillId="0" borderId="15" xfId="0" applyFont="1" applyBorder="1" applyAlignment="1">
      <alignment horizontal="center" wrapText="1"/>
    </xf>
    <xf numFmtId="0" fontId="12" fillId="0" borderId="15" xfId="0" applyFont="1" applyBorder="1" applyAlignment="1">
      <alignment horizontal="center" wrapText="1"/>
    </xf>
    <xf numFmtId="0" fontId="14" fillId="0" borderId="7" xfId="0" applyFont="1" applyBorder="1" applyAlignment="1">
      <alignment horizontal="center" vertical="center" wrapText="1"/>
    </xf>
    <xf numFmtId="0" fontId="10" fillId="0" borderId="0" xfId="0" applyFont="1" applyAlignment="1">
      <alignment horizontal="left" vertical="center" wrapText="1"/>
    </xf>
    <xf numFmtId="0" fontId="9" fillId="0" borderId="6" xfId="0" applyFont="1" applyBorder="1" applyAlignment="1">
      <alignment horizontal="center" vertical="center" wrapText="1"/>
    </xf>
    <xf numFmtId="0" fontId="9" fillId="0" borderId="11" xfId="0" applyFont="1" applyBorder="1" applyAlignment="1">
      <alignment horizontal="right" vertical="center"/>
    </xf>
    <xf numFmtId="0" fontId="14" fillId="0" borderId="12" xfId="0" applyFont="1" applyBorder="1" applyAlignment="1">
      <alignment horizontal="center" vertical="center" wrapText="1"/>
    </xf>
    <xf numFmtId="0" fontId="15" fillId="0" borderId="0" xfId="0" applyFont="1"/>
    <xf numFmtId="0" fontId="0" fillId="7" borderId="0" xfId="0" applyFill="1"/>
    <xf numFmtId="0" fontId="10" fillId="0" borderId="15" xfId="0" applyFont="1" applyBorder="1" applyAlignment="1">
      <alignment horizontal="left" vertical="center" wrapText="1"/>
    </xf>
    <xf numFmtId="0" fontId="10" fillId="0" borderId="16" xfId="0" applyFont="1" applyBorder="1" applyAlignment="1">
      <alignment horizontal="left" vertical="center" wrapText="1"/>
    </xf>
    <xf numFmtId="0" fontId="10" fillId="0" borderId="13" xfId="0" applyFont="1" applyBorder="1" applyAlignment="1">
      <alignment horizontal="left" vertical="center" wrapTex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19" xfId="0" applyFont="1" applyBorder="1" applyAlignment="1">
      <alignment horizontal="left" vertical="center" wrapText="1"/>
    </xf>
    <xf numFmtId="0" fontId="10" fillId="0" borderId="20" xfId="0" applyFont="1" applyBorder="1" applyAlignment="1">
      <alignment horizontal="left" vertical="center" wrapText="1"/>
    </xf>
    <xf numFmtId="0" fontId="9" fillId="0" borderId="12" xfId="0" applyFont="1" applyBorder="1" applyAlignment="1">
      <alignment horizontal="center" vertical="center" wrapText="1"/>
    </xf>
    <xf numFmtId="0" fontId="9" fillId="2" borderId="0" xfId="0" applyFont="1" applyFill="1" applyAlignment="1">
      <alignment horizontal="left" vertical="center" wrapText="1"/>
    </xf>
    <xf numFmtId="167" fontId="9" fillId="2" borderId="0" xfId="0" applyNumberFormat="1" applyFont="1" applyFill="1" applyAlignment="1">
      <alignment horizontal="center" vertical="center" wrapText="1"/>
    </xf>
    <xf numFmtId="0" fontId="14" fillId="0" borderId="0" xfId="0" applyFont="1" applyAlignment="1">
      <alignment horizontal="left" vertical="center" wrapText="1"/>
    </xf>
    <xf numFmtId="164" fontId="14" fillId="0" borderId="12" xfId="71" applyNumberFormat="1" applyFont="1" applyBorder="1" applyAlignment="1">
      <alignment horizontal="center" vertical="center"/>
    </xf>
    <xf numFmtId="164" fontId="14" fillId="0" borderId="12" xfId="71" applyNumberFormat="1" applyFont="1" applyBorder="1" applyAlignment="1" applyProtection="1">
      <alignment horizontal="center" vertical="center"/>
      <protection locked="0"/>
    </xf>
    <xf numFmtId="164" fontId="14" fillId="0" borderId="12" xfId="102" applyNumberFormat="1" applyFont="1" applyBorder="1" applyAlignment="1" applyProtection="1">
      <alignment horizontal="center" vertical="center"/>
      <protection locked="0"/>
    </xf>
    <xf numFmtId="164" fontId="14" fillId="0" borderId="12" xfId="79" applyNumberFormat="1" applyFont="1" applyBorder="1" applyAlignment="1" applyProtection="1">
      <alignment horizontal="center" vertical="center"/>
      <protection locked="0"/>
    </xf>
    <xf numFmtId="0" fontId="14" fillId="0" borderId="12" xfId="0" applyFont="1" applyBorder="1" applyAlignment="1">
      <alignment horizontal="center" vertical="center"/>
    </xf>
    <xf numFmtId="0" fontId="14" fillId="0" borderId="12" xfId="0" quotePrefix="1" applyFont="1" applyBorder="1" applyAlignment="1">
      <alignment horizontal="center" vertical="center"/>
    </xf>
    <xf numFmtId="0" fontId="14" fillId="0" borderId="12" xfId="0" quotePrefix="1" applyFont="1" applyBorder="1" applyAlignment="1">
      <alignment horizontal="center" vertical="center" wrapText="1"/>
    </xf>
    <xf numFmtId="164" fontId="18" fillId="0" borderId="7" xfId="0" applyNumberFormat="1" applyFont="1" applyBorder="1" applyAlignment="1">
      <alignment horizontal="center" vertical="center" wrapText="1"/>
    </xf>
    <xf numFmtId="0" fontId="14" fillId="0" borderId="12" xfId="12" applyFont="1" applyBorder="1" applyAlignment="1">
      <alignment horizontal="left" vertical="center" wrapText="1"/>
    </xf>
    <xf numFmtId="164" fontId="14" fillId="0" borderId="12" xfId="102" applyNumberFormat="1" applyFont="1" applyBorder="1" applyAlignment="1">
      <alignment horizontal="center" vertical="center" wrapText="1"/>
    </xf>
    <xf numFmtId="166" fontId="14" fillId="0" borderId="7" xfId="0" applyNumberFormat="1" applyFont="1" applyBorder="1" applyAlignment="1">
      <alignment horizontal="center" vertical="center" wrapText="1"/>
    </xf>
    <xf numFmtId="164" fontId="14" fillId="0" borderId="12" xfId="102" applyNumberFormat="1" applyFont="1" applyBorder="1" applyAlignment="1">
      <alignment horizontal="center" vertical="center"/>
    </xf>
    <xf numFmtId="49" fontId="14" fillId="0" borderId="12" xfId="0" quotePrefix="1" applyNumberFormat="1" applyFont="1" applyBorder="1" applyAlignment="1">
      <alignment horizontal="center" vertical="center"/>
    </xf>
    <xf numFmtId="164" fontId="14" fillId="0" borderId="12" xfId="75" applyNumberFormat="1" applyFont="1" applyBorder="1" applyAlignment="1">
      <alignment horizontal="center" vertical="center" shrinkToFit="1"/>
    </xf>
    <xf numFmtId="164" fontId="14" fillId="0" borderId="12" xfId="208" applyNumberFormat="1" applyFont="1" applyBorder="1" applyAlignment="1" applyProtection="1">
      <alignment horizontal="center" vertical="center"/>
      <protection locked="0"/>
    </xf>
    <xf numFmtId="0" fontId="18" fillId="0" borderId="12" xfId="0" applyFont="1" applyBorder="1" applyAlignment="1">
      <alignment horizontal="center" vertical="center" wrapText="1"/>
    </xf>
    <xf numFmtId="167" fontId="9" fillId="0" borderId="12" xfId="0" applyNumberFormat="1" applyFont="1" applyBorder="1" applyAlignment="1">
      <alignment horizontal="center" vertical="center" wrapText="1"/>
    </xf>
    <xf numFmtId="168" fontId="9" fillId="0" borderId="12" xfId="0" applyNumberFormat="1" applyFont="1" applyBorder="1" applyAlignment="1">
      <alignment horizontal="center" vertical="center" wrapText="1"/>
    </xf>
    <xf numFmtId="168" fontId="18" fillId="0" borderId="12" xfId="0" applyNumberFormat="1" applyFont="1" applyBorder="1" applyAlignment="1">
      <alignment horizontal="center" vertical="center" wrapText="1"/>
    </xf>
    <xf numFmtId="0" fontId="14" fillId="0" borderId="12" xfId="0" applyFont="1" applyBorder="1" applyAlignment="1">
      <alignment horizontal="left" vertical="center" wrapText="1"/>
    </xf>
    <xf numFmtId="164" fontId="14" fillId="0" borderId="12" xfId="0" applyNumberFormat="1" applyFont="1" applyBorder="1" applyAlignment="1">
      <alignment horizontal="center" vertical="center" wrapText="1"/>
    </xf>
    <xf numFmtId="165" fontId="14" fillId="0" borderId="12" xfId="0" applyNumberFormat="1" applyFont="1" applyBorder="1" applyAlignment="1">
      <alignment horizontal="center" vertical="center" wrapText="1"/>
    </xf>
    <xf numFmtId="0" fontId="72" fillId="0" borderId="12" xfId="0" applyFont="1" applyBorder="1" applyAlignment="1">
      <alignment horizontal="center" vertical="center" wrapText="1"/>
    </xf>
    <xf numFmtId="164" fontId="72" fillId="0" borderId="12" xfId="0" applyNumberFormat="1" applyFont="1" applyBorder="1" applyAlignment="1">
      <alignment horizontal="center" vertical="center" wrapText="1"/>
    </xf>
    <xf numFmtId="0" fontId="0" fillId="0" borderId="10" xfId="0" applyBorder="1"/>
    <xf numFmtId="0" fontId="9" fillId="0" borderId="10"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43" xfId="0" applyFont="1" applyBorder="1" applyAlignment="1">
      <alignment horizontal="center" vertical="center" wrapText="1"/>
    </xf>
    <xf numFmtId="164" fontId="14" fillId="0" borderId="44" xfId="0" applyNumberFormat="1" applyFont="1" applyBorder="1" applyAlignment="1">
      <alignment horizontal="center" vertical="center" wrapText="1"/>
    </xf>
    <xf numFmtId="164" fontId="14" fillId="0" borderId="45" xfId="0" applyNumberFormat="1" applyFont="1" applyBorder="1" applyAlignment="1">
      <alignment horizontal="center" vertical="center" wrapText="1"/>
    </xf>
    <xf numFmtId="165" fontId="14" fillId="0" borderId="44" xfId="0" applyNumberFormat="1" applyFont="1" applyBorder="1" applyAlignment="1">
      <alignment horizontal="center" vertical="center" wrapText="1"/>
    </xf>
    <xf numFmtId="165" fontId="14" fillId="0" borderId="45" xfId="0" applyNumberFormat="1" applyFont="1" applyBorder="1" applyAlignment="1">
      <alignment horizontal="center" vertical="center" wrapText="1"/>
    </xf>
    <xf numFmtId="0" fontId="14" fillId="0" borderId="44" xfId="0" quotePrefix="1" applyFont="1" applyBorder="1" applyAlignment="1">
      <alignment horizontal="center" vertical="center"/>
    </xf>
    <xf numFmtId="0" fontId="14" fillId="0" borderId="45" xfId="0" quotePrefix="1" applyFont="1" applyBorder="1" applyAlignment="1">
      <alignment horizontal="center" vertical="center"/>
    </xf>
    <xf numFmtId="0" fontId="14" fillId="0" borderId="44" xfId="0" applyFont="1" applyBorder="1" applyAlignment="1">
      <alignment horizontal="center" vertical="center" wrapText="1"/>
    </xf>
    <xf numFmtId="0" fontId="14" fillId="0" borderId="45" xfId="0" applyFont="1" applyBorder="1" applyAlignment="1">
      <alignment horizontal="center" vertical="center" wrapText="1"/>
    </xf>
    <xf numFmtId="166" fontId="14" fillId="0" borderId="46" xfId="0" applyNumberFormat="1" applyFont="1" applyBorder="1" applyAlignment="1">
      <alignment horizontal="center" vertical="center" wrapText="1"/>
    </xf>
    <xf numFmtId="166" fontId="14" fillId="0" borderId="47" xfId="0" applyNumberFormat="1" applyFont="1" applyBorder="1" applyAlignment="1">
      <alignment horizontal="center" vertical="center" wrapText="1"/>
    </xf>
    <xf numFmtId="166" fontId="14" fillId="0" borderId="48" xfId="0" applyNumberFormat="1" applyFont="1" applyBorder="1" applyAlignment="1">
      <alignment horizontal="center" vertical="center" wrapText="1"/>
    </xf>
    <xf numFmtId="166" fontId="14" fillId="0" borderId="6" xfId="0" applyNumberFormat="1" applyFont="1" applyBorder="1" applyAlignment="1">
      <alignment horizontal="center" vertical="center" wrapText="1"/>
    </xf>
    <xf numFmtId="0" fontId="14" fillId="0" borderId="48" xfId="0" applyFont="1" applyBorder="1" applyAlignment="1">
      <alignment horizontal="center" vertical="center" wrapText="1"/>
    </xf>
    <xf numFmtId="0" fontId="14" fillId="0" borderId="6" xfId="0" applyFont="1" applyBorder="1" applyAlignment="1">
      <alignment horizontal="center" vertical="center" wrapText="1"/>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cellXfs>
  <cellStyles count="63912">
    <cellStyle name="1st Style" xfId="896" xr:uid="{00000000-0005-0000-0000-000000000000}"/>
    <cellStyle name="1st Style # 9" xfId="897" xr:uid="{00000000-0005-0000-0000-000001000000}"/>
    <cellStyle name="1st Style # 9 2" xfId="898" xr:uid="{00000000-0005-0000-0000-000002000000}"/>
    <cellStyle name="1st Style # 9 2 2" xfId="899" xr:uid="{00000000-0005-0000-0000-000003000000}"/>
    <cellStyle name="1st Style # 9 2 2 2" xfId="900" xr:uid="{00000000-0005-0000-0000-000004000000}"/>
    <cellStyle name="1st Style # 9 2 2 2 2" xfId="901" xr:uid="{00000000-0005-0000-0000-000005000000}"/>
    <cellStyle name="1st Style # 9 2 2 2 3" xfId="902" xr:uid="{00000000-0005-0000-0000-000006000000}"/>
    <cellStyle name="1st Style # 9 2 2 3" xfId="903" xr:uid="{00000000-0005-0000-0000-000007000000}"/>
    <cellStyle name="1st Style # 9 2 2 3 2" xfId="904" xr:uid="{00000000-0005-0000-0000-000008000000}"/>
    <cellStyle name="1st Style # 9 2 2 3 3" xfId="905" xr:uid="{00000000-0005-0000-0000-000009000000}"/>
    <cellStyle name="1st Style # 9 2 2 4" xfId="906" xr:uid="{00000000-0005-0000-0000-00000A000000}"/>
    <cellStyle name="1st Style # 9 2 2 4 2" xfId="907" xr:uid="{00000000-0005-0000-0000-00000B000000}"/>
    <cellStyle name="1st Style # 9 2 2 4 3" xfId="908" xr:uid="{00000000-0005-0000-0000-00000C000000}"/>
    <cellStyle name="1st Style # 9 2 2 5" xfId="909" xr:uid="{00000000-0005-0000-0000-00000D000000}"/>
    <cellStyle name="1st Style # 9 2 2 6" xfId="910" xr:uid="{00000000-0005-0000-0000-00000E000000}"/>
    <cellStyle name="1st Style # 9 2 3" xfId="911" xr:uid="{00000000-0005-0000-0000-00000F000000}"/>
    <cellStyle name="1st Style # 9 2 3 2" xfId="912" xr:uid="{00000000-0005-0000-0000-000010000000}"/>
    <cellStyle name="1st Style # 9 2 3 2 2" xfId="913" xr:uid="{00000000-0005-0000-0000-000011000000}"/>
    <cellStyle name="1st Style # 9 2 3 2 3" xfId="914" xr:uid="{00000000-0005-0000-0000-000012000000}"/>
    <cellStyle name="1st Style # 9 2 3 3" xfId="915" xr:uid="{00000000-0005-0000-0000-000013000000}"/>
    <cellStyle name="1st Style # 9 2 3 4" xfId="916" xr:uid="{00000000-0005-0000-0000-000014000000}"/>
    <cellStyle name="1st Style # 9 2 4" xfId="917" xr:uid="{00000000-0005-0000-0000-000015000000}"/>
    <cellStyle name="1st Style # 9 2 4 2" xfId="918" xr:uid="{00000000-0005-0000-0000-000016000000}"/>
    <cellStyle name="1st Style # 9 2 4 2 2" xfId="919" xr:uid="{00000000-0005-0000-0000-000017000000}"/>
    <cellStyle name="1st Style # 9 2 4 2 3" xfId="920" xr:uid="{00000000-0005-0000-0000-000018000000}"/>
    <cellStyle name="1st Style # 9 2 4 3" xfId="921" xr:uid="{00000000-0005-0000-0000-000019000000}"/>
    <cellStyle name="1st Style # 9 2 4 4" xfId="922" xr:uid="{00000000-0005-0000-0000-00001A000000}"/>
    <cellStyle name="1st Style # 9 2 5" xfId="923" xr:uid="{00000000-0005-0000-0000-00001B000000}"/>
    <cellStyle name="1st Style # 9 2 5 2" xfId="924" xr:uid="{00000000-0005-0000-0000-00001C000000}"/>
    <cellStyle name="1st Style # 9 2 5 3" xfId="925" xr:uid="{00000000-0005-0000-0000-00001D000000}"/>
    <cellStyle name="1st Style # 9 2 6" xfId="926" xr:uid="{00000000-0005-0000-0000-00001E000000}"/>
    <cellStyle name="1st Style # 9 2 6 2" xfId="927" xr:uid="{00000000-0005-0000-0000-00001F000000}"/>
    <cellStyle name="1st Style # 9 2 6 3" xfId="928" xr:uid="{00000000-0005-0000-0000-000020000000}"/>
    <cellStyle name="1st Style # 9 2 7" xfId="929" xr:uid="{00000000-0005-0000-0000-000021000000}"/>
    <cellStyle name="1st Style # 9 2 7 2" xfId="930" xr:uid="{00000000-0005-0000-0000-000022000000}"/>
    <cellStyle name="1st Style # 9 2 7 3" xfId="931" xr:uid="{00000000-0005-0000-0000-000023000000}"/>
    <cellStyle name="1st Style # 9 2 8" xfId="932" xr:uid="{00000000-0005-0000-0000-000024000000}"/>
    <cellStyle name="1st Style # 9 2 9" xfId="933" xr:uid="{00000000-0005-0000-0000-000025000000}"/>
    <cellStyle name="1st Style #1" xfId="934" xr:uid="{00000000-0005-0000-0000-000026000000}"/>
    <cellStyle name="1st Style #1 2" xfId="935" xr:uid="{00000000-0005-0000-0000-000027000000}"/>
    <cellStyle name="1st Style #1 2 2" xfId="936" xr:uid="{00000000-0005-0000-0000-000028000000}"/>
    <cellStyle name="1st Style #1 2 2 2" xfId="937" xr:uid="{00000000-0005-0000-0000-000029000000}"/>
    <cellStyle name="1st Style #1 2 2 2 2" xfId="938" xr:uid="{00000000-0005-0000-0000-00002A000000}"/>
    <cellStyle name="1st Style #1 2 2 2 3" xfId="939" xr:uid="{00000000-0005-0000-0000-00002B000000}"/>
    <cellStyle name="1st Style #1 2 2 3" xfId="940" xr:uid="{00000000-0005-0000-0000-00002C000000}"/>
    <cellStyle name="1st Style #1 2 2 3 2" xfId="941" xr:uid="{00000000-0005-0000-0000-00002D000000}"/>
    <cellStyle name="1st Style #1 2 2 3 3" xfId="942" xr:uid="{00000000-0005-0000-0000-00002E000000}"/>
    <cellStyle name="1st Style #1 2 2 4" xfId="943" xr:uid="{00000000-0005-0000-0000-00002F000000}"/>
    <cellStyle name="1st Style #1 2 2 4 2" xfId="944" xr:uid="{00000000-0005-0000-0000-000030000000}"/>
    <cellStyle name="1st Style #1 2 2 4 3" xfId="945" xr:uid="{00000000-0005-0000-0000-000031000000}"/>
    <cellStyle name="1st Style #1 2 2 5" xfId="946" xr:uid="{00000000-0005-0000-0000-000032000000}"/>
    <cellStyle name="1st Style #1 2 2 6" xfId="947" xr:uid="{00000000-0005-0000-0000-000033000000}"/>
    <cellStyle name="1st Style #1 2 3" xfId="948" xr:uid="{00000000-0005-0000-0000-000034000000}"/>
    <cellStyle name="1st Style #1 2 3 2" xfId="949" xr:uid="{00000000-0005-0000-0000-000035000000}"/>
    <cellStyle name="1st Style #1 2 3 2 2" xfId="950" xr:uid="{00000000-0005-0000-0000-000036000000}"/>
    <cellStyle name="1st Style #1 2 3 2 3" xfId="951" xr:uid="{00000000-0005-0000-0000-000037000000}"/>
    <cellStyle name="1st Style #1 2 3 3" xfId="952" xr:uid="{00000000-0005-0000-0000-000038000000}"/>
    <cellStyle name="1st Style #1 2 3 4" xfId="953" xr:uid="{00000000-0005-0000-0000-000039000000}"/>
    <cellStyle name="1st Style #1 2 4" xfId="954" xr:uid="{00000000-0005-0000-0000-00003A000000}"/>
    <cellStyle name="1st Style #1 2 4 2" xfId="955" xr:uid="{00000000-0005-0000-0000-00003B000000}"/>
    <cellStyle name="1st Style #1 2 4 2 2" xfId="956" xr:uid="{00000000-0005-0000-0000-00003C000000}"/>
    <cellStyle name="1st Style #1 2 4 2 3" xfId="957" xr:uid="{00000000-0005-0000-0000-00003D000000}"/>
    <cellStyle name="1st Style #1 2 4 3" xfId="958" xr:uid="{00000000-0005-0000-0000-00003E000000}"/>
    <cellStyle name="1st Style #1 2 4 4" xfId="959" xr:uid="{00000000-0005-0000-0000-00003F000000}"/>
    <cellStyle name="1st Style #1 2 5" xfId="960" xr:uid="{00000000-0005-0000-0000-000040000000}"/>
    <cellStyle name="1st Style #1 2 5 2" xfId="961" xr:uid="{00000000-0005-0000-0000-000041000000}"/>
    <cellStyle name="1st Style #1 2 5 3" xfId="962" xr:uid="{00000000-0005-0000-0000-000042000000}"/>
    <cellStyle name="1st Style #1 2 6" xfId="963" xr:uid="{00000000-0005-0000-0000-000043000000}"/>
    <cellStyle name="1st Style #1 2 6 2" xfId="964" xr:uid="{00000000-0005-0000-0000-000044000000}"/>
    <cellStyle name="1st Style #1 2 6 3" xfId="965" xr:uid="{00000000-0005-0000-0000-000045000000}"/>
    <cellStyle name="1st Style #1 2 7" xfId="966" xr:uid="{00000000-0005-0000-0000-000046000000}"/>
    <cellStyle name="1st Style #1 2 7 2" xfId="967" xr:uid="{00000000-0005-0000-0000-000047000000}"/>
    <cellStyle name="1st Style #1 2 7 3" xfId="968" xr:uid="{00000000-0005-0000-0000-000048000000}"/>
    <cellStyle name="1st Style #1 2 8" xfId="969" xr:uid="{00000000-0005-0000-0000-000049000000}"/>
    <cellStyle name="1st Style #1 2 9" xfId="970" xr:uid="{00000000-0005-0000-0000-00004A000000}"/>
    <cellStyle name="1st Style #2" xfId="971" xr:uid="{00000000-0005-0000-0000-00004B000000}"/>
    <cellStyle name="1st Style #2 2" xfId="972" xr:uid="{00000000-0005-0000-0000-00004C000000}"/>
    <cellStyle name="1st Style #2 2 2" xfId="973" xr:uid="{00000000-0005-0000-0000-00004D000000}"/>
    <cellStyle name="1st Style #2 2 2 2" xfId="974" xr:uid="{00000000-0005-0000-0000-00004E000000}"/>
    <cellStyle name="1st Style #2 2 2 2 2" xfId="975" xr:uid="{00000000-0005-0000-0000-00004F000000}"/>
    <cellStyle name="1st Style #2 2 2 2 3" xfId="976" xr:uid="{00000000-0005-0000-0000-000050000000}"/>
    <cellStyle name="1st Style #2 2 2 3" xfId="977" xr:uid="{00000000-0005-0000-0000-000051000000}"/>
    <cellStyle name="1st Style #2 2 2 3 2" xfId="978" xr:uid="{00000000-0005-0000-0000-000052000000}"/>
    <cellStyle name="1st Style #2 2 2 3 3" xfId="979" xr:uid="{00000000-0005-0000-0000-000053000000}"/>
    <cellStyle name="1st Style #2 2 2 4" xfId="980" xr:uid="{00000000-0005-0000-0000-000054000000}"/>
    <cellStyle name="1st Style #2 2 2 4 2" xfId="981" xr:uid="{00000000-0005-0000-0000-000055000000}"/>
    <cellStyle name="1st Style #2 2 2 4 3" xfId="982" xr:uid="{00000000-0005-0000-0000-000056000000}"/>
    <cellStyle name="1st Style #2 2 2 5" xfId="983" xr:uid="{00000000-0005-0000-0000-000057000000}"/>
    <cellStyle name="1st Style #2 2 2 6" xfId="984" xr:uid="{00000000-0005-0000-0000-000058000000}"/>
    <cellStyle name="1st Style #2 2 3" xfId="985" xr:uid="{00000000-0005-0000-0000-000059000000}"/>
    <cellStyle name="1st Style #2 2 3 2" xfId="986" xr:uid="{00000000-0005-0000-0000-00005A000000}"/>
    <cellStyle name="1st Style #2 2 3 2 2" xfId="987" xr:uid="{00000000-0005-0000-0000-00005B000000}"/>
    <cellStyle name="1st Style #2 2 3 2 3" xfId="988" xr:uid="{00000000-0005-0000-0000-00005C000000}"/>
    <cellStyle name="1st Style #2 2 3 3" xfId="989" xr:uid="{00000000-0005-0000-0000-00005D000000}"/>
    <cellStyle name="1st Style #2 2 3 4" xfId="990" xr:uid="{00000000-0005-0000-0000-00005E000000}"/>
    <cellStyle name="1st Style #2 2 4" xfId="991" xr:uid="{00000000-0005-0000-0000-00005F000000}"/>
    <cellStyle name="1st Style #2 2 4 2" xfId="992" xr:uid="{00000000-0005-0000-0000-000060000000}"/>
    <cellStyle name="1st Style #2 2 4 2 2" xfId="993" xr:uid="{00000000-0005-0000-0000-000061000000}"/>
    <cellStyle name="1st Style #2 2 4 2 3" xfId="994" xr:uid="{00000000-0005-0000-0000-000062000000}"/>
    <cellStyle name="1st Style #2 2 4 3" xfId="995" xr:uid="{00000000-0005-0000-0000-000063000000}"/>
    <cellStyle name="1st Style #2 2 4 4" xfId="996" xr:uid="{00000000-0005-0000-0000-000064000000}"/>
    <cellStyle name="1st Style #2 2 5" xfId="997" xr:uid="{00000000-0005-0000-0000-000065000000}"/>
    <cellStyle name="1st Style #2 2 5 2" xfId="998" xr:uid="{00000000-0005-0000-0000-000066000000}"/>
    <cellStyle name="1st Style #2 2 5 3" xfId="999" xr:uid="{00000000-0005-0000-0000-000067000000}"/>
    <cellStyle name="1st Style #2 2 6" xfId="1000" xr:uid="{00000000-0005-0000-0000-000068000000}"/>
    <cellStyle name="1st Style #2 2 6 2" xfId="1001" xr:uid="{00000000-0005-0000-0000-000069000000}"/>
    <cellStyle name="1st Style #2 2 6 3" xfId="1002" xr:uid="{00000000-0005-0000-0000-00006A000000}"/>
    <cellStyle name="1st Style #2 2 7" xfId="1003" xr:uid="{00000000-0005-0000-0000-00006B000000}"/>
    <cellStyle name="1st Style #2 2 7 2" xfId="1004" xr:uid="{00000000-0005-0000-0000-00006C000000}"/>
    <cellStyle name="1st Style #2 2 7 3" xfId="1005" xr:uid="{00000000-0005-0000-0000-00006D000000}"/>
    <cellStyle name="1st Style #2 2 8" xfId="1006" xr:uid="{00000000-0005-0000-0000-00006E000000}"/>
    <cellStyle name="1st Style #2 2 9" xfId="1007" xr:uid="{00000000-0005-0000-0000-00006F000000}"/>
    <cellStyle name="1st Style #3" xfId="1008" xr:uid="{00000000-0005-0000-0000-000070000000}"/>
    <cellStyle name="1st Style #3 2" xfId="1009" xr:uid="{00000000-0005-0000-0000-000071000000}"/>
    <cellStyle name="1st Style #3 2 2" xfId="1010" xr:uid="{00000000-0005-0000-0000-000072000000}"/>
    <cellStyle name="1st Style #3 2 2 2" xfId="1011" xr:uid="{00000000-0005-0000-0000-000073000000}"/>
    <cellStyle name="1st Style #3 2 2 2 2" xfId="1012" xr:uid="{00000000-0005-0000-0000-000074000000}"/>
    <cellStyle name="1st Style #3 2 2 2 3" xfId="1013" xr:uid="{00000000-0005-0000-0000-000075000000}"/>
    <cellStyle name="1st Style #3 2 2 3" xfId="1014" xr:uid="{00000000-0005-0000-0000-000076000000}"/>
    <cellStyle name="1st Style #3 2 2 3 2" xfId="1015" xr:uid="{00000000-0005-0000-0000-000077000000}"/>
    <cellStyle name="1st Style #3 2 2 3 3" xfId="1016" xr:uid="{00000000-0005-0000-0000-000078000000}"/>
    <cellStyle name="1st Style #3 2 2 4" xfId="1017" xr:uid="{00000000-0005-0000-0000-000079000000}"/>
    <cellStyle name="1st Style #3 2 2 4 2" xfId="1018" xr:uid="{00000000-0005-0000-0000-00007A000000}"/>
    <cellStyle name="1st Style #3 2 2 4 3" xfId="1019" xr:uid="{00000000-0005-0000-0000-00007B000000}"/>
    <cellStyle name="1st Style #3 2 2 5" xfId="1020" xr:uid="{00000000-0005-0000-0000-00007C000000}"/>
    <cellStyle name="1st Style #3 2 2 6" xfId="1021" xr:uid="{00000000-0005-0000-0000-00007D000000}"/>
    <cellStyle name="1st Style #3 2 3" xfId="1022" xr:uid="{00000000-0005-0000-0000-00007E000000}"/>
    <cellStyle name="1st Style #3 2 3 2" xfId="1023" xr:uid="{00000000-0005-0000-0000-00007F000000}"/>
    <cellStyle name="1st Style #3 2 3 2 2" xfId="1024" xr:uid="{00000000-0005-0000-0000-000080000000}"/>
    <cellStyle name="1st Style #3 2 3 2 3" xfId="1025" xr:uid="{00000000-0005-0000-0000-000081000000}"/>
    <cellStyle name="1st Style #3 2 3 3" xfId="1026" xr:uid="{00000000-0005-0000-0000-000082000000}"/>
    <cellStyle name="1st Style #3 2 3 4" xfId="1027" xr:uid="{00000000-0005-0000-0000-000083000000}"/>
    <cellStyle name="1st Style #3 2 4" xfId="1028" xr:uid="{00000000-0005-0000-0000-000084000000}"/>
    <cellStyle name="1st Style #3 2 4 2" xfId="1029" xr:uid="{00000000-0005-0000-0000-000085000000}"/>
    <cellStyle name="1st Style #3 2 4 2 2" xfId="1030" xr:uid="{00000000-0005-0000-0000-000086000000}"/>
    <cellStyle name="1st Style #3 2 4 2 3" xfId="1031" xr:uid="{00000000-0005-0000-0000-000087000000}"/>
    <cellStyle name="1st Style #3 2 4 3" xfId="1032" xr:uid="{00000000-0005-0000-0000-000088000000}"/>
    <cellStyle name="1st Style #3 2 4 4" xfId="1033" xr:uid="{00000000-0005-0000-0000-000089000000}"/>
    <cellStyle name="1st Style #3 2 5" xfId="1034" xr:uid="{00000000-0005-0000-0000-00008A000000}"/>
    <cellStyle name="1st Style #3 2 5 2" xfId="1035" xr:uid="{00000000-0005-0000-0000-00008B000000}"/>
    <cellStyle name="1st Style #3 2 5 3" xfId="1036" xr:uid="{00000000-0005-0000-0000-00008C000000}"/>
    <cellStyle name="1st Style #3 2 6" xfId="1037" xr:uid="{00000000-0005-0000-0000-00008D000000}"/>
    <cellStyle name="1st Style #3 2 6 2" xfId="1038" xr:uid="{00000000-0005-0000-0000-00008E000000}"/>
    <cellStyle name="1st Style #3 2 6 3" xfId="1039" xr:uid="{00000000-0005-0000-0000-00008F000000}"/>
    <cellStyle name="1st Style #3 2 7" xfId="1040" xr:uid="{00000000-0005-0000-0000-000090000000}"/>
    <cellStyle name="1st Style #3 2 7 2" xfId="1041" xr:uid="{00000000-0005-0000-0000-000091000000}"/>
    <cellStyle name="1st Style #3 2 7 3" xfId="1042" xr:uid="{00000000-0005-0000-0000-000092000000}"/>
    <cellStyle name="1st Style #3 2 8" xfId="1043" xr:uid="{00000000-0005-0000-0000-000093000000}"/>
    <cellStyle name="1st Style #3 2 9" xfId="1044" xr:uid="{00000000-0005-0000-0000-000094000000}"/>
    <cellStyle name="1st Style #4" xfId="1045" xr:uid="{00000000-0005-0000-0000-000095000000}"/>
    <cellStyle name="1st Style #4 2" xfId="1046" xr:uid="{00000000-0005-0000-0000-000096000000}"/>
    <cellStyle name="1st Style #4 2 2" xfId="1047" xr:uid="{00000000-0005-0000-0000-000097000000}"/>
    <cellStyle name="1st Style #4 2 2 2" xfId="1048" xr:uid="{00000000-0005-0000-0000-000098000000}"/>
    <cellStyle name="1st Style #4 2 2 2 2" xfId="1049" xr:uid="{00000000-0005-0000-0000-000099000000}"/>
    <cellStyle name="1st Style #4 2 2 2 2 2" xfId="1050" xr:uid="{00000000-0005-0000-0000-00009A000000}"/>
    <cellStyle name="1st Style #4 2 2 2 2 3" xfId="1051" xr:uid="{00000000-0005-0000-0000-00009B000000}"/>
    <cellStyle name="1st Style #4 2 2 2 3" xfId="1052" xr:uid="{00000000-0005-0000-0000-00009C000000}"/>
    <cellStyle name="1st Style #4 2 2 2 3 2" xfId="1053" xr:uid="{00000000-0005-0000-0000-00009D000000}"/>
    <cellStyle name="1st Style #4 2 2 2 3 3" xfId="1054" xr:uid="{00000000-0005-0000-0000-00009E000000}"/>
    <cellStyle name="1st Style #4 2 2 2 4" xfId="1055" xr:uid="{00000000-0005-0000-0000-00009F000000}"/>
    <cellStyle name="1st Style #4 2 2 2 4 2" xfId="1056" xr:uid="{00000000-0005-0000-0000-0000A0000000}"/>
    <cellStyle name="1st Style #4 2 2 2 4 3" xfId="1057" xr:uid="{00000000-0005-0000-0000-0000A1000000}"/>
    <cellStyle name="1st Style #4 2 2 2 5" xfId="1058" xr:uid="{00000000-0005-0000-0000-0000A2000000}"/>
    <cellStyle name="1st Style #4 2 2 2 6" xfId="1059" xr:uid="{00000000-0005-0000-0000-0000A3000000}"/>
    <cellStyle name="1st Style #4 2 2 3" xfId="1060" xr:uid="{00000000-0005-0000-0000-0000A4000000}"/>
    <cellStyle name="1st Style #4 2 2 3 2" xfId="1061" xr:uid="{00000000-0005-0000-0000-0000A5000000}"/>
    <cellStyle name="1st Style #4 2 2 3 2 2" xfId="1062" xr:uid="{00000000-0005-0000-0000-0000A6000000}"/>
    <cellStyle name="1st Style #4 2 2 3 2 3" xfId="1063" xr:uid="{00000000-0005-0000-0000-0000A7000000}"/>
    <cellStyle name="1st Style #4 2 2 3 3" xfId="1064" xr:uid="{00000000-0005-0000-0000-0000A8000000}"/>
    <cellStyle name="1st Style #4 2 2 3 4" xfId="1065" xr:uid="{00000000-0005-0000-0000-0000A9000000}"/>
    <cellStyle name="1st Style #4 2 2 4" xfId="1066" xr:uid="{00000000-0005-0000-0000-0000AA000000}"/>
    <cellStyle name="1st Style #4 2 2 4 2" xfId="1067" xr:uid="{00000000-0005-0000-0000-0000AB000000}"/>
    <cellStyle name="1st Style #4 2 2 4 2 2" xfId="1068" xr:uid="{00000000-0005-0000-0000-0000AC000000}"/>
    <cellStyle name="1st Style #4 2 2 4 2 3" xfId="1069" xr:uid="{00000000-0005-0000-0000-0000AD000000}"/>
    <cellStyle name="1st Style #4 2 2 4 3" xfId="1070" xr:uid="{00000000-0005-0000-0000-0000AE000000}"/>
    <cellStyle name="1st Style #4 2 2 4 4" xfId="1071" xr:uid="{00000000-0005-0000-0000-0000AF000000}"/>
    <cellStyle name="1st Style #4 2 2 5" xfId="1072" xr:uid="{00000000-0005-0000-0000-0000B0000000}"/>
    <cellStyle name="1st Style #4 2 2 5 2" xfId="1073" xr:uid="{00000000-0005-0000-0000-0000B1000000}"/>
    <cellStyle name="1st Style #4 2 2 5 3" xfId="1074" xr:uid="{00000000-0005-0000-0000-0000B2000000}"/>
    <cellStyle name="1st Style #4 2 2 6" xfId="1075" xr:uid="{00000000-0005-0000-0000-0000B3000000}"/>
    <cellStyle name="1st Style #4 2 2 6 2" xfId="1076" xr:uid="{00000000-0005-0000-0000-0000B4000000}"/>
    <cellStyle name="1st Style #4 2 2 6 3" xfId="1077" xr:uid="{00000000-0005-0000-0000-0000B5000000}"/>
    <cellStyle name="1st Style #4 2 2 7" xfId="1078" xr:uid="{00000000-0005-0000-0000-0000B6000000}"/>
    <cellStyle name="1st Style #4 2 2 7 2" xfId="1079" xr:uid="{00000000-0005-0000-0000-0000B7000000}"/>
    <cellStyle name="1st Style #4 2 2 7 3" xfId="1080" xr:uid="{00000000-0005-0000-0000-0000B8000000}"/>
    <cellStyle name="1st Style #4 2 2 8" xfId="1081" xr:uid="{00000000-0005-0000-0000-0000B9000000}"/>
    <cellStyle name="1st Style #4 2 2 9" xfId="1082" xr:uid="{00000000-0005-0000-0000-0000BA000000}"/>
    <cellStyle name="1st Style #4 3" xfId="1083" xr:uid="{00000000-0005-0000-0000-0000BB000000}"/>
    <cellStyle name="1st Style #4 3 2" xfId="1084" xr:uid="{00000000-0005-0000-0000-0000BC000000}"/>
    <cellStyle name="1st Style #4 3 2 2" xfId="1085" xr:uid="{00000000-0005-0000-0000-0000BD000000}"/>
    <cellStyle name="1st Style #4 3 2 2 2" xfId="1086" xr:uid="{00000000-0005-0000-0000-0000BE000000}"/>
    <cellStyle name="1st Style #4 3 2 2 3" xfId="1087" xr:uid="{00000000-0005-0000-0000-0000BF000000}"/>
    <cellStyle name="1st Style #4 3 2 3" xfId="1088" xr:uid="{00000000-0005-0000-0000-0000C0000000}"/>
    <cellStyle name="1st Style #4 3 2 3 2" xfId="1089" xr:uid="{00000000-0005-0000-0000-0000C1000000}"/>
    <cellStyle name="1st Style #4 3 2 3 3" xfId="1090" xr:uid="{00000000-0005-0000-0000-0000C2000000}"/>
    <cellStyle name="1st Style #4 3 2 4" xfId="1091" xr:uid="{00000000-0005-0000-0000-0000C3000000}"/>
    <cellStyle name="1st Style #4 3 2 4 2" xfId="1092" xr:uid="{00000000-0005-0000-0000-0000C4000000}"/>
    <cellStyle name="1st Style #4 3 2 4 3" xfId="1093" xr:uid="{00000000-0005-0000-0000-0000C5000000}"/>
    <cellStyle name="1st Style #4 3 2 5" xfId="1094" xr:uid="{00000000-0005-0000-0000-0000C6000000}"/>
    <cellStyle name="1st Style #4 3 2 6" xfId="1095" xr:uid="{00000000-0005-0000-0000-0000C7000000}"/>
    <cellStyle name="1st Style #4 3 3" xfId="1096" xr:uid="{00000000-0005-0000-0000-0000C8000000}"/>
    <cellStyle name="1st Style #4 3 3 2" xfId="1097" xr:uid="{00000000-0005-0000-0000-0000C9000000}"/>
    <cellStyle name="1st Style #4 3 3 2 2" xfId="1098" xr:uid="{00000000-0005-0000-0000-0000CA000000}"/>
    <cellStyle name="1st Style #4 3 3 2 3" xfId="1099" xr:uid="{00000000-0005-0000-0000-0000CB000000}"/>
    <cellStyle name="1st Style #4 3 3 3" xfId="1100" xr:uid="{00000000-0005-0000-0000-0000CC000000}"/>
    <cellStyle name="1st Style #4 3 3 4" xfId="1101" xr:uid="{00000000-0005-0000-0000-0000CD000000}"/>
    <cellStyle name="1st Style #4 3 4" xfId="1102" xr:uid="{00000000-0005-0000-0000-0000CE000000}"/>
    <cellStyle name="1st Style #4 3 4 2" xfId="1103" xr:uid="{00000000-0005-0000-0000-0000CF000000}"/>
    <cellStyle name="1st Style #4 3 4 2 2" xfId="1104" xr:uid="{00000000-0005-0000-0000-0000D0000000}"/>
    <cellStyle name="1st Style #4 3 4 2 3" xfId="1105" xr:uid="{00000000-0005-0000-0000-0000D1000000}"/>
    <cellStyle name="1st Style #4 3 4 3" xfId="1106" xr:uid="{00000000-0005-0000-0000-0000D2000000}"/>
    <cellStyle name="1st Style #4 3 4 4" xfId="1107" xr:uid="{00000000-0005-0000-0000-0000D3000000}"/>
    <cellStyle name="1st Style #4 3 5" xfId="1108" xr:uid="{00000000-0005-0000-0000-0000D4000000}"/>
    <cellStyle name="1st Style #4 3 5 2" xfId="1109" xr:uid="{00000000-0005-0000-0000-0000D5000000}"/>
    <cellStyle name="1st Style #4 3 5 3" xfId="1110" xr:uid="{00000000-0005-0000-0000-0000D6000000}"/>
    <cellStyle name="1st Style #4 3 6" xfId="1111" xr:uid="{00000000-0005-0000-0000-0000D7000000}"/>
    <cellStyle name="1st Style #4 3 6 2" xfId="1112" xr:uid="{00000000-0005-0000-0000-0000D8000000}"/>
    <cellStyle name="1st Style #4 3 6 3" xfId="1113" xr:uid="{00000000-0005-0000-0000-0000D9000000}"/>
    <cellStyle name="1st Style #4 3 7" xfId="1114" xr:uid="{00000000-0005-0000-0000-0000DA000000}"/>
    <cellStyle name="1st Style #4 3 7 2" xfId="1115" xr:uid="{00000000-0005-0000-0000-0000DB000000}"/>
    <cellStyle name="1st Style #4 3 7 3" xfId="1116" xr:uid="{00000000-0005-0000-0000-0000DC000000}"/>
    <cellStyle name="1st Style #4 3 8" xfId="1117" xr:uid="{00000000-0005-0000-0000-0000DD000000}"/>
    <cellStyle name="1st Style #4 3 9" xfId="1118" xr:uid="{00000000-0005-0000-0000-0000DE000000}"/>
    <cellStyle name="1st Style #5" xfId="1119" xr:uid="{00000000-0005-0000-0000-0000DF000000}"/>
    <cellStyle name="1st Style #5 2" xfId="1120" xr:uid="{00000000-0005-0000-0000-0000E0000000}"/>
    <cellStyle name="1st Style #5 2 2" xfId="1121" xr:uid="{00000000-0005-0000-0000-0000E1000000}"/>
    <cellStyle name="1st Style #5 2 2 2" xfId="1122" xr:uid="{00000000-0005-0000-0000-0000E2000000}"/>
    <cellStyle name="1st Style #5 2 2 2 2" xfId="1123" xr:uid="{00000000-0005-0000-0000-0000E3000000}"/>
    <cellStyle name="1st Style #5 2 2 2 2 2" xfId="1124" xr:uid="{00000000-0005-0000-0000-0000E4000000}"/>
    <cellStyle name="1st Style #5 2 2 2 2 3" xfId="1125" xr:uid="{00000000-0005-0000-0000-0000E5000000}"/>
    <cellStyle name="1st Style #5 2 2 2 3" xfId="1126" xr:uid="{00000000-0005-0000-0000-0000E6000000}"/>
    <cellStyle name="1st Style #5 2 2 2 3 2" xfId="1127" xr:uid="{00000000-0005-0000-0000-0000E7000000}"/>
    <cellStyle name="1st Style #5 2 2 2 3 3" xfId="1128" xr:uid="{00000000-0005-0000-0000-0000E8000000}"/>
    <cellStyle name="1st Style #5 2 2 2 4" xfId="1129" xr:uid="{00000000-0005-0000-0000-0000E9000000}"/>
    <cellStyle name="1st Style #5 2 2 2 4 2" xfId="1130" xr:uid="{00000000-0005-0000-0000-0000EA000000}"/>
    <cellStyle name="1st Style #5 2 2 2 4 3" xfId="1131" xr:uid="{00000000-0005-0000-0000-0000EB000000}"/>
    <cellStyle name="1st Style #5 2 2 2 5" xfId="1132" xr:uid="{00000000-0005-0000-0000-0000EC000000}"/>
    <cellStyle name="1st Style #5 2 2 2 6" xfId="1133" xr:uid="{00000000-0005-0000-0000-0000ED000000}"/>
    <cellStyle name="1st Style #5 2 2 3" xfId="1134" xr:uid="{00000000-0005-0000-0000-0000EE000000}"/>
    <cellStyle name="1st Style #5 2 2 3 2" xfId="1135" xr:uid="{00000000-0005-0000-0000-0000EF000000}"/>
    <cellStyle name="1st Style #5 2 2 3 2 2" xfId="1136" xr:uid="{00000000-0005-0000-0000-0000F0000000}"/>
    <cellStyle name="1st Style #5 2 2 3 2 3" xfId="1137" xr:uid="{00000000-0005-0000-0000-0000F1000000}"/>
    <cellStyle name="1st Style #5 2 2 3 3" xfId="1138" xr:uid="{00000000-0005-0000-0000-0000F2000000}"/>
    <cellStyle name="1st Style #5 2 2 3 4" xfId="1139" xr:uid="{00000000-0005-0000-0000-0000F3000000}"/>
    <cellStyle name="1st Style #5 2 2 4" xfId="1140" xr:uid="{00000000-0005-0000-0000-0000F4000000}"/>
    <cellStyle name="1st Style #5 2 2 4 2" xfId="1141" xr:uid="{00000000-0005-0000-0000-0000F5000000}"/>
    <cellStyle name="1st Style #5 2 2 4 2 2" xfId="1142" xr:uid="{00000000-0005-0000-0000-0000F6000000}"/>
    <cellStyle name="1st Style #5 2 2 4 2 3" xfId="1143" xr:uid="{00000000-0005-0000-0000-0000F7000000}"/>
    <cellStyle name="1st Style #5 2 2 4 3" xfId="1144" xr:uid="{00000000-0005-0000-0000-0000F8000000}"/>
    <cellStyle name="1st Style #5 2 2 4 4" xfId="1145" xr:uid="{00000000-0005-0000-0000-0000F9000000}"/>
    <cellStyle name="1st Style #5 2 2 5" xfId="1146" xr:uid="{00000000-0005-0000-0000-0000FA000000}"/>
    <cellStyle name="1st Style #5 2 2 5 2" xfId="1147" xr:uid="{00000000-0005-0000-0000-0000FB000000}"/>
    <cellStyle name="1st Style #5 2 2 5 3" xfId="1148" xr:uid="{00000000-0005-0000-0000-0000FC000000}"/>
    <cellStyle name="1st Style #5 2 2 6" xfId="1149" xr:uid="{00000000-0005-0000-0000-0000FD000000}"/>
    <cellStyle name="1st Style #5 2 2 6 2" xfId="1150" xr:uid="{00000000-0005-0000-0000-0000FE000000}"/>
    <cellStyle name="1st Style #5 2 2 6 3" xfId="1151" xr:uid="{00000000-0005-0000-0000-0000FF000000}"/>
    <cellStyle name="1st Style #5 2 2 7" xfId="1152" xr:uid="{00000000-0005-0000-0000-000000010000}"/>
    <cellStyle name="1st Style #5 2 2 7 2" xfId="1153" xr:uid="{00000000-0005-0000-0000-000001010000}"/>
    <cellStyle name="1st Style #5 2 2 7 3" xfId="1154" xr:uid="{00000000-0005-0000-0000-000002010000}"/>
    <cellStyle name="1st Style #5 2 2 8" xfId="1155" xr:uid="{00000000-0005-0000-0000-000003010000}"/>
    <cellStyle name="1st Style #5 2 2 9" xfId="1156" xr:uid="{00000000-0005-0000-0000-000004010000}"/>
    <cellStyle name="1st Style #5 3" xfId="1157" xr:uid="{00000000-0005-0000-0000-000005010000}"/>
    <cellStyle name="1st Style #5 3 2" xfId="1158" xr:uid="{00000000-0005-0000-0000-000006010000}"/>
    <cellStyle name="1st Style #5 3 2 2" xfId="1159" xr:uid="{00000000-0005-0000-0000-000007010000}"/>
    <cellStyle name="1st Style #5 3 2 2 2" xfId="1160" xr:uid="{00000000-0005-0000-0000-000008010000}"/>
    <cellStyle name="1st Style #5 3 2 2 3" xfId="1161" xr:uid="{00000000-0005-0000-0000-000009010000}"/>
    <cellStyle name="1st Style #5 3 2 3" xfId="1162" xr:uid="{00000000-0005-0000-0000-00000A010000}"/>
    <cellStyle name="1st Style #5 3 2 3 2" xfId="1163" xr:uid="{00000000-0005-0000-0000-00000B010000}"/>
    <cellStyle name="1st Style #5 3 2 3 3" xfId="1164" xr:uid="{00000000-0005-0000-0000-00000C010000}"/>
    <cellStyle name="1st Style #5 3 2 4" xfId="1165" xr:uid="{00000000-0005-0000-0000-00000D010000}"/>
    <cellStyle name="1st Style #5 3 2 4 2" xfId="1166" xr:uid="{00000000-0005-0000-0000-00000E010000}"/>
    <cellStyle name="1st Style #5 3 2 4 3" xfId="1167" xr:uid="{00000000-0005-0000-0000-00000F010000}"/>
    <cellStyle name="1st Style #5 3 2 5" xfId="1168" xr:uid="{00000000-0005-0000-0000-000010010000}"/>
    <cellStyle name="1st Style #5 3 2 6" xfId="1169" xr:uid="{00000000-0005-0000-0000-000011010000}"/>
    <cellStyle name="1st Style #5 3 3" xfId="1170" xr:uid="{00000000-0005-0000-0000-000012010000}"/>
    <cellStyle name="1st Style #5 3 3 2" xfId="1171" xr:uid="{00000000-0005-0000-0000-000013010000}"/>
    <cellStyle name="1st Style #5 3 3 2 2" xfId="1172" xr:uid="{00000000-0005-0000-0000-000014010000}"/>
    <cellStyle name="1st Style #5 3 3 2 3" xfId="1173" xr:uid="{00000000-0005-0000-0000-000015010000}"/>
    <cellStyle name="1st Style #5 3 3 3" xfId="1174" xr:uid="{00000000-0005-0000-0000-000016010000}"/>
    <cellStyle name="1st Style #5 3 3 4" xfId="1175" xr:uid="{00000000-0005-0000-0000-000017010000}"/>
    <cellStyle name="1st Style #5 3 4" xfId="1176" xr:uid="{00000000-0005-0000-0000-000018010000}"/>
    <cellStyle name="1st Style #5 3 4 2" xfId="1177" xr:uid="{00000000-0005-0000-0000-000019010000}"/>
    <cellStyle name="1st Style #5 3 4 2 2" xfId="1178" xr:uid="{00000000-0005-0000-0000-00001A010000}"/>
    <cellStyle name="1st Style #5 3 4 2 3" xfId="1179" xr:uid="{00000000-0005-0000-0000-00001B010000}"/>
    <cellStyle name="1st Style #5 3 4 3" xfId="1180" xr:uid="{00000000-0005-0000-0000-00001C010000}"/>
    <cellStyle name="1st Style #5 3 4 4" xfId="1181" xr:uid="{00000000-0005-0000-0000-00001D010000}"/>
    <cellStyle name="1st Style #5 3 5" xfId="1182" xr:uid="{00000000-0005-0000-0000-00001E010000}"/>
    <cellStyle name="1st Style #5 3 5 2" xfId="1183" xr:uid="{00000000-0005-0000-0000-00001F010000}"/>
    <cellStyle name="1st Style #5 3 5 3" xfId="1184" xr:uid="{00000000-0005-0000-0000-000020010000}"/>
    <cellStyle name="1st Style #5 3 6" xfId="1185" xr:uid="{00000000-0005-0000-0000-000021010000}"/>
    <cellStyle name="1st Style #5 3 6 2" xfId="1186" xr:uid="{00000000-0005-0000-0000-000022010000}"/>
    <cellStyle name="1st Style #5 3 6 3" xfId="1187" xr:uid="{00000000-0005-0000-0000-000023010000}"/>
    <cellStyle name="1st Style #5 3 7" xfId="1188" xr:uid="{00000000-0005-0000-0000-000024010000}"/>
    <cellStyle name="1st Style #5 3 7 2" xfId="1189" xr:uid="{00000000-0005-0000-0000-000025010000}"/>
    <cellStyle name="1st Style #5 3 7 3" xfId="1190" xr:uid="{00000000-0005-0000-0000-000026010000}"/>
    <cellStyle name="1st Style #5 3 8" xfId="1191" xr:uid="{00000000-0005-0000-0000-000027010000}"/>
    <cellStyle name="1st Style #5 3 9" xfId="1192" xr:uid="{00000000-0005-0000-0000-000028010000}"/>
    <cellStyle name="1st Style #6" xfId="1193" xr:uid="{00000000-0005-0000-0000-000029010000}"/>
    <cellStyle name="1st Style #6 2" xfId="1194" xr:uid="{00000000-0005-0000-0000-00002A010000}"/>
    <cellStyle name="1st Style #6 2 2" xfId="1195" xr:uid="{00000000-0005-0000-0000-00002B010000}"/>
    <cellStyle name="1st Style #6 2 2 2" xfId="1196" xr:uid="{00000000-0005-0000-0000-00002C010000}"/>
    <cellStyle name="1st Style #6 2 2 2 2" xfId="1197" xr:uid="{00000000-0005-0000-0000-00002D010000}"/>
    <cellStyle name="1st Style #6 2 2 2 3" xfId="1198" xr:uid="{00000000-0005-0000-0000-00002E010000}"/>
    <cellStyle name="1st Style #6 2 2 3" xfId="1199" xr:uid="{00000000-0005-0000-0000-00002F010000}"/>
    <cellStyle name="1st Style #6 2 2 3 2" xfId="1200" xr:uid="{00000000-0005-0000-0000-000030010000}"/>
    <cellStyle name="1st Style #6 2 2 3 3" xfId="1201" xr:uid="{00000000-0005-0000-0000-000031010000}"/>
    <cellStyle name="1st Style #6 2 2 4" xfId="1202" xr:uid="{00000000-0005-0000-0000-000032010000}"/>
    <cellStyle name="1st Style #6 2 2 4 2" xfId="1203" xr:uid="{00000000-0005-0000-0000-000033010000}"/>
    <cellStyle name="1st Style #6 2 2 4 3" xfId="1204" xr:uid="{00000000-0005-0000-0000-000034010000}"/>
    <cellStyle name="1st Style #6 2 2 5" xfId="1205" xr:uid="{00000000-0005-0000-0000-000035010000}"/>
    <cellStyle name="1st Style #6 2 2 6" xfId="1206" xr:uid="{00000000-0005-0000-0000-000036010000}"/>
    <cellStyle name="1st Style #6 2 3" xfId="1207" xr:uid="{00000000-0005-0000-0000-000037010000}"/>
    <cellStyle name="1st Style #6 2 3 2" xfId="1208" xr:uid="{00000000-0005-0000-0000-000038010000}"/>
    <cellStyle name="1st Style #6 2 3 2 2" xfId="1209" xr:uid="{00000000-0005-0000-0000-000039010000}"/>
    <cellStyle name="1st Style #6 2 3 2 3" xfId="1210" xr:uid="{00000000-0005-0000-0000-00003A010000}"/>
    <cellStyle name="1st Style #6 2 3 3" xfId="1211" xr:uid="{00000000-0005-0000-0000-00003B010000}"/>
    <cellStyle name="1st Style #6 2 3 4" xfId="1212" xr:uid="{00000000-0005-0000-0000-00003C010000}"/>
    <cellStyle name="1st Style #6 2 4" xfId="1213" xr:uid="{00000000-0005-0000-0000-00003D010000}"/>
    <cellStyle name="1st Style #6 2 4 2" xfId="1214" xr:uid="{00000000-0005-0000-0000-00003E010000}"/>
    <cellStyle name="1st Style #6 2 4 2 2" xfId="1215" xr:uid="{00000000-0005-0000-0000-00003F010000}"/>
    <cellStyle name="1st Style #6 2 4 2 3" xfId="1216" xr:uid="{00000000-0005-0000-0000-000040010000}"/>
    <cellStyle name="1st Style #6 2 4 3" xfId="1217" xr:uid="{00000000-0005-0000-0000-000041010000}"/>
    <cellStyle name="1st Style #6 2 4 4" xfId="1218" xr:uid="{00000000-0005-0000-0000-000042010000}"/>
    <cellStyle name="1st Style #6 2 5" xfId="1219" xr:uid="{00000000-0005-0000-0000-000043010000}"/>
    <cellStyle name="1st Style #6 2 5 2" xfId="1220" xr:uid="{00000000-0005-0000-0000-000044010000}"/>
    <cellStyle name="1st Style #6 2 5 3" xfId="1221" xr:uid="{00000000-0005-0000-0000-000045010000}"/>
    <cellStyle name="1st Style #6 2 6" xfId="1222" xr:uid="{00000000-0005-0000-0000-000046010000}"/>
    <cellStyle name="1st Style #6 2 6 2" xfId="1223" xr:uid="{00000000-0005-0000-0000-000047010000}"/>
    <cellStyle name="1st Style #6 2 6 3" xfId="1224" xr:uid="{00000000-0005-0000-0000-000048010000}"/>
    <cellStyle name="1st Style #6 2 7" xfId="1225" xr:uid="{00000000-0005-0000-0000-000049010000}"/>
    <cellStyle name="1st Style #6 2 7 2" xfId="1226" xr:uid="{00000000-0005-0000-0000-00004A010000}"/>
    <cellStyle name="1st Style #6 2 7 3" xfId="1227" xr:uid="{00000000-0005-0000-0000-00004B010000}"/>
    <cellStyle name="1st Style #6 2 8" xfId="1228" xr:uid="{00000000-0005-0000-0000-00004C010000}"/>
    <cellStyle name="1st Style #6 2 9" xfId="1229" xr:uid="{00000000-0005-0000-0000-00004D010000}"/>
    <cellStyle name="1st Style #7" xfId="1230" xr:uid="{00000000-0005-0000-0000-00004E010000}"/>
    <cellStyle name="1st Style #7 2" xfId="1231" xr:uid="{00000000-0005-0000-0000-00004F010000}"/>
    <cellStyle name="1st Style #7 2 2" xfId="1232" xr:uid="{00000000-0005-0000-0000-000050010000}"/>
    <cellStyle name="1st Style #7 2 2 2" xfId="1233" xr:uid="{00000000-0005-0000-0000-000051010000}"/>
    <cellStyle name="1st Style #7 2 2 2 2" xfId="1234" xr:uid="{00000000-0005-0000-0000-000052010000}"/>
    <cellStyle name="1st Style #7 2 2 2 3" xfId="1235" xr:uid="{00000000-0005-0000-0000-000053010000}"/>
    <cellStyle name="1st Style #7 2 2 3" xfId="1236" xr:uid="{00000000-0005-0000-0000-000054010000}"/>
    <cellStyle name="1st Style #7 2 2 3 2" xfId="1237" xr:uid="{00000000-0005-0000-0000-000055010000}"/>
    <cellStyle name="1st Style #7 2 2 3 3" xfId="1238" xr:uid="{00000000-0005-0000-0000-000056010000}"/>
    <cellStyle name="1st Style #7 2 2 4" xfId="1239" xr:uid="{00000000-0005-0000-0000-000057010000}"/>
    <cellStyle name="1st Style #7 2 2 4 2" xfId="1240" xr:uid="{00000000-0005-0000-0000-000058010000}"/>
    <cellStyle name="1st Style #7 2 2 4 3" xfId="1241" xr:uid="{00000000-0005-0000-0000-000059010000}"/>
    <cellStyle name="1st Style #7 2 2 5" xfId="1242" xr:uid="{00000000-0005-0000-0000-00005A010000}"/>
    <cellStyle name="1st Style #7 2 2 6" xfId="1243" xr:uid="{00000000-0005-0000-0000-00005B010000}"/>
    <cellStyle name="1st Style #7 2 3" xfId="1244" xr:uid="{00000000-0005-0000-0000-00005C010000}"/>
    <cellStyle name="1st Style #7 2 3 2" xfId="1245" xr:uid="{00000000-0005-0000-0000-00005D010000}"/>
    <cellStyle name="1st Style #7 2 3 2 2" xfId="1246" xr:uid="{00000000-0005-0000-0000-00005E010000}"/>
    <cellStyle name="1st Style #7 2 3 2 3" xfId="1247" xr:uid="{00000000-0005-0000-0000-00005F010000}"/>
    <cellStyle name="1st Style #7 2 3 3" xfId="1248" xr:uid="{00000000-0005-0000-0000-000060010000}"/>
    <cellStyle name="1st Style #7 2 3 4" xfId="1249" xr:uid="{00000000-0005-0000-0000-000061010000}"/>
    <cellStyle name="1st Style #7 2 4" xfId="1250" xr:uid="{00000000-0005-0000-0000-000062010000}"/>
    <cellStyle name="1st Style #7 2 4 2" xfId="1251" xr:uid="{00000000-0005-0000-0000-000063010000}"/>
    <cellStyle name="1st Style #7 2 4 2 2" xfId="1252" xr:uid="{00000000-0005-0000-0000-000064010000}"/>
    <cellStyle name="1st Style #7 2 4 2 3" xfId="1253" xr:uid="{00000000-0005-0000-0000-000065010000}"/>
    <cellStyle name="1st Style #7 2 4 3" xfId="1254" xr:uid="{00000000-0005-0000-0000-000066010000}"/>
    <cellStyle name="1st Style #7 2 4 4" xfId="1255" xr:uid="{00000000-0005-0000-0000-000067010000}"/>
    <cellStyle name="1st Style #7 2 5" xfId="1256" xr:uid="{00000000-0005-0000-0000-000068010000}"/>
    <cellStyle name="1st Style #7 2 5 2" xfId="1257" xr:uid="{00000000-0005-0000-0000-000069010000}"/>
    <cellStyle name="1st Style #7 2 5 3" xfId="1258" xr:uid="{00000000-0005-0000-0000-00006A010000}"/>
    <cellStyle name="1st Style #7 2 6" xfId="1259" xr:uid="{00000000-0005-0000-0000-00006B010000}"/>
    <cellStyle name="1st Style #7 2 6 2" xfId="1260" xr:uid="{00000000-0005-0000-0000-00006C010000}"/>
    <cellStyle name="1st Style #7 2 6 3" xfId="1261" xr:uid="{00000000-0005-0000-0000-00006D010000}"/>
    <cellStyle name="1st Style #7 2 7" xfId="1262" xr:uid="{00000000-0005-0000-0000-00006E010000}"/>
    <cellStyle name="1st Style #7 2 7 2" xfId="1263" xr:uid="{00000000-0005-0000-0000-00006F010000}"/>
    <cellStyle name="1st Style #7 2 7 3" xfId="1264" xr:uid="{00000000-0005-0000-0000-000070010000}"/>
    <cellStyle name="1st Style #7 2 8" xfId="1265" xr:uid="{00000000-0005-0000-0000-000071010000}"/>
    <cellStyle name="1st Style #7 2 9" xfId="1266" xr:uid="{00000000-0005-0000-0000-000072010000}"/>
    <cellStyle name="1st Style #8" xfId="1267" xr:uid="{00000000-0005-0000-0000-000073010000}"/>
    <cellStyle name="1st Style #8 2" xfId="1268" xr:uid="{00000000-0005-0000-0000-000074010000}"/>
    <cellStyle name="1st Style #8 2 2" xfId="1269" xr:uid="{00000000-0005-0000-0000-000075010000}"/>
    <cellStyle name="1st Style #8 2 2 2" xfId="1270" xr:uid="{00000000-0005-0000-0000-000076010000}"/>
    <cellStyle name="1st Style #8 2 2 2 2" xfId="1271" xr:uid="{00000000-0005-0000-0000-000077010000}"/>
    <cellStyle name="1st Style #8 2 2 2 3" xfId="1272" xr:uid="{00000000-0005-0000-0000-000078010000}"/>
    <cellStyle name="1st Style #8 2 2 3" xfId="1273" xr:uid="{00000000-0005-0000-0000-000079010000}"/>
    <cellStyle name="1st Style #8 2 2 3 2" xfId="1274" xr:uid="{00000000-0005-0000-0000-00007A010000}"/>
    <cellStyle name="1st Style #8 2 2 3 3" xfId="1275" xr:uid="{00000000-0005-0000-0000-00007B010000}"/>
    <cellStyle name="1st Style #8 2 2 4" xfId="1276" xr:uid="{00000000-0005-0000-0000-00007C010000}"/>
    <cellStyle name="1st Style #8 2 2 4 2" xfId="1277" xr:uid="{00000000-0005-0000-0000-00007D010000}"/>
    <cellStyle name="1st Style #8 2 2 4 3" xfId="1278" xr:uid="{00000000-0005-0000-0000-00007E010000}"/>
    <cellStyle name="1st Style #8 2 2 5" xfId="1279" xr:uid="{00000000-0005-0000-0000-00007F010000}"/>
    <cellStyle name="1st Style #8 2 2 6" xfId="1280" xr:uid="{00000000-0005-0000-0000-000080010000}"/>
    <cellStyle name="1st Style #8 2 3" xfId="1281" xr:uid="{00000000-0005-0000-0000-000081010000}"/>
    <cellStyle name="1st Style #8 2 3 2" xfId="1282" xr:uid="{00000000-0005-0000-0000-000082010000}"/>
    <cellStyle name="1st Style #8 2 3 2 2" xfId="1283" xr:uid="{00000000-0005-0000-0000-000083010000}"/>
    <cellStyle name="1st Style #8 2 3 2 3" xfId="1284" xr:uid="{00000000-0005-0000-0000-000084010000}"/>
    <cellStyle name="1st Style #8 2 3 3" xfId="1285" xr:uid="{00000000-0005-0000-0000-000085010000}"/>
    <cellStyle name="1st Style #8 2 3 4" xfId="1286" xr:uid="{00000000-0005-0000-0000-000086010000}"/>
    <cellStyle name="1st Style #8 2 4" xfId="1287" xr:uid="{00000000-0005-0000-0000-000087010000}"/>
    <cellStyle name="1st Style #8 2 4 2" xfId="1288" xr:uid="{00000000-0005-0000-0000-000088010000}"/>
    <cellStyle name="1st Style #8 2 4 2 2" xfId="1289" xr:uid="{00000000-0005-0000-0000-000089010000}"/>
    <cellStyle name="1st Style #8 2 4 2 3" xfId="1290" xr:uid="{00000000-0005-0000-0000-00008A010000}"/>
    <cellStyle name="1st Style #8 2 4 3" xfId="1291" xr:uid="{00000000-0005-0000-0000-00008B010000}"/>
    <cellStyle name="1st Style #8 2 4 4" xfId="1292" xr:uid="{00000000-0005-0000-0000-00008C010000}"/>
    <cellStyle name="1st Style #8 2 5" xfId="1293" xr:uid="{00000000-0005-0000-0000-00008D010000}"/>
    <cellStyle name="1st Style #8 2 5 2" xfId="1294" xr:uid="{00000000-0005-0000-0000-00008E010000}"/>
    <cellStyle name="1st Style #8 2 5 3" xfId="1295" xr:uid="{00000000-0005-0000-0000-00008F010000}"/>
    <cellStyle name="1st Style #8 2 6" xfId="1296" xr:uid="{00000000-0005-0000-0000-000090010000}"/>
    <cellStyle name="1st Style #8 2 6 2" xfId="1297" xr:uid="{00000000-0005-0000-0000-000091010000}"/>
    <cellStyle name="1st Style #8 2 6 3" xfId="1298" xr:uid="{00000000-0005-0000-0000-000092010000}"/>
    <cellStyle name="1st Style #8 2 7" xfId="1299" xr:uid="{00000000-0005-0000-0000-000093010000}"/>
    <cellStyle name="1st Style #8 2 7 2" xfId="1300" xr:uid="{00000000-0005-0000-0000-000094010000}"/>
    <cellStyle name="1st Style #8 2 7 3" xfId="1301" xr:uid="{00000000-0005-0000-0000-000095010000}"/>
    <cellStyle name="1st Style #8 2 8" xfId="1302" xr:uid="{00000000-0005-0000-0000-000096010000}"/>
    <cellStyle name="1st Style #8 2 9" xfId="1303" xr:uid="{00000000-0005-0000-0000-000097010000}"/>
    <cellStyle name="1st Style 2" xfId="1304" xr:uid="{00000000-0005-0000-0000-000098010000}"/>
    <cellStyle name="1st Style 2 2" xfId="1305" xr:uid="{00000000-0005-0000-0000-000099010000}"/>
    <cellStyle name="1st Style 2 2 2" xfId="1306" xr:uid="{00000000-0005-0000-0000-00009A010000}"/>
    <cellStyle name="1st Style 2 2 2 2" xfId="1307" xr:uid="{00000000-0005-0000-0000-00009B010000}"/>
    <cellStyle name="1st Style 2 2 2 3" xfId="1308" xr:uid="{00000000-0005-0000-0000-00009C010000}"/>
    <cellStyle name="1st Style 2 2 3" xfId="1309" xr:uid="{00000000-0005-0000-0000-00009D010000}"/>
    <cellStyle name="1st Style 2 2 3 2" xfId="1310" xr:uid="{00000000-0005-0000-0000-00009E010000}"/>
    <cellStyle name="1st Style 2 2 3 3" xfId="1311" xr:uid="{00000000-0005-0000-0000-00009F010000}"/>
    <cellStyle name="1st Style 2 2 4" xfId="1312" xr:uid="{00000000-0005-0000-0000-0000A0010000}"/>
    <cellStyle name="1st Style 2 2 4 2" xfId="1313" xr:uid="{00000000-0005-0000-0000-0000A1010000}"/>
    <cellStyle name="1st Style 2 2 4 3" xfId="1314" xr:uid="{00000000-0005-0000-0000-0000A2010000}"/>
    <cellStyle name="1st Style 2 2 5" xfId="1315" xr:uid="{00000000-0005-0000-0000-0000A3010000}"/>
    <cellStyle name="1st Style 2 2 6" xfId="1316" xr:uid="{00000000-0005-0000-0000-0000A4010000}"/>
    <cellStyle name="1st Style 2 3" xfId="1317" xr:uid="{00000000-0005-0000-0000-0000A5010000}"/>
    <cellStyle name="1st Style 2 3 2" xfId="1318" xr:uid="{00000000-0005-0000-0000-0000A6010000}"/>
    <cellStyle name="1st Style 2 3 2 2" xfId="1319" xr:uid="{00000000-0005-0000-0000-0000A7010000}"/>
    <cellStyle name="1st Style 2 3 2 3" xfId="1320" xr:uid="{00000000-0005-0000-0000-0000A8010000}"/>
    <cellStyle name="1st Style 2 3 3" xfId="1321" xr:uid="{00000000-0005-0000-0000-0000A9010000}"/>
    <cellStyle name="1st Style 2 3 4" xfId="1322" xr:uid="{00000000-0005-0000-0000-0000AA010000}"/>
    <cellStyle name="1st Style 2 4" xfId="1323" xr:uid="{00000000-0005-0000-0000-0000AB010000}"/>
    <cellStyle name="1st Style 2 4 2" xfId="1324" xr:uid="{00000000-0005-0000-0000-0000AC010000}"/>
    <cellStyle name="1st Style 2 4 2 2" xfId="1325" xr:uid="{00000000-0005-0000-0000-0000AD010000}"/>
    <cellStyle name="1st Style 2 4 2 3" xfId="1326" xr:uid="{00000000-0005-0000-0000-0000AE010000}"/>
    <cellStyle name="1st Style 2 4 3" xfId="1327" xr:uid="{00000000-0005-0000-0000-0000AF010000}"/>
    <cellStyle name="1st Style 2 4 4" xfId="1328" xr:uid="{00000000-0005-0000-0000-0000B0010000}"/>
    <cellStyle name="1st Style 2 5" xfId="1329" xr:uid="{00000000-0005-0000-0000-0000B1010000}"/>
    <cellStyle name="1st Style 2 5 2" xfId="1330" xr:uid="{00000000-0005-0000-0000-0000B2010000}"/>
    <cellStyle name="1st Style 2 5 3" xfId="1331" xr:uid="{00000000-0005-0000-0000-0000B3010000}"/>
    <cellStyle name="1st Style 2 6" xfId="1332" xr:uid="{00000000-0005-0000-0000-0000B4010000}"/>
    <cellStyle name="1st Style 2 6 2" xfId="1333" xr:uid="{00000000-0005-0000-0000-0000B5010000}"/>
    <cellStyle name="1st Style 2 6 3" xfId="1334" xr:uid="{00000000-0005-0000-0000-0000B6010000}"/>
    <cellStyle name="1st Style 2 7" xfId="1335" xr:uid="{00000000-0005-0000-0000-0000B7010000}"/>
    <cellStyle name="1st Style 2 7 2" xfId="1336" xr:uid="{00000000-0005-0000-0000-0000B8010000}"/>
    <cellStyle name="1st Style 2 7 3" xfId="1337" xr:uid="{00000000-0005-0000-0000-0000B9010000}"/>
    <cellStyle name="1st Style 2 8" xfId="1338" xr:uid="{00000000-0005-0000-0000-0000BA010000}"/>
    <cellStyle name="1st Style 2 9" xfId="1339" xr:uid="{00000000-0005-0000-0000-0000BB010000}"/>
    <cellStyle name="1st Style Bottom" xfId="1340" xr:uid="{00000000-0005-0000-0000-0000BC010000}"/>
    <cellStyle name="1st Style Bottom 2" xfId="1341" xr:uid="{00000000-0005-0000-0000-0000BD010000}"/>
    <cellStyle name="1st Style Bottom 2 2" xfId="1342" xr:uid="{00000000-0005-0000-0000-0000BE010000}"/>
    <cellStyle name="1st Style Bottom 2 2 2" xfId="1343" xr:uid="{00000000-0005-0000-0000-0000BF010000}"/>
    <cellStyle name="1st Style Bottom 2 2 2 2" xfId="1344" xr:uid="{00000000-0005-0000-0000-0000C0010000}"/>
    <cellStyle name="1st Style Bottom 2 2 2 2 2" xfId="1345" xr:uid="{00000000-0005-0000-0000-0000C1010000}"/>
    <cellStyle name="1st Style Bottom 2 2 2 2 2 2" xfId="1346" xr:uid="{00000000-0005-0000-0000-0000C2010000}"/>
    <cellStyle name="1st Style Bottom 2 2 2 2 2 3" xfId="1347" xr:uid="{00000000-0005-0000-0000-0000C3010000}"/>
    <cellStyle name="1st Style Bottom 2 2 2 2 3" xfId="1348" xr:uid="{00000000-0005-0000-0000-0000C4010000}"/>
    <cellStyle name="1st Style Bottom 2 2 2 2 3 2" xfId="1349" xr:uid="{00000000-0005-0000-0000-0000C5010000}"/>
    <cellStyle name="1st Style Bottom 2 2 2 2 3 3" xfId="1350" xr:uid="{00000000-0005-0000-0000-0000C6010000}"/>
    <cellStyle name="1st Style Bottom 2 2 2 2 4" xfId="1351" xr:uid="{00000000-0005-0000-0000-0000C7010000}"/>
    <cellStyle name="1st Style Bottom 2 2 2 2 4 2" xfId="1352" xr:uid="{00000000-0005-0000-0000-0000C8010000}"/>
    <cellStyle name="1st Style Bottom 2 2 2 2 4 3" xfId="1353" xr:uid="{00000000-0005-0000-0000-0000C9010000}"/>
    <cellStyle name="1st Style Bottom 2 2 2 2 5" xfId="1354" xr:uid="{00000000-0005-0000-0000-0000CA010000}"/>
    <cellStyle name="1st Style Bottom 2 2 2 2 6" xfId="1355" xr:uid="{00000000-0005-0000-0000-0000CB010000}"/>
    <cellStyle name="1st Style Bottom 2 2 2 3" xfId="1356" xr:uid="{00000000-0005-0000-0000-0000CC010000}"/>
    <cellStyle name="1st Style Bottom 2 2 2 3 2" xfId="1357" xr:uid="{00000000-0005-0000-0000-0000CD010000}"/>
    <cellStyle name="1st Style Bottom 2 2 2 3 2 2" xfId="1358" xr:uid="{00000000-0005-0000-0000-0000CE010000}"/>
    <cellStyle name="1st Style Bottom 2 2 2 3 2 3" xfId="1359" xr:uid="{00000000-0005-0000-0000-0000CF010000}"/>
    <cellStyle name="1st Style Bottom 2 2 2 3 3" xfId="1360" xr:uid="{00000000-0005-0000-0000-0000D0010000}"/>
    <cellStyle name="1st Style Bottom 2 2 2 3 4" xfId="1361" xr:uid="{00000000-0005-0000-0000-0000D1010000}"/>
    <cellStyle name="1st Style Bottom 2 2 2 4" xfId="1362" xr:uid="{00000000-0005-0000-0000-0000D2010000}"/>
    <cellStyle name="1st Style Bottom 2 2 2 4 2" xfId="1363" xr:uid="{00000000-0005-0000-0000-0000D3010000}"/>
    <cellStyle name="1st Style Bottom 2 2 2 4 2 2" xfId="1364" xr:uid="{00000000-0005-0000-0000-0000D4010000}"/>
    <cellStyle name="1st Style Bottom 2 2 2 4 2 3" xfId="1365" xr:uid="{00000000-0005-0000-0000-0000D5010000}"/>
    <cellStyle name="1st Style Bottom 2 2 2 4 3" xfId="1366" xr:uid="{00000000-0005-0000-0000-0000D6010000}"/>
    <cellStyle name="1st Style Bottom 2 2 2 4 4" xfId="1367" xr:uid="{00000000-0005-0000-0000-0000D7010000}"/>
    <cellStyle name="1st Style Bottom 2 2 2 5" xfId="1368" xr:uid="{00000000-0005-0000-0000-0000D8010000}"/>
    <cellStyle name="1st Style Bottom 2 2 2 5 2" xfId="1369" xr:uid="{00000000-0005-0000-0000-0000D9010000}"/>
    <cellStyle name="1st Style Bottom 2 2 2 5 3" xfId="1370" xr:uid="{00000000-0005-0000-0000-0000DA010000}"/>
    <cellStyle name="1st Style Bottom 2 2 2 6" xfId="1371" xr:uid="{00000000-0005-0000-0000-0000DB010000}"/>
    <cellStyle name="1st Style Bottom 2 2 2 6 2" xfId="1372" xr:uid="{00000000-0005-0000-0000-0000DC010000}"/>
    <cellStyle name="1st Style Bottom 2 2 2 6 3" xfId="1373" xr:uid="{00000000-0005-0000-0000-0000DD010000}"/>
    <cellStyle name="1st Style Bottom 2 2 2 7" xfId="1374" xr:uid="{00000000-0005-0000-0000-0000DE010000}"/>
    <cellStyle name="1st Style Bottom 2 2 2 7 2" xfId="1375" xr:uid="{00000000-0005-0000-0000-0000DF010000}"/>
    <cellStyle name="1st Style Bottom 2 2 2 7 3" xfId="1376" xr:uid="{00000000-0005-0000-0000-0000E0010000}"/>
    <cellStyle name="1st Style Bottom 2 2 2 8" xfId="1377" xr:uid="{00000000-0005-0000-0000-0000E1010000}"/>
    <cellStyle name="1st Style Bottom 2 2 2 9" xfId="1378" xr:uid="{00000000-0005-0000-0000-0000E2010000}"/>
    <cellStyle name="1st Style Bottom 2 3" xfId="1379" xr:uid="{00000000-0005-0000-0000-0000E3010000}"/>
    <cellStyle name="1st Style Bottom 2 3 2" xfId="1380" xr:uid="{00000000-0005-0000-0000-0000E4010000}"/>
    <cellStyle name="1st Style Bottom 2 3 2 2" xfId="1381" xr:uid="{00000000-0005-0000-0000-0000E5010000}"/>
    <cellStyle name="1st Style Bottom 2 3 2 2 2" xfId="1382" xr:uid="{00000000-0005-0000-0000-0000E6010000}"/>
    <cellStyle name="1st Style Bottom 2 3 2 2 3" xfId="1383" xr:uid="{00000000-0005-0000-0000-0000E7010000}"/>
    <cellStyle name="1st Style Bottom 2 3 2 3" xfId="1384" xr:uid="{00000000-0005-0000-0000-0000E8010000}"/>
    <cellStyle name="1st Style Bottom 2 3 2 3 2" xfId="1385" xr:uid="{00000000-0005-0000-0000-0000E9010000}"/>
    <cellStyle name="1st Style Bottom 2 3 2 3 3" xfId="1386" xr:uid="{00000000-0005-0000-0000-0000EA010000}"/>
    <cellStyle name="1st Style Bottom 2 3 2 4" xfId="1387" xr:uid="{00000000-0005-0000-0000-0000EB010000}"/>
    <cellStyle name="1st Style Bottom 2 3 2 4 2" xfId="1388" xr:uid="{00000000-0005-0000-0000-0000EC010000}"/>
    <cellStyle name="1st Style Bottom 2 3 2 4 3" xfId="1389" xr:uid="{00000000-0005-0000-0000-0000ED010000}"/>
    <cellStyle name="1st Style Bottom 2 3 2 5" xfId="1390" xr:uid="{00000000-0005-0000-0000-0000EE010000}"/>
    <cellStyle name="1st Style Bottom 2 3 2 6" xfId="1391" xr:uid="{00000000-0005-0000-0000-0000EF010000}"/>
    <cellStyle name="1st Style Bottom 2 3 3" xfId="1392" xr:uid="{00000000-0005-0000-0000-0000F0010000}"/>
    <cellStyle name="1st Style Bottom 2 3 3 2" xfId="1393" xr:uid="{00000000-0005-0000-0000-0000F1010000}"/>
    <cellStyle name="1st Style Bottom 2 3 3 2 2" xfId="1394" xr:uid="{00000000-0005-0000-0000-0000F2010000}"/>
    <cellStyle name="1st Style Bottom 2 3 3 2 3" xfId="1395" xr:uid="{00000000-0005-0000-0000-0000F3010000}"/>
    <cellStyle name="1st Style Bottom 2 3 3 3" xfId="1396" xr:uid="{00000000-0005-0000-0000-0000F4010000}"/>
    <cellStyle name="1st Style Bottom 2 3 3 4" xfId="1397" xr:uid="{00000000-0005-0000-0000-0000F5010000}"/>
    <cellStyle name="1st Style Bottom 2 3 4" xfId="1398" xr:uid="{00000000-0005-0000-0000-0000F6010000}"/>
    <cellStyle name="1st Style Bottom 2 3 4 2" xfId="1399" xr:uid="{00000000-0005-0000-0000-0000F7010000}"/>
    <cellStyle name="1st Style Bottom 2 3 4 2 2" xfId="1400" xr:uid="{00000000-0005-0000-0000-0000F8010000}"/>
    <cellStyle name="1st Style Bottom 2 3 4 2 3" xfId="1401" xr:uid="{00000000-0005-0000-0000-0000F9010000}"/>
    <cellStyle name="1st Style Bottom 2 3 4 3" xfId="1402" xr:uid="{00000000-0005-0000-0000-0000FA010000}"/>
    <cellStyle name="1st Style Bottom 2 3 4 4" xfId="1403" xr:uid="{00000000-0005-0000-0000-0000FB010000}"/>
    <cellStyle name="1st Style Bottom 2 3 5" xfId="1404" xr:uid="{00000000-0005-0000-0000-0000FC010000}"/>
    <cellStyle name="1st Style Bottom 2 3 5 2" xfId="1405" xr:uid="{00000000-0005-0000-0000-0000FD010000}"/>
    <cellStyle name="1st Style Bottom 2 3 5 3" xfId="1406" xr:uid="{00000000-0005-0000-0000-0000FE010000}"/>
    <cellStyle name="1st Style Bottom 2 3 6" xfId="1407" xr:uid="{00000000-0005-0000-0000-0000FF010000}"/>
    <cellStyle name="1st Style Bottom 2 3 6 2" xfId="1408" xr:uid="{00000000-0005-0000-0000-000000020000}"/>
    <cellStyle name="1st Style Bottom 2 3 6 3" xfId="1409" xr:uid="{00000000-0005-0000-0000-000001020000}"/>
    <cellStyle name="1st Style Bottom 2 3 7" xfId="1410" xr:uid="{00000000-0005-0000-0000-000002020000}"/>
    <cellStyle name="1st Style Bottom 2 3 7 2" xfId="1411" xr:uid="{00000000-0005-0000-0000-000003020000}"/>
    <cellStyle name="1st Style Bottom 2 3 7 3" xfId="1412" xr:uid="{00000000-0005-0000-0000-000004020000}"/>
    <cellStyle name="1st Style Bottom 2 3 8" xfId="1413" xr:uid="{00000000-0005-0000-0000-000005020000}"/>
    <cellStyle name="1st Style Bottom 2 3 9" xfId="1414" xr:uid="{00000000-0005-0000-0000-000006020000}"/>
    <cellStyle name="1st Style Bottom 3" xfId="1415" xr:uid="{00000000-0005-0000-0000-000007020000}"/>
    <cellStyle name="1st Style Bottom 3 2" xfId="1416" xr:uid="{00000000-0005-0000-0000-000008020000}"/>
    <cellStyle name="1st Style Bottom 3 2 2" xfId="1417" xr:uid="{00000000-0005-0000-0000-000009020000}"/>
    <cellStyle name="1st Style Bottom 3 2 2 2" xfId="1418" xr:uid="{00000000-0005-0000-0000-00000A020000}"/>
    <cellStyle name="1st Style Bottom 3 2 2 2 2" xfId="1419" xr:uid="{00000000-0005-0000-0000-00000B020000}"/>
    <cellStyle name="1st Style Bottom 3 2 2 2 2 2" xfId="1420" xr:uid="{00000000-0005-0000-0000-00000C020000}"/>
    <cellStyle name="1st Style Bottom 3 2 2 2 2 3" xfId="1421" xr:uid="{00000000-0005-0000-0000-00000D020000}"/>
    <cellStyle name="1st Style Bottom 3 2 2 2 3" xfId="1422" xr:uid="{00000000-0005-0000-0000-00000E020000}"/>
    <cellStyle name="1st Style Bottom 3 2 2 2 3 2" xfId="1423" xr:uid="{00000000-0005-0000-0000-00000F020000}"/>
    <cellStyle name="1st Style Bottom 3 2 2 2 3 3" xfId="1424" xr:uid="{00000000-0005-0000-0000-000010020000}"/>
    <cellStyle name="1st Style Bottom 3 2 2 2 4" xfId="1425" xr:uid="{00000000-0005-0000-0000-000011020000}"/>
    <cellStyle name="1st Style Bottom 3 2 2 2 4 2" xfId="1426" xr:uid="{00000000-0005-0000-0000-000012020000}"/>
    <cellStyle name="1st Style Bottom 3 2 2 2 4 3" xfId="1427" xr:uid="{00000000-0005-0000-0000-000013020000}"/>
    <cellStyle name="1st Style Bottom 3 2 2 2 5" xfId="1428" xr:uid="{00000000-0005-0000-0000-000014020000}"/>
    <cellStyle name="1st Style Bottom 3 2 2 2 6" xfId="1429" xr:uid="{00000000-0005-0000-0000-000015020000}"/>
    <cellStyle name="1st Style Bottom 3 2 2 3" xfId="1430" xr:uid="{00000000-0005-0000-0000-000016020000}"/>
    <cellStyle name="1st Style Bottom 3 2 2 3 2" xfId="1431" xr:uid="{00000000-0005-0000-0000-000017020000}"/>
    <cellStyle name="1st Style Bottom 3 2 2 3 2 2" xfId="1432" xr:uid="{00000000-0005-0000-0000-000018020000}"/>
    <cellStyle name="1st Style Bottom 3 2 2 3 2 3" xfId="1433" xr:uid="{00000000-0005-0000-0000-000019020000}"/>
    <cellStyle name="1st Style Bottom 3 2 2 3 3" xfId="1434" xr:uid="{00000000-0005-0000-0000-00001A020000}"/>
    <cellStyle name="1st Style Bottom 3 2 2 3 4" xfId="1435" xr:uid="{00000000-0005-0000-0000-00001B020000}"/>
    <cellStyle name="1st Style Bottom 3 2 2 4" xfId="1436" xr:uid="{00000000-0005-0000-0000-00001C020000}"/>
    <cellStyle name="1st Style Bottom 3 2 2 4 2" xfId="1437" xr:uid="{00000000-0005-0000-0000-00001D020000}"/>
    <cellStyle name="1st Style Bottom 3 2 2 4 2 2" xfId="1438" xr:uid="{00000000-0005-0000-0000-00001E020000}"/>
    <cellStyle name="1st Style Bottom 3 2 2 4 2 3" xfId="1439" xr:uid="{00000000-0005-0000-0000-00001F020000}"/>
    <cellStyle name="1st Style Bottom 3 2 2 4 3" xfId="1440" xr:uid="{00000000-0005-0000-0000-000020020000}"/>
    <cellStyle name="1st Style Bottom 3 2 2 4 4" xfId="1441" xr:uid="{00000000-0005-0000-0000-000021020000}"/>
    <cellStyle name="1st Style Bottom 3 2 2 5" xfId="1442" xr:uid="{00000000-0005-0000-0000-000022020000}"/>
    <cellStyle name="1st Style Bottom 3 2 2 5 2" xfId="1443" xr:uid="{00000000-0005-0000-0000-000023020000}"/>
    <cellStyle name="1st Style Bottom 3 2 2 5 3" xfId="1444" xr:uid="{00000000-0005-0000-0000-000024020000}"/>
    <cellStyle name="1st Style Bottom 3 2 2 6" xfId="1445" xr:uid="{00000000-0005-0000-0000-000025020000}"/>
    <cellStyle name="1st Style Bottom 3 2 2 6 2" xfId="1446" xr:uid="{00000000-0005-0000-0000-000026020000}"/>
    <cellStyle name="1st Style Bottom 3 2 2 6 3" xfId="1447" xr:uid="{00000000-0005-0000-0000-000027020000}"/>
    <cellStyle name="1st Style Bottom 3 2 2 7" xfId="1448" xr:uid="{00000000-0005-0000-0000-000028020000}"/>
    <cellStyle name="1st Style Bottom 3 2 2 7 2" xfId="1449" xr:uid="{00000000-0005-0000-0000-000029020000}"/>
    <cellStyle name="1st Style Bottom 3 2 2 7 3" xfId="1450" xr:uid="{00000000-0005-0000-0000-00002A020000}"/>
    <cellStyle name="1st Style Bottom 3 2 2 8" xfId="1451" xr:uid="{00000000-0005-0000-0000-00002B020000}"/>
    <cellStyle name="1st Style Bottom 3 2 2 9" xfId="1452" xr:uid="{00000000-0005-0000-0000-00002C020000}"/>
    <cellStyle name="1st Style Bottom 3 3" xfId="1453" xr:uid="{00000000-0005-0000-0000-00002D020000}"/>
    <cellStyle name="1st Style Bottom 3 3 2" xfId="1454" xr:uid="{00000000-0005-0000-0000-00002E020000}"/>
    <cellStyle name="1st Style Bottom 3 3 2 2" xfId="1455" xr:uid="{00000000-0005-0000-0000-00002F020000}"/>
    <cellStyle name="1st Style Bottom 3 3 2 2 2" xfId="1456" xr:uid="{00000000-0005-0000-0000-000030020000}"/>
    <cellStyle name="1st Style Bottom 3 3 2 2 3" xfId="1457" xr:uid="{00000000-0005-0000-0000-000031020000}"/>
    <cellStyle name="1st Style Bottom 3 3 2 3" xfId="1458" xr:uid="{00000000-0005-0000-0000-000032020000}"/>
    <cellStyle name="1st Style Bottom 3 3 2 3 2" xfId="1459" xr:uid="{00000000-0005-0000-0000-000033020000}"/>
    <cellStyle name="1st Style Bottom 3 3 2 3 3" xfId="1460" xr:uid="{00000000-0005-0000-0000-000034020000}"/>
    <cellStyle name="1st Style Bottom 3 3 2 4" xfId="1461" xr:uid="{00000000-0005-0000-0000-000035020000}"/>
    <cellStyle name="1st Style Bottom 3 3 2 4 2" xfId="1462" xr:uid="{00000000-0005-0000-0000-000036020000}"/>
    <cellStyle name="1st Style Bottom 3 3 2 4 3" xfId="1463" xr:uid="{00000000-0005-0000-0000-000037020000}"/>
    <cellStyle name="1st Style Bottom 3 3 2 5" xfId="1464" xr:uid="{00000000-0005-0000-0000-000038020000}"/>
    <cellStyle name="1st Style Bottom 3 3 2 6" xfId="1465" xr:uid="{00000000-0005-0000-0000-000039020000}"/>
    <cellStyle name="1st Style Bottom 3 3 3" xfId="1466" xr:uid="{00000000-0005-0000-0000-00003A020000}"/>
    <cellStyle name="1st Style Bottom 3 3 3 2" xfId="1467" xr:uid="{00000000-0005-0000-0000-00003B020000}"/>
    <cellStyle name="1st Style Bottom 3 3 3 2 2" xfId="1468" xr:uid="{00000000-0005-0000-0000-00003C020000}"/>
    <cellStyle name="1st Style Bottom 3 3 3 2 3" xfId="1469" xr:uid="{00000000-0005-0000-0000-00003D020000}"/>
    <cellStyle name="1st Style Bottom 3 3 3 3" xfId="1470" xr:uid="{00000000-0005-0000-0000-00003E020000}"/>
    <cellStyle name="1st Style Bottom 3 3 3 4" xfId="1471" xr:uid="{00000000-0005-0000-0000-00003F020000}"/>
    <cellStyle name="1st Style Bottom 3 3 4" xfId="1472" xr:uid="{00000000-0005-0000-0000-000040020000}"/>
    <cellStyle name="1st Style Bottom 3 3 4 2" xfId="1473" xr:uid="{00000000-0005-0000-0000-000041020000}"/>
    <cellStyle name="1st Style Bottom 3 3 4 2 2" xfId="1474" xr:uid="{00000000-0005-0000-0000-000042020000}"/>
    <cellStyle name="1st Style Bottom 3 3 4 2 3" xfId="1475" xr:uid="{00000000-0005-0000-0000-000043020000}"/>
    <cellStyle name="1st Style Bottom 3 3 4 3" xfId="1476" xr:uid="{00000000-0005-0000-0000-000044020000}"/>
    <cellStyle name="1st Style Bottom 3 3 4 4" xfId="1477" xr:uid="{00000000-0005-0000-0000-000045020000}"/>
    <cellStyle name="1st Style Bottom 3 3 5" xfId="1478" xr:uid="{00000000-0005-0000-0000-000046020000}"/>
    <cellStyle name="1st Style Bottom 3 3 5 2" xfId="1479" xr:uid="{00000000-0005-0000-0000-000047020000}"/>
    <cellStyle name="1st Style Bottom 3 3 5 3" xfId="1480" xr:uid="{00000000-0005-0000-0000-000048020000}"/>
    <cellStyle name="1st Style Bottom 3 3 6" xfId="1481" xr:uid="{00000000-0005-0000-0000-000049020000}"/>
    <cellStyle name="1st Style Bottom 3 3 6 2" xfId="1482" xr:uid="{00000000-0005-0000-0000-00004A020000}"/>
    <cellStyle name="1st Style Bottom 3 3 6 3" xfId="1483" xr:uid="{00000000-0005-0000-0000-00004B020000}"/>
    <cellStyle name="1st Style Bottom 3 3 7" xfId="1484" xr:uid="{00000000-0005-0000-0000-00004C020000}"/>
    <cellStyle name="1st Style Bottom 3 3 7 2" xfId="1485" xr:uid="{00000000-0005-0000-0000-00004D020000}"/>
    <cellStyle name="1st Style Bottom 3 3 7 3" xfId="1486" xr:uid="{00000000-0005-0000-0000-00004E020000}"/>
    <cellStyle name="1st Style Bottom 3 3 8" xfId="1487" xr:uid="{00000000-0005-0000-0000-00004F020000}"/>
    <cellStyle name="1st Style Bottom 3 3 9" xfId="1488" xr:uid="{00000000-0005-0000-0000-000050020000}"/>
    <cellStyle name="1st Style Bottom 4" xfId="1489" xr:uid="{00000000-0005-0000-0000-000051020000}"/>
    <cellStyle name="1st Style Bottom 4 2" xfId="1490" xr:uid="{00000000-0005-0000-0000-000052020000}"/>
    <cellStyle name="1st Style Bottom 4 2 2" xfId="1491" xr:uid="{00000000-0005-0000-0000-000053020000}"/>
    <cellStyle name="1st Style Bottom 4 2 2 2" xfId="1492" xr:uid="{00000000-0005-0000-0000-000054020000}"/>
    <cellStyle name="1st Style Bottom 4 2 2 3" xfId="1493" xr:uid="{00000000-0005-0000-0000-000055020000}"/>
    <cellStyle name="1st Style Bottom 4 2 3" xfId="1494" xr:uid="{00000000-0005-0000-0000-000056020000}"/>
    <cellStyle name="1st Style Bottom 4 2 3 2" xfId="1495" xr:uid="{00000000-0005-0000-0000-000057020000}"/>
    <cellStyle name="1st Style Bottom 4 2 3 3" xfId="1496" xr:uid="{00000000-0005-0000-0000-000058020000}"/>
    <cellStyle name="1st Style Bottom 4 2 4" xfId="1497" xr:uid="{00000000-0005-0000-0000-000059020000}"/>
    <cellStyle name="1st Style Bottom 4 2 4 2" xfId="1498" xr:uid="{00000000-0005-0000-0000-00005A020000}"/>
    <cellStyle name="1st Style Bottom 4 2 4 3" xfId="1499" xr:uid="{00000000-0005-0000-0000-00005B020000}"/>
    <cellStyle name="1st Style Bottom 4 2 5" xfId="1500" xr:uid="{00000000-0005-0000-0000-00005C020000}"/>
    <cellStyle name="1st Style Bottom 4 2 6" xfId="1501" xr:uid="{00000000-0005-0000-0000-00005D020000}"/>
    <cellStyle name="1st Style Bottom 4 3" xfId="1502" xr:uid="{00000000-0005-0000-0000-00005E020000}"/>
    <cellStyle name="1st Style Bottom 4 3 2" xfId="1503" xr:uid="{00000000-0005-0000-0000-00005F020000}"/>
    <cellStyle name="1st Style Bottom 4 3 2 2" xfId="1504" xr:uid="{00000000-0005-0000-0000-000060020000}"/>
    <cellStyle name="1st Style Bottom 4 3 2 3" xfId="1505" xr:uid="{00000000-0005-0000-0000-000061020000}"/>
    <cellStyle name="1st Style Bottom 4 3 3" xfId="1506" xr:uid="{00000000-0005-0000-0000-000062020000}"/>
    <cellStyle name="1st Style Bottom 4 3 4" xfId="1507" xr:uid="{00000000-0005-0000-0000-000063020000}"/>
    <cellStyle name="1st Style Bottom 4 4" xfId="1508" xr:uid="{00000000-0005-0000-0000-000064020000}"/>
    <cellStyle name="1st Style Bottom 4 4 2" xfId="1509" xr:uid="{00000000-0005-0000-0000-000065020000}"/>
    <cellStyle name="1st Style Bottom 4 4 2 2" xfId="1510" xr:uid="{00000000-0005-0000-0000-000066020000}"/>
    <cellStyle name="1st Style Bottom 4 4 2 3" xfId="1511" xr:uid="{00000000-0005-0000-0000-000067020000}"/>
    <cellStyle name="1st Style Bottom 4 4 3" xfId="1512" xr:uid="{00000000-0005-0000-0000-000068020000}"/>
    <cellStyle name="1st Style Bottom 4 4 4" xfId="1513" xr:uid="{00000000-0005-0000-0000-000069020000}"/>
    <cellStyle name="1st Style Bottom 4 5" xfId="1514" xr:uid="{00000000-0005-0000-0000-00006A020000}"/>
    <cellStyle name="1st Style Bottom 4 5 2" xfId="1515" xr:uid="{00000000-0005-0000-0000-00006B020000}"/>
    <cellStyle name="1st Style Bottom 4 5 3" xfId="1516" xr:uid="{00000000-0005-0000-0000-00006C020000}"/>
    <cellStyle name="1st Style Bottom 4 6" xfId="1517" xr:uid="{00000000-0005-0000-0000-00006D020000}"/>
    <cellStyle name="1st Style Bottom 4 6 2" xfId="1518" xr:uid="{00000000-0005-0000-0000-00006E020000}"/>
    <cellStyle name="1st Style Bottom 4 6 3" xfId="1519" xr:uid="{00000000-0005-0000-0000-00006F020000}"/>
    <cellStyle name="1st Style Bottom 4 7" xfId="1520" xr:uid="{00000000-0005-0000-0000-000070020000}"/>
    <cellStyle name="1st Style Bottom 4 7 2" xfId="1521" xr:uid="{00000000-0005-0000-0000-000071020000}"/>
    <cellStyle name="1st Style Bottom 4 7 3" xfId="1522" xr:uid="{00000000-0005-0000-0000-000072020000}"/>
    <cellStyle name="1st Style Bottom 4 8" xfId="1523" xr:uid="{00000000-0005-0000-0000-000073020000}"/>
    <cellStyle name="1st Style Bottom 4 9" xfId="1524" xr:uid="{00000000-0005-0000-0000-000074020000}"/>
    <cellStyle name="20% - Accent1 2" xfId="127" xr:uid="{00000000-0005-0000-0000-000075020000}"/>
    <cellStyle name="20% - Accent1 2 10" xfId="1525" xr:uid="{00000000-0005-0000-0000-000076020000}"/>
    <cellStyle name="20% - Accent1 2 11" xfId="1526" xr:uid="{00000000-0005-0000-0000-000077020000}"/>
    <cellStyle name="20% - Accent1 2 12" xfId="1527" xr:uid="{00000000-0005-0000-0000-000078020000}"/>
    <cellStyle name="20% - Accent1 2 2" xfId="150" xr:uid="{00000000-0005-0000-0000-000079020000}"/>
    <cellStyle name="20% - Accent1 2 2 2" xfId="151" xr:uid="{00000000-0005-0000-0000-00007A020000}"/>
    <cellStyle name="20% - Accent1 2 2 2 2" xfId="368" xr:uid="{00000000-0005-0000-0000-00007B020000}"/>
    <cellStyle name="20% - Accent1 2 2 2 2 2" xfId="744" xr:uid="{00000000-0005-0000-0000-00007C020000}"/>
    <cellStyle name="20% - Accent1 2 2 2 2 2 2" xfId="1528" xr:uid="{00000000-0005-0000-0000-00007D020000}"/>
    <cellStyle name="20% - Accent1 2 2 2 2 3" xfId="1529" xr:uid="{00000000-0005-0000-0000-00007E020000}"/>
    <cellStyle name="20% - Accent1 2 2 2 3" xfId="556" xr:uid="{00000000-0005-0000-0000-00007F020000}"/>
    <cellStyle name="20% - Accent1 2 2 2 3 2" xfId="1530" xr:uid="{00000000-0005-0000-0000-000080020000}"/>
    <cellStyle name="20% - Accent1 2 2 2 4" xfId="1531" xr:uid="{00000000-0005-0000-0000-000081020000}"/>
    <cellStyle name="20% - Accent1 2 2 3" xfId="367" xr:uid="{00000000-0005-0000-0000-000082020000}"/>
    <cellStyle name="20% - Accent1 2 2 3 2" xfId="743" xr:uid="{00000000-0005-0000-0000-000083020000}"/>
    <cellStyle name="20% - Accent1 2 2 3 2 2" xfId="1532" xr:uid="{00000000-0005-0000-0000-000084020000}"/>
    <cellStyle name="20% - Accent1 2 2 3 3" xfId="1533" xr:uid="{00000000-0005-0000-0000-000085020000}"/>
    <cellStyle name="20% - Accent1 2 2 4" xfId="555" xr:uid="{00000000-0005-0000-0000-000086020000}"/>
    <cellStyle name="20% - Accent1 2 2 4 2" xfId="1534" xr:uid="{00000000-0005-0000-0000-000087020000}"/>
    <cellStyle name="20% - Accent1 2 2 5" xfId="1535" xr:uid="{00000000-0005-0000-0000-000088020000}"/>
    <cellStyle name="20% - Accent1 2 3" xfId="152" xr:uid="{00000000-0005-0000-0000-000089020000}"/>
    <cellStyle name="20% - Accent1 2 3 2" xfId="369" xr:uid="{00000000-0005-0000-0000-00008A020000}"/>
    <cellStyle name="20% - Accent1 2 3 2 2" xfId="745" xr:uid="{00000000-0005-0000-0000-00008B020000}"/>
    <cellStyle name="20% - Accent1 2 3 2 2 2" xfId="1536" xr:uid="{00000000-0005-0000-0000-00008C020000}"/>
    <cellStyle name="20% - Accent1 2 3 2 3" xfId="1537" xr:uid="{00000000-0005-0000-0000-00008D020000}"/>
    <cellStyle name="20% - Accent1 2 3 2 4" xfId="1538" xr:uid="{00000000-0005-0000-0000-00008E020000}"/>
    <cellStyle name="20% - Accent1 2 3 3" xfId="557" xr:uid="{00000000-0005-0000-0000-00008F020000}"/>
    <cellStyle name="20% - Accent1 2 3 3 2" xfId="1539" xr:uid="{00000000-0005-0000-0000-000090020000}"/>
    <cellStyle name="20% - Accent1 2 3 3 3" xfId="1540" xr:uid="{00000000-0005-0000-0000-000091020000}"/>
    <cellStyle name="20% - Accent1 2 3 3 4" xfId="1541" xr:uid="{00000000-0005-0000-0000-000092020000}"/>
    <cellStyle name="20% - Accent1 2 3 4" xfId="1542" xr:uid="{00000000-0005-0000-0000-000093020000}"/>
    <cellStyle name="20% - Accent1 2 3 4 2" xfId="1543" xr:uid="{00000000-0005-0000-0000-000094020000}"/>
    <cellStyle name="20% - Accent1 2 3 4 3" xfId="1544" xr:uid="{00000000-0005-0000-0000-000095020000}"/>
    <cellStyle name="20% - Accent1 2 3 5" xfId="1545" xr:uid="{00000000-0005-0000-0000-000096020000}"/>
    <cellStyle name="20% - Accent1 2 3 6" xfId="1546" xr:uid="{00000000-0005-0000-0000-000097020000}"/>
    <cellStyle name="20% - Accent1 2 3 7" xfId="1547" xr:uid="{00000000-0005-0000-0000-000098020000}"/>
    <cellStyle name="20% - Accent1 2 4" xfId="349" xr:uid="{00000000-0005-0000-0000-000099020000}"/>
    <cellStyle name="20% - Accent1 2 4 2" xfId="725" xr:uid="{00000000-0005-0000-0000-00009A020000}"/>
    <cellStyle name="20% - Accent1 2 4 2 2" xfId="1548" xr:uid="{00000000-0005-0000-0000-00009B020000}"/>
    <cellStyle name="20% - Accent1 2 4 2 3" xfId="1549" xr:uid="{00000000-0005-0000-0000-00009C020000}"/>
    <cellStyle name="20% - Accent1 2 4 2 4" xfId="1550" xr:uid="{00000000-0005-0000-0000-00009D020000}"/>
    <cellStyle name="20% - Accent1 2 4 3" xfId="1551" xr:uid="{00000000-0005-0000-0000-00009E020000}"/>
    <cellStyle name="20% - Accent1 2 4 4" xfId="1552" xr:uid="{00000000-0005-0000-0000-00009F020000}"/>
    <cellStyle name="20% - Accent1 2 4 5" xfId="1553" xr:uid="{00000000-0005-0000-0000-0000A0020000}"/>
    <cellStyle name="20% - Accent1 2 5" xfId="537" xr:uid="{00000000-0005-0000-0000-0000A1020000}"/>
    <cellStyle name="20% - Accent1 2 5 2" xfId="1554" xr:uid="{00000000-0005-0000-0000-0000A2020000}"/>
    <cellStyle name="20% - Accent1 2 5 2 2" xfId="1555" xr:uid="{00000000-0005-0000-0000-0000A3020000}"/>
    <cellStyle name="20% - Accent1 2 5 2 3" xfId="1556" xr:uid="{00000000-0005-0000-0000-0000A4020000}"/>
    <cellStyle name="20% - Accent1 2 5 3" xfId="1557" xr:uid="{00000000-0005-0000-0000-0000A5020000}"/>
    <cellStyle name="20% - Accent1 2 5 4" xfId="1558" xr:uid="{00000000-0005-0000-0000-0000A6020000}"/>
    <cellStyle name="20% - Accent1 2 5 5" xfId="1559" xr:uid="{00000000-0005-0000-0000-0000A7020000}"/>
    <cellStyle name="20% - Accent1 2 6" xfId="1560" xr:uid="{00000000-0005-0000-0000-0000A8020000}"/>
    <cellStyle name="20% - Accent1 2 6 2" xfId="1561" xr:uid="{00000000-0005-0000-0000-0000A9020000}"/>
    <cellStyle name="20% - Accent1 2 6 3" xfId="1562" xr:uid="{00000000-0005-0000-0000-0000AA020000}"/>
    <cellStyle name="20% - Accent1 2 7" xfId="1563" xr:uid="{00000000-0005-0000-0000-0000AB020000}"/>
    <cellStyle name="20% - Accent1 2 7 2" xfId="1564" xr:uid="{00000000-0005-0000-0000-0000AC020000}"/>
    <cellStyle name="20% - Accent1 2 7 3" xfId="1565" xr:uid="{00000000-0005-0000-0000-0000AD020000}"/>
    <cellStyle name="20% - Accent1 2 8" xfId="1566" xr:uid="{00000000-0005-0000-0000-0000AE020000}"/>
    <cellStyle name="20% - Accent1 2 8 2" xfId="1567" xr:uid="{00000000-0005-0000-0000-0000AF020000}"/>
    <cellStyle name="20% - Accent1 2 8 3" xfId="1568" xr:uid="{00000000-0005-0000-0000-0000B0020000}"/>
    <cellStyle name="20% - Accent1 2 9" xfId="1569" xr:uid="{00000000-0005-0000-0000-0000B1020000}"/>
    <cellStyle name="20% - Accent1 3" xfId="1570" xr:uid="{00000000-0005-0000-0000-0000B2020000}"/>
    <cellStyle name="20% - Accent1 4" xfId="1571" xr:uid="{00000000-0005-0000-0000-0000B3020000}"/>
    <cellStyle name="20% - Accent2 2" xfId="131" xr:uid="{00000000-0005-0000-0000-0000B4020000}"/>
    <cellStyle name="20% - Accent2 2 10" xfId="1572" xr:uid="{00000000-0005-0000-0000-0000B5020000}"/>
    <cellStyle name="20% - Accent2 2 11" xfId="1573" xr:uid="{00000000-0005-0000-0000-0000B6020000}"/>
    <cellStyle name="20% - Accent2 2 12" xfId="1574" xr:uid="{00000000-0005-0000-0000-0000B7020000}"/>
    <cellStyle name="20% - Accent2 2 2" xfId="153" xr:uid="{00000000-0005-0000-0000-0000B8020000}"/>
    <cellStyle name="20% - Accent2 2 2 2" xfId="154" xr:uid="{00000000-0005-0000-0000-0000B9020000}"/>
    <cellStyle name="20% - Accent2 2 2 2 2" xfId="371" xr:uid="{00000000-0005-0000-0000-0000BA020000}"/>
    <cellStyle name="20% - Accent2 2 2 2 2 2" xfId="747" xr:uid="{00000000-0005-0000-0000-0000BB020000}"/>
    <cellStyle name="20% - Accent2 2 2 2 2 2 2" xfId="1575" xr:uid="{00000000-0005-0000-0000-0000BC020000}"/>
    <cellStyle name="20% - Accent2 2 2 2 2 3" xfId="1576" xr:uid="{00000000-0005-0000-0000-0000BD020000}"/>
    <cellStyle name="20% - Accent2 2 2 2 3" xfId="559" xr:uid="{00000000-0005-0000-0000-0000BE020000}"/>
    <cellStyle name="20% - Accent2 2 2 2 3 2" xfId="1577" xr:uid="{00000000-0005-0000-0000-0000BF020000}"/>
    <cellStyle name="20% - Accent2 2 2 2 4" xfId="1578" xr:uid="{00000000-0005-0000-0000-0000C0020000}"/>
    <cellStyle name="20% - Accent2 2 2 3" xfId="370" xr:uid="{00000000-0005-0000-0000-0000C1020000}"/>
    <cellStyle name="20% - Accent2 2 2 3 2" xfId="746" xr:uid="{00000000-0005-0000-0000-0000C2020000}"/>
    <cellStyle name="20% - Accent2 2 2 3 2 2" xfId="1579" xr:uid="{00000000-0005-0000-0000-0000C3020000}"/>
    <cellStyle name="20% - Accent2 2 2 3 3" xfId="1580" xr:uid="{00000000-0005-0000-0000-0000C4020000}"/>
    <cellStyle name="20% - Accent2 2 2 4" xfId="558" xr:uid="{00000000-0005-0000-0000-0000C5020000}"/>
    <cellStyle name="20% - Accent2 2 2 4 2" xfId="1581" xr:uid="{00000000-0005-0000-0000-0000C6020000}"/>
    <cellStyle name="20% - Accent2 2 2 5" xfId="1582" xr:uid="{00000000-0005-0000-0000-0000C7020000}"/>
    <cellStyle name="20% - Accent2 2 3" xfId="155" xr:uid="{00000000-0005-0000-0000-0000C8020000}"/>
    <cellStyle name="20% - Accent2 2 3 2" xfId="372" xr:uid="{00000000-0005-0000-0000-0000C9020000}"/>
    <cellStyle name="20% - Accent2 2 3 2 2" xfId="748" xr:uid="{00000000-0005-0000-0000-0000CA020000}"/>
    <cellStyle name="20% - Accent2 2 3 2 2 2" xfId="1583" xr:uid="{00000000-0005-0000-0000-0000CB020000}"/>
    <cellStyle name="20% - Accent2 2 3 2 3" xfId="1584" xr:uid="{00000000-0005-0000-0000-0000CC020000}"/>
    <cellStyle name="20% - Accent2 2 3 2 4" xfId="1585" xr:uid="{00000000-0005-0000-0000-0000CD020000}"/>
    <cellStyle name="20% - Accent2 2 3 3" xfId="560" xr:uid="{00000000-0005-0000-0000-0000CE020000}"/>
    <cellStyle name="20% - Accent2 2 3 3 2" xfId="1586" xr:uid="{00000000-0005-0000-0000-0000CF020000}"/>
    <cellStyle name="20% - Accent2 2 3 3 3" xfId="1587" xr:uid="{00000000-0005-0000-0000-0000D0020000}"/>
    <cellStyle name="20% - Accent2 2 3 3 4" xfId="1588" xr:uid="{00000000-0005-0000-0000-0000D1020000}"/>
    <cellStyle name="20% - Accent2 2 3 4" xfId="1589" xr:uid="{00000000-0005-0000-0000-0000D2020000}"/>
    <cellStyle name="20% - Accent2 2 3 4 2" xfId="1590" xr:uid="{00000000-0005-0000-0000-0000D3020000}"/>
    <cellStyle name="20% - Accent2 2 3 4 3" xfId="1591" xr:uid="{00000000-0005-0000-0000-0000D4020000}"/>
    <cellStyle name="20% - Accent2 2 3 5" xfId="1592" xr:uid="{00000000-0005-0000-0000-0000D5020000}"/>
    <cellStyle name="20% - Accent2 2 3 6" xfId="1593" xr:uid="{00000000-0005-0000-0000-0000D6020000}"/>
    <cellStyle name="20% - Accent2 2 3 7" xfId="1594" xr:uid="{00000000-0005-0000-0000-0000D7020000}"/>
    <cellStyle name="20% - Accent2 2 4" xfId="352" xr:uid="{00000000-0005-0000-0000-0000D8020000}"/>
    <cellStyle name="20% - Accent2 2 4 2" xfId="728" xr:uid="{00000000-0005-0000-0000-0000D9020000}"/>
    <cellStyle name="20% - Accent2 2 4 2 2" xfId="1595" xr:uid="{00000000-0005-0000-0000-0000DA020000}"/>
    <cellStyle name="20% - Accent2 2 4 2 3" xfId="1596" xr:uid="{00000000-0005-0000-0000-0000DB020000}"/>
    <cellStyle name="20% - Accent2 2 4 2 4" xfId="1597" xr:uid="{00000000-0005-0000-0000-0000DC020000}"/>
    <cellStyle name="20% - Accent2 2 4 3" xfId="1598" xr:uid="{00000000-0005-0000-0000-0000DD020000}"/>
    <cellStyle name="20% - Accent2 2 4 4" xfId="1599" xr:uid="{00000000-0005-0000-0000-0000DE020000}"/>
    <cellStyle name="20% - Accent2 2 4 5" xfId="1600" xr:uid="{00000000-0005-0000-0000-0000DF020000}"/>
    <cellStyle name="20% - Accent2 2 5" xfId="540" xr:uid="{00000000-0005-0000-0000-0000E0020000}"/>
    <cellStyle name="20% - Accent2 2 5 2" xfId="1601" xr:uid="{00000000-0005-0000-0000-0000E1020000}"/>
    <cellStyle name="20% - Accent2 2 5 2 2" xfId="1602" xr:uid="{00000000-0005-0000-0000-0000E2020000}"/>
    <cellStyle name="20% - Accent2 2 5 2 3" xfId="1603" xr:uid="{00000000-0005-0000-0000-0000E3020000}"/>
    <cellStyle name="20% - Accent2 2 5 3" xfId="1604" xr:uid="{00000000-0005-0000-0000-0000E4020000}"/>
    <cellStyle name="20% - Accent2 2 5 4" xfId="1605" xr:uid="{00000000-0005-0000-0000-0000E5020000}"/>
    <cellStyle name="20% - Accent2 2 5 5" xfId="1606" xr:uid="{00000000-0005-0000-0000-0000E6020000}"/>
    <cellStyle name="20% - Accent2 2 6" xfId="1607" xr:uid="{00000000-0005-0000-0000-0000E7020000}"/>
    <cellStyle name="20% - Accent2 2 6 2" xfId="1608" xr:uid="{00000000-0005-0000-0000-0000E8020000}"/>
    <cellStyle name="20% - Accent2 2 6 3" xfId="1609" xr:uid="{00000000-0005-0000-0000-0000E9020000}"/>
    <cellStyle name="20% - Accent2 2 7" xfId="1610" xr:uid="{00000000-0005-0000-0000-0000EA020000}"/>
    <cellStyle name="20% - Accent2 2 7 2" xfId="1611" xr:uid="{00000000-0005-0000-0000-0000EB020000}"/>
    <cellStyle name="20% - Accent2 2 7 3" xfId="1612" xr:uid="{00000000-0005-0000-0000-0000EC020000}"/>
    <cellStyle name="20% - Accent2 2 8" xfId="1613" xr:uid="{00000000-0005-0000-0000-0000ED020000}"/>
    <cellStyle name="20% - Accent2 2 8 2" xfId="1614" xr:uid="{00000000-0005-0000-0000-0000EE020000}"/>
    <cellStyle name="20% - Accent2 2 8 3" xfId="1615" xr:uid="{00000000-0005-0000-0000-0000EF020000}"/>
    <cellStyle name="20% - Accent2 2 9" xfId="1616" xr:uid="{00000000-0005-0000-0000-0000F0020000}"/>
    <cellStyle name="20% - Accent2 3" xfId="1617" xr:uid="{00000000-0005-0000-0000-0000F1020000}"/>
    <cellStyle name="20% - Accent2 4" xfId="1618" xr:uid="{00000000-0005-0000-0000-0000F2020000}"/>
    <cellStyle name="20% - Accent3 2" xfId="135" xr:uid="{00000000-0005-0000-0000-0000F3020000}"/>
    <cellStyle name="20% - Accent3 2 10" xfId="1619" xr:uid="{00000000-0005-0000-0000-0000F4020000}"/>
    <cellStyle name="20% - Accent3 2 11" xfId="1620" xr:uid="{00000000-0005-0000-0000-0000F5020000}"/>
    <cellStyle name="20% - Accent3 2 12" xfId="1621" xr:uid="{00000000-0005-0000-0000-0000F6020000}"/>
    <cellStyle name="20% - Accent3 2 2" xfId="156" xr:uid="{00000000-0005-0000-0000-0000F7020000}"/>
    <cellStyle name="20% - Accent3 2 2 2" xfId="157" xr:uid="{00000000-0005-0000-0000-0000F8020000}"/>
    <cellStyle name="20% - Accent3 2 2 2 2" xfId="374" xr:uid="{00000000-0005-0000-0000-0000F9020000}"/>
    <cellStyle name="20% - Accent3 2 2 2 2 2" xfId="750" xr:uid="{00000000-0005-0000-0000-0000FA020000}"/>
    <cellStyle name="20% - Accent3 2 2 2 2 2 2" xfId="1622" xr:uid="{00000000-0005-0000-0000-0000FB020000}"/>
    <cellStyle name="20% - Accent3 2 2 2 2 3" xfId="1623" xr:uid="{00000000-0005-0000-0000-0000FC020000}"/>
    <cellStyle name="20% - Accent3 2 2 2 3" xfId="562" xr:uid="{00000000-0005-0000-0000-0000FD020000}"/>
    <cellStyle name="20% - Accent3 2 2 2 3 2" xfId="1624" xr:uid="{00000000-0005-0000-0000-0000FE020000}"/>
    <cellStyle name="20% - Accent3 2 2 2 4" xfId="1625" xr:uid="{00000000-0005-0000-0000-0000FF020000}"/>
    <cellStyle name="20% - Accent3 2 2 3" xfId="373" xr:uid="{00000000-0005-0000-0000-000000030000}"/>
    <cellStyle name="20% - Accent3 2 2 3 2" xfId="749" xr:uid="{00000000-0005-0000-0000-000001030000}"/>
    <cellStyle name="20% - Accent3 2 2 3 2 2" xfId="1626" xr:uid="{00000000-0005-0000-0000-000002030000}"/>
    <cellStyle name="20% - Accent3 2 2 3 3" xfId="1627" xr:uid="{00000000-0005-0000-0000-000003030000}"/>
    <cellStyle name="20% - Accent3 2 2 4" xfId="561" xr:uid="{00000000-0005-0000-0000-000004030000}"/>
    <cellStyle name="20% - Accent3 2 2 4 2" xfId="1628" xr:uid="{00000000-0005-0000-0000-000005030000}"/>
    <cellStyle name="20% - Accent3 2 2 5" xfId="1629" xr:uid="{00000000-0005-0000-0000-000006030000}"/>
    <cellStyle name="20% - Accent3 2 3" xfId="158" xr:uid="{00000000-0005-0000-0000-000007030000}"/>
    <cellStyle name="20% - Accent3 2 3 2" xfId="375" xr:uid="{00000000-0005-0000-0000-000008030000}"/>
    <cellStyle name="20% - Accent3 2 3 2 2" xfId="751" xr:uid="{00000000-0005-0000-0000-000009030000}"/>
    <cellStyle name="20% - Accent3 2 3 2 2 2" xfId="1630" xr:uid="{00000000-0005-0000-0000-00000A030000}"/>
    <cellStyle name="20% - Accent3 2 3 2 3" xfId="1631" xr:uid="{00000000-0005-0000-0000-00000B030000}"/>
    <cellStyle name="20% - Accent3 2 3 2 4" xfId="1632" xr:uid="{00000000-0005-0000-0000-00000C030000}"/>
    <cellStyle name="20% - Accent3 2 3 3" xfId="563" xr:uid="{00000000-0005-0000-0000-00000D030000}"/>
    <cellStyle name="20% - Accent3 2 3 3 2" xfId="1633" xr:uid="{00000000-0005-0000-0000-00000E030000}"/>
    <cellStyle name="20% - Accent3 2 3 3 3" xfId="1634" xr:uid="{00000000-0005-0000-0000-00000F030000}"/>
    <cellStyle name="20% - Accent3 2 3 3 4" xfId="1635" xr:uid="{00000000-0005-0000-0000-000010030000}"/>
    <cellStyle name="20% - Accent3 2 3 4" xfId="1636" xr:uid="{00000000-0005-0000-0000-000011030000}"/>
    <cellStyle name="20% - Accent3 2 3 4 2" xfId="1637" xr:uid="{00000000-0005-0000-0000-000012030000}"/>
    <cellStyle name="20% - Accent3 2 3 4 3" xfId="1638" xr:uid="{00000000-0005-0000-0000-000013030000}"/>
    <cellStyle name="20% - Accent3 2 3 5" xfId="1639" xr:uid="{00000000-0005-0000-0000-000014030000}"/>
    <cellStyle name="20% - Accent3 2 3 6" xfId="1640" xr:uid="{00000000-0005-0000-0000-000015030000}"/>
    <cellStyle name="20% - Accent3 2 3 7" xfId="1641" xr:uid="{00000000-0005-0000-0000-000016030000}"/>
    <cellStyle name="20% - Accent3 2 4" xfId="355" xr:uid="{00000000-0005-0000-0000-000017030000}"/>
    <cellStyle name="20% - Accent3 2 4 2" xfId="731" xr:uid="{00000000-0005-0000-0000-000018030000}"/>
    <cellStyle name="20% - Accent3 2 4 2 2" xfId="1642" xr:uid="{00000000-0005-0000-0000-000019030000}"/>
    <cellStyle name="20% - Accent3 2 4 2 3" xfId="1643" xr:uid="{00000000-0005-0000-0000-00001A030000}"/>
    <cellStyle name="20% - Accent3 2 4 2 4" xfId="1644" xr:uid="{00000000-0005-0000-0000-00001B030000}"/>
    <cellStyle name="20% - Accent3 2 4 3" xfId="1645" xr:uid="{00000000-0005-0000-0000-00001C030000}"/>
    <cellStyle name="20% - Accent3 2 4 4" xfId="1646" xr:uid="{00000000-0005-0000-0000-00001D030000}"/>
    <cellStyle name="20% - Accent3 2 4 5" xfId="1647" xr:uid="{00000000-0005-0000-0000-00001E030000}"/>
    <cellStyle name="20% - Accent3 2 5" xfId="543" xr:uid="{00000000-0005-0000-0000-00001F030000}"/>
    <cellStyle name="20% - Accent3 2 5 2" xfId="1648" xr:uid="{00000000-0005-0000-0000-000020030000}"/>
    <cellStyle name="20% - Accent3 2 5 2 2" xfId="1649" xr:uid="{00000000-0005-0000-0000-000021030000}"/>
    <cellStyle name="20% - Accent3 2 5 2 3" xfId="1650" xr:uid="{00000000-0005-0000-0000-000022030000}"/>
    <cellStyle name="20% - Accent3 2 5 3" xfId="1651" xr:uid="{00000000-0005-0000-0000-000023030000}"/>
    <cellStyle name="20% - Accent3 2 5 4" xfId="1652" xr:uid="{00000000-0005-0000-0000-000024030000}"/>
    <cellStyle name="20% - Accent3 2 5 5" xfId="1653" xr:uid="{00000000-0005-0000-0000-000025030000}"/>
    <cellStyle name="20% - Accent3 2 6" xfId="1654" xr:uid="{00000000-0005-0000-0000-000026030000}"/>
    <cellStyle name="20% - Accent3 2 6 2" xfId="1655" xr:uid="{00000000-0005-0000-0000-000027030000}"/>
    <cellStyle name="20% - Accent3 2 6 3" xfId="1656" xr:uid="{00000000-0005-0000-0000-000028030000}"/>
    <cellStyle name="20% - Accent3 2 7" xfId="1657" xr:uid="{00000000-0005-0000-0000-000029030000}"/>
    <cellStyle name="20% - Accent3 2 7 2" xfId="1658" xr:uid="{00000000-0005-0000-0000-00002A030000}"/>
    <cellStyle name="20% - Accent3 2 7 3" xfId="1659" xr:uid="{00000000-0005-0000-0000-00002B030000}"/>
    <cellStyle name="20% - Accent3 2 8" xfId="1660" xr:uid="{00000000-0005-0000-0000-00002C030000}"/>
    <cellStyle name="20% - Accent3 2 8 2" xfId="1661" xr:uid="{00000000-0005-0000-0000-00002D030000}"/>
    <cellStyle name="20% - Accent3 2 8 3" xfId="1662" xr:uid="{00000000-0005-0000-0000-00002E030000}"/>
    <cellStyle name="20% - Accent3 2 9" xfId="1663" xr:uid="{00000000-0005-0000-0000-00002F030000}"/>
    <cellStyle name="20% - Accent3 3" xfId="1664" xr:uid="{00000000-0005-0000-0000-000030030000}"/>
    <cellStyle name="20% - Accent3 4" xfId="1665" xr:uid="{00000000-0005-0000-0000-000031030000}"/>
    <cellStyle name="20% - Accent4 2" xfId="139" xr:uid="{00000000-0005-0000-0000-000032030000}"/>
    <cellStyle name="20% - Accent4 2 10" xfId="1666" xr:uid="{00000000-0005-0000-0000-000033030000}"/>
    <cellStyle name="20% - Accent4 2 11" xfId="1667" xr:uid="{00000000-0005-0000-0000-000034030000}"/>
    <cellStyle name="20% - Accent4 2 12" xfId="1668" xr:uid="{00000000-0005-0000-0000-000035030000}"/>
    <cellStyle name="20% - Accent4 2 2" xfId="159" xr:uid="{00000000-0005-0000-0000-000036030000}"/>
    <cellStyle name="20% - Accent4 2 2 2" xfId="160" xr:uid="{00000000-0005-0000-0000-000037030000}"/>
    <cellStyle name="20% - Accent4 2 2 2 2" xfId="377" xr:uid="{00000000-0005-0000-0000-000038030000}"/>
    <cellStyle name="20% - Accent4 2 2 2 2 2" xfId="753" xr:uid="{00000000-0005-0000-0000-000039030000}"/>
    <cellStyle name="20% - Accent4 2 2 2 2 2 2" xfId="1669" xr:uid="{00000000-0005-0000-0000-00003A030000}"/>
    <cellStyle name="20% - Accent4 2 2 2 2 3" xfId="1670" xr:uid="{00000000-0005-0000-0000-00003B030000}"/>
    <cellStyle name="20% - Accent4 2 2 2 3" xfId="565" xr:uid="{00000000-0005-0000-0000-00003C030000}"/>
    <cellStyle name="20% - Accent4 2 2 2 3 2" xfId="1671" xr:uid="{00000000-0005-0000-0000-00003D030000}"/>
    <cellStyle name="20% - Accent4 2 2 2 4" xfId="1672" xr:uid="{00000000-0005-0000-0000-00003E030000}"/>
    <cellStyle name="20% - Accent4 2 2 3" xfId="376" xr:uid="{00000000-0005-0000-0000-00003F030000}"/>
    <cellStyle name="20% - Accent4 2 2 3 2" xfId="752" xr:uid="{00000000-0005-0000-0000-000040030000}"/>
    <cellStyle name="20% - Accent4 2 2 3 2 2" xfId="1673" xr:uid="{00000000-0005-0000-0000-000041030000}"/>
    <cellStyle name="20% - Accent4 2 2 3 3" xfId="1674" xr:uid="{00000000-0005-0000-0000-000042030000}"/>
    <cellStyle name="20% - Accent4 2 2 4" xfId="564" xr:uid="{00000000-0005-0000-0000-000043030000}"/>
    <cellStyle name="20% - Accent4 2 2 4 2" xfId="1675" xr:uid="{00000000-0005-0000-0000-000044030000}"/>
    <cellStyle name="20% - Accent4 2 2 5" xfId="1676" xr:uid="{00000000-0005-0000-0000-000045030000}"/>
    <cellStyle name="20% - Accent4 2 3" xfId="161" xr:uid="{00000000-0005-0000-0000-000046030000}"/>
    <cellStyle name="20% - Accent4 2 3 2" xfId="378" xr:uid="{00000000-0005-0000-0000-000047030000}"/>
    <cellStyle name="20% - Accent4 2 3 2 2" xfId="754" xr:uid="{00000000-0005-0000-0000-000048030000}"/>
    <cellStyle name="20% - Accent4 2 3 2 2 2" xfId="1677" xr:uid="{00000000-0005-0000-0000-000049030000}"/>
    <cellStyle name="20% - Accent4 2 3 2 3" xfId="1678" xr:uid="{00000000-0005-0000-0000-00004A030000}"/>
    <cellStyle name="20% - Accent4 2 3 2 4" xfId="1679" xr:uid="{00000000-0005-0000-0000-00004B030000}"/>
    <cellStyle name="20% - Accent4 2 3 3" xfId="566" xr:uid="{00000000-0005-0000-0000-00004C030000}"/>
    <cellStyle name="20% - Accent4 2 3 3 2" xfId="1680" xr:uid="{00000000-0005-0000-0000-00004D030000}"/>
    <cellStyle name="20% - Accent4 2 3 3 3" xfId="1681" xr:uid="{00000000-0005-0000-0000-00004E030000}"/>
    <cellStyle name="20% - Accent4 2 3 3 4" xfId="1682" xr:uid="{00000000-0005-0000-0000-00004F030000}"/>
    <cellStyle name="20% - Accent4 2 3 4" xfId="1683" xr:uid="{00000000-0005-0000-0000-000050030000}"/>
    <cellStyle name="20% - Accent4 2 3 4 2" xfId="1684" xr:uid="{00000000-0005-0000-0000-000051030000}"/>
    <cellStyle name="20% - Accent4 2 3 4 3" xfId="1685" xr:uid="{00000000-0005-0000-0000-000052030000}"/>
    <cellStyle name="20% - Accent4 2 3 5" xfId="1686" xr:uid="{00000000-0005-0000-0000-000053030000}"/>
    <cellStyle name="20% - Accent4 2 3 6" xfId="1687" xr:uid="{00000000-0005-0000-0000-000054030000}"/>
    <cellStyle name="20% - Accent4 2 3 7" xfId="1688" xr:uid="{00000000-0005-0000-0000-000055030000}"/>
    <cellStyle name="20% - Accent4 2 4" xfId="358" xr:uid="{00000000-0005-0000-0000-000056030000}"/>
    <cellStyle name="20% - Accent4 2 4 2" xfId="734" xr:uid="{00000000-0005-0000-0000-000057030000}"/>
    <cellStyle name="20% - Accent4 2 4 2 2" xfId="1689" xr:uid="{00000000-0005-0000-0000-000058030000}"/>
    <cellStyle name="20% - Accent4 2 4 2 3" xfId="1690" xr:uid="{00000000-0005-0000-0000-000059030000}"/>
    <cellStyle name="20% - Accent4 2 4 2 4" xfId="1691" xr:uid="{00000000-0005-0000-0000-00005A030000}"/>
    <cellStyle name="20% - Accent4 2 4 3" xfId="1692" xr:uid="{00000000-0005-0000-0000-00005B030000}"/>
    <cellStyle name="20% - Accent4 2 4 4" xfId="1693" xr:uid="{00000000-0005-0000-0000-00005C030000}"/>
    <cellStyle name="20% - Accent4 2 4 5" xfId="1694" xr:uid="{00000000-0005-0000-0000-00005D030000}"/>
    <cellStyle name="20% - Accent4 2 5" xfId="546" xr:uid="{00000000-0005-0000-0000-00005E030000}"/>
    <cellStyle name="20% - Accent4 2 5 2" xfId="1695" xr:uid="{00000000-0005-0000-0000-00005F030000}"/>
    <cellStyle name="20% - Accent4 2 5 2 2" xfId="1696" xr:uid="{00000000-0005-0000-0000-000060030000}"/>
    <cellStyle name="20% - Accent4 2 5 2 3" xfId="1697" xr:uid="{00000000-0005-0000-0000-000061030000}"/>
    <cellStyle name="20% - Accent4 2 5 3" xfId="1698" xr:uid="{00000000-0005-0000-0000-000062030000}"/>
    <cellStyle name="20% - Accent4 2 5 4" xfId="1699" xr:uid="{00000000-0005-0000-0000-000063030000}"/>
    <cellStyle name="20% - Accent4 2 5 5" xfId="1700" xr:uid="{00000000-0005-0000-0000-000064030000}"/>
    <cellStyle name="20% - Accent4 2 6" xfId="1701" xr:uid="{00000000-0005-0000-0000-000065030000}"/>
    <cellStyle name="20% - Accent4 2 6 2" xfId="1702" xr:uid="{00000000-0005-0000-0000-000066030000}"/>
    <cellStyle name="20% - Accent4 2 6 3" xfId="1703" xr:uid="{00000000-0005-0000-0000-000067030000}"/>
    <cellStyle name="20% - Accent4 2 7" xfId="1704" xr:uid="{00000000-0005-0000-0000-000068030000}"/>
    <cellStyle name="20% - Accent4 2 7 2" xfId="1705" xr:uid="{00000000-0005-0000-0000-000069030000}"/>
    <cellStyle name="20% - Accent4 2 7 3" xfId="1706" xr:uid="{00000000-0005-0000-0000-00006A030000}"/>
    <cellStyle name="20% - Accent4 2 8" xfId="1707" xr:uid="{00000000-0005-0000-0000-00006B030000}"/>
    <cellStyle name="20% - Accent4 2 8 2" xfId="1708" xr:uid="{00000000-0005-0000-0000-00006C030000}"/>
    <cellStyle name="20% - Accent4 2 8 3" xfId="1709" xr:uid="{00000000-0005-0000-0000-00006D030000}"/>
    <cellStyle name="20% - Accent4 2 9" xfId="1710" xr:uid="{00000000-0005-0000-0000-00006E030000}"/>
    <cellStyle name="20% - Accent4 3" xfId="1711" xr:uid="{00000000-0005-0000-0000-00006F030000}"/>
    <cellStyle name="20% - Accent4 4" xfId="1712" xr:uid="{00000000-0005-0000-0000-000070030000}"/>
    <cellStyle name="20% - Accent5 2" xfId="143" xr:uid="{00000000-0005-0000-0000-000071030000}"/>
    <cellStyle name="20% - Accent5 2 2" xfId="162" xr:uid="{00000000-0005-0000-0000-000072030000}"/>
    <cellStyle name="20% - Accent5 2 2 2" xfId="163" xr:uid="{00000000-0005-0000-0000-000073030000}"/>
    <cellStyle name="20% - Accent5 2 2 2 2" xfId="380" xr:uid="{00000000-0005-0000-0000-000074030000}"/>
    <cellStyle name="20% - Accent5 2 2 2 2 2" xfId="756" xr:uid="{00000000-0005-0000-0000-000075030000}"/>
    <cellStyle name="20% - Accent5 2 2 2 2 2 2" xfId="1713" xr:uid="{00000000-0005-0000-0000-000076030000}"/>
    <cellStyle name="20% - Accent5 2 2 2 2 3" xfId="1714" xr:uid="{00000000-0005-0000-0000-000077030000}"/>
    <cellStyle name="20% - Accent5 2 2 2 3" xfId="568" xr:uid="{00000000-0005-0000-0000-000078030000}"/>
    <cellStyle name="20% - Accent5 2 2 2 3 2" xfId="1715" xr:uid="{00000000-0005-0000-0000-000079030000}"/>
    <cellStyle name="20% - Accent5 2 2 2 4" xfId="1716" xr:uid="{00000000-0005-0000-0000-00007A030000}"/>
    <cellStyle name="20% - Accent5 2 2 3" xfId="379" xr:uid="{00000000-0005-0000-0000-00007B030000}"/>
    <cellStyle name="20% - Accent5 2 2 3 2" xfId="755" xr:uid="{00000000-0005-0000-0000-00007C030000}"/>
    <cellStyle name="20% - Accent5 2 2 3 2 2" xfId="1717" xr:uid="{00000000-0005-0000-0000-00007D030000}"/>
    <cellStyle name="20% - Accent5 2 2 3 3" xfId="1718" xr:uid="{00000000-0005-0000-0000-00007E030000}"/>
    <cellStyle name="20% - Accent5 2 2 4" xfId="567" xr:uid="{00000000-0005-0000-0000-00007F030000}"/>
    <cellStyle name="20% - Accent5 2 2 4 2" xfId="1719" xr:uid="{00000000-0005-0000-0000-000080030000}"/>
    <cellStyle name="20% - Accent5 2 2 5" xfId="1720" xr:uid="{00000000-0005-0000-0000-000081030000}"/>
    <cellStyle name="20% - Accent5 2 3" xfId="164" xr:uid="{00000000-0005-0000-0000-000082030000}"/>
    <cellStyle name="20% - Accent5 2 3 2" xfId="381" xr:uid="{00000000-0005-0000-0000-000083030000}"/>
    <cellStyle name="20% - Accent5 2 3 2 2" xfId="757" xr:uid="{00000000-0005-0000-0000-000084030000}"/>
    <cellStyle name="20% - Accent5 2 3 2 2 2" xfId="1721" xr:uid="{00000000-0005-0000-0000-000085030000}"/>
    <cellStyle name="20% - Accent5 2 3 2 3" xfId="1722" xr:uid="{00000000-0005-0000-0000-000086030000}"/>
    <cellStyle name="20% - Accent5 2 3 3" xfId="569" xr:uid="{00000000-0005-0000-0000-000087030000}"/>
    <cellStyle name="20% - Accent5 2 3 3 2" xfId="1723" xr:uid="{00000000-0005-0000-0000-000088030000}"/>
    <cellStyle name="20% - Accent5 2 3 4" xfId="1724" xr:uid="{00000000-0005-0000-0000-000089030000}"/>
    <cellStyle name="20% - Accent5 2 4" xfId="361" xr:uid="{00000000-0005-0000-0000-00008A030000}"/>
    <cellStyle name="20% - Accent5 2 4 2" xfId="737" xr:uid="{00000000-0005-0000-0000-00008B030000}"/>
    <cellStyle name="20% - Accent5 2 4 2 2" xfId="1725" xr:uid="{00000000-0005-0000-0000-00008C030000}"/>
    <cellStyle name="20% - Accent5 2 4 3" xfId="1726" xr:uid="{00000000-0005-0000-0000-00008D030000}"/>
    <cellStyle name="20% - Accent5 2 5" xfId="549" xr:uid="{00000000-0005-0000-0000-00008E030000}"/>
    <cellStyle name="20% - Accent5 2 5 2" xfId="1727" xr:uid="{00000000-0005-0000-0000-00008F030000}"/>
    <cellStyle name="20% - Accent5 2 6" xfId="1728" xr:uid="{00000000-0005-0000-0000-000090030000}"/>
    <cellStyle name="20% - Accent5 2 7" xfId="1729" xr:uid="{00000000-0005-0000-0000-000091030000}"/>
    <cellStyle name="20% - Accent5 2 8" xfId="1730" xr:uid="{00000000-0005-0000-0000-000092030000}"/>
    <cellStyle name="20% - Accent5 3" xfId="1731" xr:uid="{00000000-0005-0000-0000-000093030000}"/>
    <cellStyle name="20% - Accent5 3 10" xfId="1732" xr:uid="{00000000-0005-0000-0000-000094030000}"/>
    <cellStyle name="20% - Accent5 3 2" xfId="1733" xr:uid="{00000000-0005-0000-0000-000095030000}"/>
    <cellStyle name="20% - Accent5 3 2 2" xfId="1734" xr:uid="{00000000-0005-0000-0000-000096030000}"/>
    <cellStyle name="20% - Accent5 3 2 2 2" xfId="1735" xr:uid="{00000000-0005-0000-0000-000097030000}"/>
    <cellStyle name="20% - Accent5 3 2 2 3" xfId="1736" xr:uid="{00000000-0005-0000-0000-000098030000}"/>
    <cellStyle name="20% - Accent5 3 2 3" xfId="1737" xr:uid="{00000000-0005-0000-0000-000099030000}"/>
    <cellStyle name="20% - Accent5 3 2 3 2" xfId="1738" xr:uid="{00000000-0005-0000-0000-00009A030000}"/>
    <cellStyle name="20% - Accent5 3 2 3 3" xfId="1739" xr:uid="{00000000-0005-0000-0000-00009B030000}"/>
    <cellStyle name="20% - Accent5 3 2 4" xfId="1740" xr:uid="{00000000-0005-0000-0000-00009C030000}"/>
    <cellStyle name="20% - Accent5 3 2 4 2" xfId="1741" xr:uid="{00000000-0005-0000-0000-00009D030000}"/>
    <cellStyle name="20% - Accent5 3 2 4 3" xfId="1742" xr:uid="{00000000-0005-0000-0000-00009E030000}"/>
    <cellStyle name="20% - Accent5 3 2 5" xfId="1743" xr:uid="{00000000-0005-0000-0000-00009F030000}"/>
    <cellStyle name="20% - Accent5 3 2 6" xfId="1744" xr:uid="{00000000-0005-0000-0000-0000A0030000}"/>
    <cellStyle name="20% - Accent5 3 3" xfId="1745" xr:uid="{00000000-0005-0000-0000-0000A1030000}"/>
    <cellStyle name="20% - Accent5 3 3 2" xfId="1746" xr:uid="{00000000-0005-0000-0000-0000A2030000}"/>
    <cellStyle name="20% - Accent5 3 3 2 2" xfId="1747" xr:uid="{00000000-0005-0000-0000-0000A3030000}"/>
    <cellStyle name="20% - Accent5 3 3 2 3" xfId="1748" xr:uid="{00000000-0005-0000-0000-0000A4030000}"/>
    <cellStyle name="20% - Accent5 3 3 3" xfId="1749" xr:uid="{00000000-0005-0000-0000-0000A5030000}"/>
    <cellStyle name="20% - Accent5 3 3 4" xfId="1750" xr:uid="{00000000-0005-0000-0000-0000A6030000}"/>
    <cellStyle name="20% - Accent5 3 4" xfId="1751" xr:uid="{00000000-0005-0000-0000-0000A7030000}"/>
    <cellStyle name="20% - Accent5 3 4 2" xfId="1752" xr:uid="{00000000-0005-0000-0000-0000A8030000}"/>
    <cellStyle name="20% - Accent5 3 4 2 2" xfId="1753" xr:uid="{00000000-0005-0000-0000-0000A9030000}"/>
    <cellStyle name="20% - Accent5 3 4 2 3" xfId="1754" xr:uid="{00000000-0005-0000-0000-0000AA030000}"/>
    <cellStyle name="20% - Accent5 3 4 3" xfId="1755" xr:uid="{00000000-0005-0000-0000-0000AB030000}"/>
    <cellStyle name="20% - Accent5 3 4 4" xfId="1756" xr:uid="{00000000-0005-0000-0000-0000AC030000}"/>
    <cellStyle name="20% - Accent5 3 5" xfId="1757" xr:uid="{00000000-0005-0000-0000-0000AD030000}"/>
    <cellStyle name="20% - Accent5 3 5 2" xfId="1758" xr:uid="{00000000-0005-0000-0000-0000AE030000}"/>
    <cellStyle name="20% - Accent5 3 5 3" xfId="1759" xr:uid="{00000000-0005-0000-0000-0000AF030000}"/>
    <cellStyle name="20% - Accent5 3 6" xfId="1760" xr:uid="{00000000-0005-0000-0000-0000B0030000}"/>
    <cellStyle name="20% - Accent5 3 6 2" xfId="1761" xr:uid="{00000000-0005-0000-0000-0000B1030000}"/>
    <cellStyle name="20% - Accent5 3 6 3" xfId="1762" xr:uid="{00000000-0005-0000-0000-0000B2030000}"/>
    <cellStyle name="20% - Accent5 3 7" xfId="1763" xr:uid="{00000000-0005-0000-0000-0000B3030000}"/>
    <cellStyle name="20% - Accent5 3 7 2" xfId="1764" xr:uid="{00000000-0005-0000-0000-0000B4030000}"/>
    <cellStyle name="20% - Accent5 3 7 3" xfId="1765" xr:uid="{00000000-0005-0000-0000-0000B5030000}"/>
    <cellStyle name="20% - Accent5 3 8" xfId="1766" xr:uid="{00000000-0005-0000-0000-0000B6030000}"/>
    <cellStyle name="20% - Accent5 3 9" xfId="1767" xr:uid="{00000000-0005-0000-0000-0000B7030000}"/>
    <cellStyle name="20% - Accent5 4" xfId="1768" xr:uid="{00000000-0005-0000-0000-0000B8030000}"/>
    <cellStyle name="20% - Accent6 2" xfId="147" xr:uid="{00000000-0005-0000-0000-0000B9030000}"/>
    <cellStyle name="20% - Accent6 2 2" xfId="165" xr:uid="{00000000-0005-0000-0000-0000BA030000}"/>
    <cellStyle name="20% - Accent6 2 2 2" xfId="166" xr:uid="{00000000-0005-0000-0000-0000BB030000}"/>
    <cellStyle name="20% - Accent6 2 2 2 2" xfId="383" xr:uid="{00000000-0005-0000-0000-0000BC030000}"/>
    <cellStyle name="20% - Accent6 2 2 2 2 2" xfId="759" xr:uid="{00000000-0005-0000-0000-0000BD030000}"/>
    <cellStyle name="20% - Accent6 2 2 2 2 2 2" xfId="1769" xr:uid="{00000000-0005-0000-0000-0000BE030000}"/>
    <cellStyle name="20% - Accent6 2 2 2 2 3" xfId="1770" xr:uid="{00000000-0005-0000-0000-0000BF030000}"/>
    <cellStyle name="20% - Accent6 2 2 2 3" xfId="571" xr:uid="{00000000-0005-0000-0000-0000C0030000}"/>
    <cellStyle name="20% - Accent6 2 2 2 3 2" xfId="1771" xr:uid="{00000000-0005-0000-0000-0000C1030000}"/>
    <cellStyle name="20% - Accent6 2 2 2 4" xfId="1772" xr:uid="{00000000-0005-0000-0000-0000C2030000}"/>
    <cellStyle name="20% - Accent6 2 2 3" xfId="382" xr:uid="{00000000-0005-0000-0000-0000C3030000}"/>
    <cellStyle name="20% - Accent6 2 2 3 2" xfId="758" xr:uid="{00000000-0005-0000-0000-0000C4030000}"/>
    <cellStyle name="20% - Accent6 2 2 3 2 2" xfId="1773" xr:uid="{00000000-0005-0000-0000-0000C5030000}"/>
    <cellStyle name="20% - Accent6 2 2 3 3" xfId="1774" xr:uid="{00000000-0005-0000-0000-0000C6030000}"/>
    <cellStyle name="20% - Accent6 2 2 4" xfId="570" xr:uid="{00000000-0005-0000-0000-0000C7030000}"/>
    <cellStyle name="20% - Accent6 2 2 4 2" xfId="1775" xr:uid="{00000000-0005-0000-0000-0000C8030000}"/>
    <cellStyle name="20% - Accent6 2 2 5" xfId="1776" xr:uid="{00000000-0005-0000-0000-0000C9030000}"/>
    <cellStyle name="20% - Accent6 2 3" xfId="167" xr:uid="{00000000-0005-0000-0000-0000CA030000}"/>
    <cellStyle name="20% - Accent6 2 3 2" xfId="384" xr:uid="{00000000-0005-0000-0000-0000CB030000}"/>
    <cellStyle name="20% - Accent6 2 3 2 2" xfId="760" xr:uid="{00000000-0005-0000-0000-0000CC030000}"/>
    <cellStyle name="20% - Accent6 2 3 2 2 2" xfId="1777" xr:uid="{00000000-0005-0000-0000-0000CD030000}"/>
    <cellStyle name="20% - Accent6 2 3 2 3" xfId="1778" xr:uid="{00000000-0005-0000-0000-0000CE030000}"/>
    <cellStyle name="20% - Accent6 2 3 3" xfId="572" xr:uid="{00000000-0005-0000-0000-0000CF030000}"/>
    <cellStyle name="20% - Accent6 2 3 3 2" xfId="1779" xr:uid="{00000000-0005-0000-0000-0000D0030000}"/>
    <cellStyle name="20% - Accent6 2 3 4" xfId="1780" xr:uid="{00000000-0005-0000-0000-0000D1030000}"/>
    <cellStyle name="20% - Accent6 2 4" xfId="364" xr:uid="{00000000-0005-0000-0000-0000D2030000}"/>
    <cellStyle name="20% - Accent6 2 4 2" xfId="740" xr:uid="{00000000-0005-0000-0000-0000D3030000}"/>
    <cellStyle name="20% - Accent6 2 4 2 2" xfId="1781" xr:uid="{00000000-0005-0000-0000-0000D4030000}"/>
    <cellStyle name="20% - Accent6 2 4 3" xfId="1782" xr:uid="{00000000-0005-0000-0000-0000D5030000}"/>
    <cellStyle name="20% - Accent6 2 5" xfId="552" xr:uid="{00000000-0005-0000-0000-0000D6030000}"/>
    <cellStyle name="20% - Accent6 2 5 2" xfId="1783" xr:uid="{00000000-0005-0000-0000-0000D7030000}"/>
    <cellStyle name="20% - Accent6 2 6" xfId="1784" xr:uid="{00000000-0005-0000-0000-0000D8030000}"/>
    <cellStyle name="20% - Accent6 2 7" xfId="1785" xr:uid="{00000000-0005-0000-0000-0000D9030000}"/>
    <cellStyle name="20% - Accent6 2 8" xfId="1786" xr:uid="{00000000-0005-0000-0000-0000DA030000}"/>
    <cellStyle name="20% - Accent6 3" xfId="1787" xr:uid="{00000000-0005-0000-0000-0000DB030000}"/>
    <cellStyle name="20% - Accent6 3 10" xfId="1788" xr:uid="{00000000-0005-0000-0000-0000DC030000}"/>
    <cellStyle name="20% - Accent6 3 2" xfId="1789" xr:uid="{00000000-0005-0000-0000-0000DD030000}"/>
    <cellStyle name="20% - Accent6 3 2 2" xfId="1790" xr:uid="{00000000-0005-0000-0000-0000DE030000}"/>
    <cellStyle name="20% - Accent6 3 2 2 2" xfId="1791" xr:uid="{00000000-0005-0000-0000-0000DF030000}"/>
    <cellStyle name="20% - Accent6 3 2 2 3" xfId="1792" xr:uid="{00000000-0005-0000-0000-0000E0030000}"/>
    <cellStyle name="20% - Accent6 3 2 3" xfId="1793" xr:uid="{00000000-0005-0000-0000-0000E1030000}"/>
    <cellStyle name="20% - Accent6 3 2 3 2" xfId="1794" xr:uid="{00000000-0005-0000-0000-0000E2030000}"/>
    <cellStyle name="20% - Accent6 3 2 3 3" xfId="1795" xr:uid="{00000000-0005-0000-0000-0000E3030000}"/>
    <cellStyle name="20% - Accent6 3 2 4" xfId="1796" xr:uid="{00000000-0005-0000-0000-0000E4030000}"/>
    <cellStyle name="20% - Accent6 3 2 4 2" xfId="1797" xr:uid="{00000000-0005-0000-0000-0000E5030000}"/>
    <cellStyle name="20% - Accent6 3 2 4 3" xfId="1798" xr:uid="{00000000-0005-0000-0000-0000E6030000}"/>
    <cellStyle name="20% - Accent6 3 2 5" xfId="1799" xr:uid="{00000000-0005-0000-0000-0000E7030000}"/>
    <cellStyle name="20% - Accent6 3 2 6" xfId="1800" xr:uid="{00000000-0005-0000-0000-0000E8030000}"/>
    <cellStyle name="20% - Accent6 3 3" xfId="1801" xr:uid="{00000000-0005-0000-0000-0000E9030000}"/>
    <cellStyle name="20% - Accent6 3 3 2" xfId="1802" xr:uid="{00000000-0005-0000-0000-0000EA030000}"/>
    <cellStyle name="20% - Accent6 3 3 2 2" xfId="1803" xr:uid="{00000000-0005-0000-0000-0000EB030000}"/>
    <cellStyle name="20% - Accent6 3 3 2 3" xfId="1804" xr:uid="{00000000-0005-0000-0000-0000EC030000}"/>
    <cellStyle name="20% - Accent6 3 3 3" xfId="1805" xr:uid="{00000000-0005-0000-0000-0000ED030000}"/>
    <cellStyle name="20% - Accent6 3 3 4" xfId="1806" xr:uid="{00000000-0005-0000-0000-0000EE030000}"/>
    <cellStyle name="20% - Accent6 3 4" xfId="1807" xr:uid="{00000000-0005-0000-0000-0000EF030000}"/>
    <cellStyle name="20% - Accent6 3 4 2" xfId="1808" xr:uid="{00000000-0005-0000-0000-0000F0030000}"/>
    <cellStyle name="20% - Accent6 3 4 2 2" xfId="1809" xr:uid="{00000000-0005-0000-0000-0000F1030000}"/>
    <cellStyle name="20% - Accent6 3 4 2 3" xfId="1810" xr:uid="{00000000-0005-0000-0000-0000F2030000}"/>
    <cellStyle name="20% - Accent6 3 4 3" xfId="1811" xr:uid="{00000000-0005-0000-0000-0000F3030000}"/>
    <cellStyle name="20% - Accent6 3 4 4" xfId="1812" xr:uid="{00000000-0005-0000-0000-0000F4030000}"/>
    <cellStyle name="20% - Accent6 3 5" xfId="1813" xr:uid="{00000000-0005-0000-0000-0000F5030000}"/>
    <cellStyle name="20% - Accent6 3 5 2" xfId="1814" xr:uid="{00000000-0005-0000-0000-0000F6030000}"/>
    <cellStyle name="20% - Accent6 3 5 3" xfId="1815" xr:uid="{00000000-0005-0000-0000-0000F7030000}"/>
    <cellStyle name="20% - Accent6 3 6" xfId="1816" xr:uid="{00000000-0005-0000-0000-0000F8030000}"/>
    <cellStyle name="20% - Accent6 3 6 2" xfId="1817" xr:uid="{00000000-0005-0000-0000-0000F9030000}"/>
    <cellStyle name="20% - Accent6 3 6 3" xfId="1818" xr:uid="{00000000-0005-0000-0000-0000FA030000}"/>
    <cellStyle name="20% - Accent6 3 7" xfId="1819" xr:uid="{00000000-0005-0000-0000-0000FB030000}"/>
    <cellStyle name="20% - Accent6 3 7 2" xfId="1820" xr:uid="{00000000-0005-0000-0000-0000FC030000}"/>
    <cellStyle name="20% - Accent6 3 7 3" xfId="1821" xr:uid="{00000000-0005-0000-0000-0000FD030000}"/>
    <cellStyle name="20% - Accent6 3 8" xfId="1822" xr:uid="{00000000-0005-0000-0000-0000FE030000}"/>
    <cellStyle name="20% - Accent6 3 9" xfId="1823" xr:uid="{00000000-0005-0000-0000-0000FF030000}"/>
    <cellStyle name="20% - Accent6 4" xfId="1824" xr:uid="{00000000-0005-0000-0000-000000040000}"/>
    <cellStyle name="2nd Style Bottom Prospect" xfId="1825" xr:uid="{00000000-0005-0000-0000-000001040000}"/>
    <cellStyle name="2nd Style Bottom Prospect 10" xfId="1826" xr:uid="{00000000-0005-0000-0000-000002040000}"/>
    <cellStyle name="2nd Style Bottom Prospect 10 2" xfId="1827" xr:uid="{00000000-0005-0000-0000-000003040000}"/>
    <cellStyle name="2nd Style Bottom Prospect 10 3" xfId="1828" xr:uid="{00000000-0005-0000-0000-000004040000}"/>
    <cellStyle name="2nd Style Bottom Prospect 11" xfId="1829" xr:uid="{00000000-0005-0000-0000-000005040000}"/>
    <cellStyle name="2nd Style Bottom Prospect 12" xfId="1830" xr:uid="{00000000-0005-0000-0000-000006040000}"/>
    <cellStyle name="2nd Style Bottom Prospect 2" xfId="1831" xr:uid="{00000000-0005-0000-0000-000007040000}"/>
    <cellStyle name="2nd Style Bottom Prospect 2 10" xfId="1832" xr:uid="{00000000-0005-0000-0000-000008040000}"/>
    <cellStyle name="2nd Style Bottom Prospect 2 11" xfId="1833" xr:uid="{00000000-0005-0000-0000-000009040000}"/>
    <cellStyle name="2nd Style Bottom Prospect 2 2" xfId="1834" xr:uid="{00000000-0005-0000-0000-00000A040000}"/>
    <cellStyle name="2nd Style Bottom Prospect 2 2 10" xfId="1835" xr:uid="{00000000-0005-0000-0000-00000B040000}"/>
    <cellStyle name="2nd Style Bottom Prospect 2 2 2" xfId="1836" xr:uid="{00000000-0005-0000-0000-00000C040000}"/>
    <cellStyle name="2nd Style Bottom Prospect 2 2 2 2" xfId="1837" xr:uid="{00000000-0005-0000-0000-00000D040000}"/>
    <cellStyle name="2nd Style Bottom Prospect 2 2 2 2 2" xfId="1838" xr:uid="{00000000-0005-0000-0000-00000E040000}"/>
    <cellStyle name="2nd Style Bottom Prospect 2 2 2 2 2 2" xfId="1839" xr:uid="{00000000-0005-0000-0000-00000F040000}"/>
    <cellStyle name="2nd Style Bottom Prospect 2 2 2 2 2 3" xfId="1840" xr:uid="{00000000-0005-0000-0000-000010040000}"/>
    <cellStyle name="2nd Style Bottom Prospect 2 2 2 2 3" xfId="1841" xr:uid="{00000000-0005-0000-0000-000011040000}"/>
    <cellStyle name="2nd Style Bottom Prospect 2 2 2 2 3 2" xfId="1842" xr:uid="{00000000-0005-0000-0000-000012040000}"/>
    <cellStyle name="2nd Style Bottom Prospect 2 2 2 2 3 3" xfId="1843" xr:uid="{00000000-0005-0000-0000-000013040000}"/>
    <cellStyle name="2nd Style Bottom Prospect 2 2 2 2 4" xfId="1844" xr:uid="{00000000-0005-0000-0000-000014040000}"/>
    <cellStyle name="2nd Style Bottom Prospect 2 2 2 2 4 2" xfId="1845" xr:uid="{00000000-0005-0000-0000-000015040000}"/>
    <cellStyle name="2nd Style Bottom Prospect 2 2 2 2 4 3" xfId="1846" xr:uid="{00000000-0005-0000-0000-000016040000}"/>
    <cellStyle name="2nd Style Bottom Prospect 2 2 2 2 5" xfId="1847" xr:uid="{00000000-0005-0000-0000-000017040000}"/>
    <cellStyle name="2nd Style Bottom Prospect 2 2 2 2 6" xfId="1848" xr:uid="{00000000-0005-0000-0000-000018040000}"/>
    <cellStyle name="2nd Style Bottom Prospect 2 2 2 3" xfId="1849" xr:uid="{00000000-0005-0000-0000-000019040000}"/>
    <cellStyle name="2nd Style Bottom Prospect 2 2 2 3 2" xfId="1850" xr:uid="{00000000-0005-0000-0000-00001A040000}"/>
    <cellStyle name="2nd Style Bottom Prospect 2 2 2 3 2 2" xfId="1851" xr:uid="{00000000-0005-0000-0000-00001B040000}"/>
    <cellStyle name="2nd Style Bottom Prospect 2 2 2 3 2 3" xfId="1852" xr:uid="{00000000-0005-0000-0000-00001C040000}"/>
    <cellStyle name="2nd Style Bottom Prospect 2 2 2 3 3" xfId="1853" xr:uid="{00000000-0005-0000-0000-00001D040000}"/>
    <cellStyle name="2nd Style Bottom Prospect 2 2 2 3 4" xfId="1854" xr:uid="{00000000-0005-0000-0000-00001E040000}"/>
    <cellStyle name="2nd Style Bottom Prospect 2 2 2 4" xfId="1855" xr:uid="{00000000-0005-0000-0000-00001F040000}"/>
    <cellStyle name="2nd Style Bottom Prospect 2 2 2 4 2" xfId="1856" xr:uid="{00000000-0005-0000-0000-000020040000}"/>
    <cellStyle name="2nd Style Bottom Prospect 2 2 2 4 2 2" xfId="1857" xr:uid="{00000000-0005-0000-0000-000021040000}"/>
    <cellStyle name="2nd Style Bottom Prospect 2 2 2 4 2 3" xfId="1858" xr:uid="{00000000-0005-0000-0000-000022040000}"/>
    <cellStyle name="2nd Style Bottom Prospect 2 2 2 4 3" xfId="1859" xr:uid="{00000000-0005-0000-0000-000023040000}"/>
    <cellStyle name="2nd Style Bottom Prospect 2 2 2 4 4" xfId="1860" xr:uid="{00000000-0005-0000-0000-000024040000}"/>
    <cellStyle name="2nd Style Bottom Prospect 2 2 2 5" xfId="1861" xr:uid="{00000000-0005-0000-0000-000025040000}"/>
    <cellStyle name="2nd Style Bottom Prospect 2 2 2 5 2" xfId="1862" xr:uid="{00000000-0005-0000-0000-000026040000}"/>
    <cellStyle name="2nd Style Bottom Prospect 2 2 2 5 3" xfId="1863" xr:uid="{00000000-0005-0000-0000-000027040000}"/>
    <cellStyle name="2nd Style Bottom Prospect 2 2 2 6" xfId="1864" xr:uid="{00000000-0005-0000-0000-000028040000}"/>
    <cellStyle name="2nd Style Bottom Prospect 2 2 2 6 2" xfId="1865" xr:uid="{00000000-0005-0000-0000-000029040000}"/>
    <cellStyle name="2nd Style Bottom Prospect 2 2 2 6 3" xfId="1866" xr:uid="{00000000-0005-0000-0000-00002A040000}"/>
    <cellStyle name="2nd Style Bottom Prospect 2 2 2 7" xfId="1867" xr:uid="{00000000-0005-0000-0000-00002B040000}"/>
    <cellStyle name="2nd Style Bottom Prospect 2 2 2 7 2" xfId="1868" xr:uid="{00000000-0005-0000-0000-00002C040000}"/>
    <cellStyle name="2nd Style Bottom Prospect 2 2 2 7 3" xfId="1869" xr:uid="{00000000-0005-0000-0000-00002D040000}"/>
    <cellStyle name="2nd Style Bottom Prospect 2 2 2 8" xfId="1870" xr:uid="{00000000-0005-0000-0000-00002E040000}"/>
    <cellStyle name="2nd Style Bottom Prospect 2 2 2 9" xfId="1871" xr:uid="{00000000-0005-0000-0000-00002F040000}"/>
    <cellStyle name="2nd Style Bottom Prospect 2 2 3" xfId="1872" xr:uid="{00000000-0005-0000-0000-000030040000}"/>
    <cellStyle name="2nd Style Bottom Prospect 2 2 3 2" xfId="1873" xr:uid="{00000000-0005-0000-0000-000031040000}"/>
    <cellStyle name="2nd Style Bottom Prospect 2 2 3 2 2" xfId="1874" xr:uid="{00000000-0005-0000-0000-000032040000}"/>
    <cellStyle name="2nd Style Bottom Prospect 2 2 3 2 3" xfId="1875" xr:uid="{00000000-0005-0000-0000-000033040000}"/>
    <cellStyle name="2nd Style Bottom Prospect 2 2 3 3" xfId="1876" xr:uid="{00000000-0005-0000-0000-000034040000}"/>
    <cellStyle name="2nd Style Bottom Prospect 2 2 3 3 2" xfId="1877" xr:uid="{00000000-0005-0000-0000-000035040000}"/>
    <cellStyle name="2nd Style Bottom Prospect 2 2 3 3 3" xfId="1878" xr:uid="{00000000-0005-0000-0000-000036040000}"/>
    <cellStyle name="2nd Style Bottom Prospect 2 2 3 4" xfId="1879" xr:uid="{00000000-0005-0000-0000-000037040000}"/>
    <cellStyle name="2nd Style Bottom Prospect 2 2 3 4 2" xfId="1880" xr:uid="{00000000-0005-0000-0000-000038040000}"/>
    <cellStyle name="2nd Style Bottom Prospect 2 2 3 4 3" xfId="1881" xr:uid="{00000000-0005-0000-0000-000039040000}"/>
    <cellStyle name="2nd Style Bottom Prospect 2 2 3 5" xfId="1882" xr:uid="{00000000-0005-0000-0000-00003A040000}"/>
    <cellStyle name="2nd Style Bottom Prospect 2 2 3 6" xfId="1883" xr:uid="{00000000-0005-0000-0000-00003B040000}"/>
    <cellStyle name="2nd Style Bottom Prospect 2 2 4" xfId="1884" xr:uid="{00000000-0005-0000-0000-00003C040000}"/>
    <cellStyle name="2nd Style Bottom Prospect 2 2 4 2" xfId="1885" xr:uid="{00000000-0005-0000-0000-00003D040000}"/>
    <cellStyle name="2nd Style Bottom Prospect 2 2 4 2 2" xfId="1886" xr:uid="{00000000-0005-0000-0000-00003E040000}"/>
    <cellStyle name="2nd Style Bottom Prospect 2 2 4 2 3" xfId="1887" xr:uid="{00000000-0005-0000-0000-00003F040000}"/>
    <cellStyle name="2nd Style Bottom Prospect 2 2 4 3" xfId="1888" xr:uid="{00000000-0005-0000-0000-000040040000}"/>
    <cellStyle name="2nd Style Bottom Prospect 2 2 4 4" xfId="1889" xr:uid="{00000000-0005-0000-0000-000041040000}"/>
    <cellStyle name="2nd Style Bottom Prospect 2 2 5" xfId="1890" xr:uid="{00000000-0005-0000-0000-000042040000}"/>
    <cellStyle name="2nd Style Bottom Prospect 2 2 5 2" xfId="1891" xr:uid="{00000000-0005-0000-0000-000043040000}"/>
    <cellStyle name="2nd Style Bottom Prospect 2 2 5 2 2" xfId="1892" xr:uid="{00000000-0005-0000-0000-000044040000}"/>
    <cellStyle name="2nd Style Bottom Prospect 2 2 5 2 3" xfId="1893" xr:uid="{00000000-0005-0000-0000-000045040000}"/>
    <cellStyle name="2nd Style Bottom Prospect 2 2 5 3" xfId="1894" xr:uid="{00000000-0005-0000-0000-000046040000}"/>
    <cellStyle name="2nd Style Bottom Prospect 2 2 5 4" xfId="1895" xr:uid="{00000000-0005-0000-0000-000047040000}"/>
    <cellStyle name="2nd Style Bottom Prospect 2 2 6" xfId="1896" xr:uid="{00000000-0005-0000-0000-000048040000}"/>
    <cellStyle name="2nd Style Bottom Prospect 2 2 6 2" xfId="1897" xr:uid="{00000000-0005-0000-0000-000049040000}"/>
    <cellStyle name="2nd Style Bottom Prospect 2 2 6 3" xfId="1898" xr:uid="{00000000-0005-0000-0000-00004A040000}"/>
    <cellStyle name="2nd Style Bottom Prospect 2 2 7" xfId="1899" xr:uid="{00000000-0005-0000-0000-00004B040000}"/>
    <cellStyle name="2nd Style Bottom Prospect 2 2 7 2" xfId="1900" xr:uid="{00000000-0005-0000-0000-00004C040000}"/>
    <cellStyle name="2nd Style Bottom Prospect 2 2 7 3" xfId="1901" xr:uid="{00000000-0005-0000-0000-00004D040000}"/>
    <cellStyle name="2nd Style Bottom Prospect 2 2 8" xfId="1902" xr:uid="{00000000-0005-0000-0000-00004E040000}"/>
    <cellStyle name="2nd Style Bottom Prospect 2 2 8 2" xfId="1903" xr:uid="{00000000-0005-0000-0000-00004F040000}"/>
    <cellStyle name="2nd Style Bottom Prospect 2 2 8 3" xfId="1904" xr:uid="{00000000-0005-0000-0000-000050040000}"/>
    <cellStyle name="2nd Style Bottom Prospect 2 2 9" xfId="1905" xr:uid="{00000000-0005-0000-0000-000051040000}"/>
    <cellStyle name="2nd Style Bottom Prospect 2 3" xfId="1906" xr:uid="{00000000-0005-0000-0000-000052040000}"/>
    <cellStyle name="2nd Style Bottom Prospect 2 3 2" xfId="1907" xr:uid="{00000000-0005-0000-0000-000053040000}"/>
    <cellStyle name="2nd Style Bottom Prospect 2 3 2 2" xfId="1908" xr:uid="{00000000-0005-0000-0000-000054040000}"/>
    <cellStyle name="2nd Style Bottom Prospect 2 3 2 2 2" xfId="1909" xr:uid="{00000000-0005-0000-0000-000055040000}"/>
    <cellStyle name="2nd Style Bottom Prospect 2 3 2 2 3" xfId="1910" xr:uid="{00000000-0005-0000-0000-000056040000}"/>
    <cellStyle name="2nd Style Bottom Prospect 2 3 2 3" xfId="1911" xr:uid="{00000000-0005-0000-0000-000057040000}"/>
    <cellStyle name="2nd Style Bottom Prospect 2 3 2 3 2" xfId="1912" xr:uid="{00000000-0005-0000-0000-000058040000}"/>
    <cellStyle name="2nd Style Bottom Prospect 2 3 2 3 3" xfId="1913" xr:uid="{00000000-0005-0000-0000-000059040000}"/>
    <cellStyle name="2nd Style Bottom Prospect 2 3 2 4" xfId="1914" xr:uid="{00000000-0005-0000-0000-00005A040000}"/>
    <cellStyle name="2nd Style Bottom Prospect 2 3 2 4 2" xfId="1915" xr:uid="{00000000-0005-0000-0000-00005B040000}"/>
    <cellStyle name="2nd Style Bottom Prospect 2 3 2 4 3" xfId="1916" xr:uid="{00000000-0005-0000-0000-00005C040000}"/>
    <cellStyle name="2nd Style Bottom Prospect 2 3 2 5" xfId="1917" xr:uid="{00000000-0005-0000-0000-00005D040000}"/>
    <cellStyle name="2nd Style Bottom Prospect 2 3 2 6" xfId="1918" xr:uid="{00000000-0005-0000-0000-00005E040000}"/>
    <cellStyle name="2nd Style Bottom Prospect 2 3 3" xfId="1919" xr:uid="{00000000-0005-0000-0000-00005F040000}"/>
    <cellStyle name="2nd Style Bottom Prospect 2 3 3 2" xfId="1920" xr:uid="{00000000-0005-0000-0000-000060040000}"/>
    <cellStyle name="2nd Style Bottom Prospect 2 3 3 2 2" xfId="1921" xr:uid="{00000000-0005-0000-0000-000061040000}"/>
    <cellStyle name="2nd Style Bottom Prospect 2 3 3 2 3" xfId="1922" xr:uid="{00000000-0005-0000-0000-000062040000}"/>
    <cellStyle name="2nd Style Bottom Prospect 2 3 3 3" xfId="1923" xr:uid="{00000000-0005-0000-0000-000063040000}"/>
    <cellStyle name="2nd Style Bottom Prospect 2 3 3 4" xfId="1924" xr:uid="{00000000-0005-0000-0000-000064040000}"/>
    <cellStyle name="2nd Style Bottom Prospect 2 3 4" xfId="1925" xr:uid="{00000000-0005-0000-0000-000065040000}"/>
    <cellStyle name="2nd Style Bottom Prospect 2 3 4 2" xfId="1926" xr:uid="{00000000-0005-0000-0000-000066040000}"/>
    <cellStyle name="2nd Style Bottom Prospect 2 3 4 2 2" xfId="1927" xr:uid="{00000000-0005-0000-0000-000067040000}"/>
    <cellStyle name="2nd Style Bottom Prospect 2 3 4 2 3" xfId="1928" xr:uid="{00000000-0005-0000-0000-000068040000}"/>
    <cellStyle name="2nd Style Bottom Prospect 2 3 4 3" xfId="1929" xr:uid="{00000000-0005-0000-0000-000069040000}"/>
    <cellStyle name="2nd Style Bottom Prospect 2 3 4 4" xfId="1930" xr:uid="{00000000-0005-0000-0000-00006A040000}"/>
    <cellStyle name="2nd Style Bottom Prospect 2 3 5" xfId="1931" xr:uid="{00000000-0005-0000-0000-00006B040000}"/>
    <cellStyle name="2nd Style Bottom Prospect 2 3 5 2" xfId="1932" xr:uid="{00000000-0005-0000-0000-00006C040000}"/>
    <cellStyle name="2nd Style Bottom Prospect 2 3 5 3" xfId="1933" xr:uid="{00000000-0005-0000-0000-00006D040000}"/>
    <cellStyle name="2nd Style Bottom Prospect 2 3 6" xfId="1934" xr:uid="{00000000-0005-0000-0000-00006E040000}"/>
    <cellStyle name="2nd Style Bottom Prospect 2 3 6 2" xfId="1935" xr:uid="{00000000-0005-0000-0000-00006F040000}"/>
    <cellStyle name="2nd Style Bottom Prospect 2 3 6 3" xfId="1936" xr:uid="{00000000-0005-0000-0000-000070040000}"/>
    <cellStyle name="2nd Style Bottom Prospect 2 3 7" xfId="1937" xr:uid="{00000000-0005-0000-0000-000071040000}"/>
    <cellStyle name="2nd Style Bottom Prospect 2 3 7 2" xfId="1938" xr:uid="{00000000-0005-0000-0000-000072040000}"/>
    <cellStyle name="2nd Style Bottom Prospect 2 3 7 3" xfId="1939" xr:uid="{00000000-0005-0000-0000-000073040000}"/>
    <cellStyle name="2nd Style Bottom Prospect 2 3 8" xfId="1940" xr:uid="{00000000-0005-0000-0000-000074040000}"/>
    <cellStyle name="2nd Style Bottom Prospect 2 3 9" xfId="1941" xr:uid="{00000000-0005-0000-0000-000075040000}"/>
    <cellStyle name="2nd Style Bottom Prospect 2 4" xfId="1942" xr:uid="{00000000-0005-0000-0000-000076040000}"/>
    <cellStyle name="2nd Style Bottom Prospect 2 4 2" xfId="1943" xr:uid="{00000000-0005-0000-0000-000077040000}"/>
    <cellStyle name="2nd Style Bottom Prospect 2 4 2 2" xfId="1944" xr:uid="{00000000-0005-0000-0000-000078040000}"/>
    <cellStyle name="2nd Style Bottom Prospect 2 4 2 3" xfId="1945" xr:uid="{00000000-0005-0000-0000-000079040000}"/>
    <cellStyle name="2nd Style Bottom Prospect 2 4 3" xfId="1946" xr:uid="{00000000-0005-0000-0000-00007A040000}"/>
    <cellStyle name="2nd Style Bottom Prospect 2 4 3 2" xfId="1947" xr:uid="{00000000-0005-0000-0000-00007B040000}"/>
    <cellStyle name="2nd Style Bottom Prospect 2 4 3 3" xfId="1948" xr:uid="{00000000-0005-0000-0000-00007C040000}"/>
    <cellStyle name="2nd Style Bottom Prospect 2 4 4" xfId="1949" xr:uid="{00000000-0005-0000-0000-00007D040000}"/>
    <cellStyle name="2nd Style Bottom Prospect 2 4 4 2" xfId="1950" xr:uid="{00000000-0005-0000-0000-00007E040000}"/>
    <cellStyle name="2nd Style Bottom Prospect 2 4 4 3" xfId="1951" xr:uid="{00000000-0005-0000-0000-00007F040000}"/>
    <cellStyle name="2nd Style Bottom Prospect 2 4 5" xfId="1952" xr:uid="{00000000-0005-0000-0000-000080040000}"/>
    <cellStyle name="2nd Style Bottom Prospect 2 4 6" xfId="1953" xr:uid="{00000000-0005-0000-0000-000081040000}"/>
    <cellStyle name="2nd Style Bottom Prospect 2 5" xfId="1954" xr:uid="{00000000-0005-0000-0000-000082040000}"/>
    <cellStyle name="2nd Style Bottom Prospect 2 5 2" xfId="1955" xr:uid="{00000000-0005-0000-0000-000083040000}"/>
    <cellStyle name="2nd Style Bottom Prospect 2 5 2 2" xfId="1956" xr:uid="{00000000-0005-0000-0000-000084040000}"/>
    <cellStyle name="2nd Style Bottom Prospect 2 5 2 3" xfId="1957" xr:uid="{00000000-0005-0000-0000-000085040000}"/>
    <cellStyle name="2nd Style Bottom Prospect 2 5 3" xfId="1958" xr:uid="{00000000-0005-0000-0000-000086040000}"/>
    <cellStyle name="2nd Style Bottom Prospect 2 5 4" xfId="1959" xr:uid="{00000000-0005-0000-0000-000087040000}"/>
    <cellStyle name="2nd Style Bottom Prospect 2 6" xfId="1960" xr:uid="{00000000-0005-0000-0000-000088040000}"/>
    <cellStyle name="2nd Style Bottom Prospect 2 6 2" xfId="1961" xr:uid="{00000000-0005-0000-0000-000089040000}"/>
    <cellStyle name="2nd Style Bottom Prospect 2 6 2 2" xfId="1962" xr:uid="{00000000-0005-0000-0000-00008A040000}"/>
    <cellStyle name="2nd Style Bottom Prospect 2 6 2 3" xfId="1963" xr:uid="{00000000-0005-0000-0000-00008B040000}"/>
    <cellStyle name="2nd Style Bottom Prospect 2 6 3" xfId="1964" xr:uid="{00000000-0005-0000-0000-00008C040000}"/>
    <cellStyle name="2nd Style Bottom Prospect 2 6 4" xfId="1965" xr:uid="{00000000-0005-0000-0000-00008D040000}"/>
    <cellStyle name="2nd Style Bottom Prospect 2 7" xfId="1966" xr:uid="{00000000-0005-0000-0000-00008E040000}"/>
    <cellStyle name="2nd Style Bottom Prospect 2 7 2" xfId="1967" xr:uid="{00000000-0005-0000-0000-00008F040000}"/>
    <cellStyle name="2nd Style Bottom Prospect 2 7 3" xfId="1968" xr:uid="{00000000-0005-0000-0000-000090040000}"/>
    <cellStyle name="2nd Style Bottom Prospect 2 8" xfId="1969" xr:uid="{00000000-0005-0000-0000-000091040000}"/>
    <cellStyle name="2nd Style Bottom Prospect 2 8 2" xfId="1970" xr:uid="{00000000-0005-0000-0000-000092040000}"/>
    <cellStyle name="2nd Style Bottom Prospect 2 8 3" xfId="1971" xr:uid="{00000000-0005-0000-0000-000093040000}"/>
    <cellStyle name="2nd Style Bottom Prospect 2 9" xfId="1972" xr:uid="{00000000-0005-0000-0000-000094040000}"/>
    <cellStyle name="2nd Style Bottom Prospect 2 9 2" xfId="1973" xr:uid="{00000000-0005-0000-0000-000095040000}"/>
    <cellStyle name="2nd Style Bottom Prospect 2 9 3" xfId="1974" xr:uid="{00000000-0005-0000-0000-000096040000}"/>
    <cellStyle name="2nd Style Bottom Prospect 3" xfId="1975" xr:uid="{00000000-0005-0000-0000-000097040000}"/>
    <cellStyle name="2nd Style Bottom Prospect 3 10" xfId="1976" xr:uid="{00000000-0005-0000-0000-000098040000}"/>
    <cellStyle name="2nd Style Bottom Prospect 3 11" xfId="1977" xr:uid="{00000000-0005-0000-0000-000099040000}"/>
    <cellStyle name="2nd Style Bottom Prospect 3 2" xfId="1978" xr:uid="{00000000-0005-0000-0000-00009A040000}"/>
    <cellStyle name="2nd Style Bottom Prospect 3 2 10" xfId="1979" xr:uid="{00000000-0005-0000-0000-00009B040000}"/>
    <cellStyle name="2nd Style Bottom Prospect 3 2 2" xfId="1980" xr:uid="{00000000-0005-0000-0000-00009C040000}"/>
    <cellStyle name="2nd Style Bottom Prospect 3 2 2 2" xfId="1981" xr:uid="{00000000-0005-0000-0000-00009D040000}"/>
    <cellStyle name="2nd Style Bottom Prospect 3 2 2 2 2" xfId="1982" xr:uid="{00000000-0005-0000-0000-00009E040000}"/>
    <cellStyle name="2nd Style Bottom Prospect 3 2 2 2 2 2" xfId="1983" xr:uid="{00000000-0005-0000-0000-00009F040000}"/>
    <cellStyle name="2nd Style Bottom Prospect 3 2 2 2 2 3" xfId="1984" xr:uid="{00000000-0005-0000-0000-0000A0040000}"/>
    <cellStyle name="2nd Style Bottom Prospect 3 2 2 2 3" xfId="1985" xr:uid="{00000000-0005-0000-0000-0000A1040000}"/>
    <cellStyle name="2nd Style Bottom Prospect 3 2 2 2 3 2" xfId="1986" xr:uid="{00000000-0005-0000-0000-0000A2040000}"/>
    <cellStyle name="2nd Style Bottom Prospect 3 2 2 2 3 3" xfId="1987" xr:uid="{00000000-0005-0000-0000-0000A3040000}"/>
    <cellStyle name="2nd Style Bottom Prospect 3 2 2 2 4" xfId="1988" xr:uid="{00000000-0005-0000-0000-0000A4040000}"/>
    <cellStyle name="2nd Style Bottom Prospect 3 2 2 2 4 2" xfId="1989" xr:uid="{00000000-0005-0000-0000-0000A5040000}"/>
    <cellStyle name="2nd Style Bottom Prospect 3 2 2 2 4 3" xfId="1990" xr:uid="{00000000-0005-0000-0000-0000A6040000}"/>
    <cellStyle name="2nd Style Bottom Prospect 3 2 2 2 5" xfId="1991" xr:uid="{00000000-0005-0000-0000-0000A7040000}"/>
    <cellStyle name="2nd Style Bottom Prospect 3 2 2 2 6" xfId="1992" xr:uid="{00000000-0005-0000-0000-0000A8040000}"/>
    <cellStyle name="2nd Style Bottom Prospect 3 2 2 3" xfId="1993" xr:uid="{00000000-0005-0000-0000-0000A9040000}"/>
    <cellStyle name="2nd Style Bottom Prospect 3 2 2 3 2" xfId="1994" xr:uid="{00000000-0005-0000-0000-0000AA040000}"/>
    <cellStyle name="2nd Style Bottom Prospect 3 2 2 3 2 2" xfId="1995" xr:uid="{00000000-0005-0000-0000-0000AB040000}"/>
    <cellStyle name="2nd Style Bottom Prospect 3 2 2 3 2 3" xfId="1996" xr:uid="{00000000-0005-0000-0000-0000AC040000}"/>
    <cellStyle name="2nd Style Bottom Prospect 3 2 2 3 3" xfId="1997" xr:uid="{00000000-0005-0000-0000-0000AD040000}"/>
    <cellStyle name="2nd Style Bottom Prospect 3 2 2 3 4" xfId="1998" xr:uid="{00000000-0005-0000-0000-0000AE040000}"/>
    <cellStyle name="2nd Style Bottom Prospect 3 2 2 4" xfId="1999" xr:uid="{00000000-0005-0000-0000-0000AF040000}"/>
    <cellStyle name="2nd Style Bottom Prospect 3 2 2 4 2" xfId="2000" xr:uid="{00000000-0005-0000-0000-0000B0040000}"/>
    <cellStyle name="2nd Style Bottom Prospect 3 2 2 4 2 2" xfId="2001" xr:uid="{00000000-0005-0000-0000-0000B1040000}"/>
    <cellStyle name="2nd Style Bottom Prospect 3 2 2 4 2 3" xfId="2002" xr:uid="{00000000-0005-0000-0000-0000B2040000}"/>
    <cellStyle name="2nd Style Bottom Prospect 3 2 2 4 3" xfId="2003" xr:uid="{00000000-0005-0000-0000-0000B3040000}"/>
    <cellStyle name="2nd Style Bottom Prospect 3 2 2 4 4" xfId="2004" xr:uid="{00000000-0005-0000-0000-0000B4040000}"/>
    <cellStyle name="2nd Style Bottom Prospect 3 2 2 5" xfId="2005" xr:uid="{00000000-0005-0000-0000-0000B5040000}"/>
    <cellStyle name="2nd Style Bottom Prospect 3 2 2 5 2" xfId="2006" xr:uid="{00000000-0005-0000-0000-0000B6040000}"/>
    <cellStyle name="2nd Style Bottom Prospect 3 2 2 5 3" xfId="2007" xr:uid="{00000000-0005-0000-0000-0000B7040000}"/>
    <cellStyle name="2nd Style Bottom Prospect 3 2 2 6" xfId="2008" xr:uid="{00000000-0005-0000-0000-0000B8040000}"/>
    <cellStyle name="2nd Style Bottom Prospect 3 2 2 6 2" xfId="2009" xr:uid="{00000000-0005-0000-0000-0000B9040000}"/>
    <cellStyle name="2nd Style Bottom Prospect 3 2 2 6 3" xfId="2010" xr:uid="{00000000-0005-0000-0000-0000BA040000}"/>
    <cellStyle name="2nd Style Bottom Prospect 3 2 2 7" xfId="2011" xr:uid="{00000000-0005-0000-0000-0000BB040000}"/>
    <cellStyle name="2nd Style Bottom Prospect 3 2 2 7 2" xfId="2012" xr:uid="{00000000-0005-0000-0000-0000BC040000}"/>
    <cellStyle name="2nd Style Bottom Prospect 3 2 2 7 3" xfId="2013" xr:uid="{00000000-0005-0000-0000-0000BD040000}"/>
    <cellStyle name="2nd Style Bottom Prospect 3 2 2 8" xfId="2014" xr:uid="{00000000-0005-0000-0000-0000BE040000}"/>
    <cellStyle name="2nd Style Bottom Prospect 3 2 2 9" xfId="2015" xr:uid="{00000000-0005-0000-0000-0000BF040000}"/>
    <cellStyle name="2nd Style Bottom Prospect 3 2 3" xfId="2016" xr:uid="{00000000-0005-0000-0000-0000C0040000}"/>
    <cellStyle name="2nd Style Bottom Prospect 3 2 3 2" xfId="2017" xr:uid="{00000000-0005-0000-0000-0000C1040000}"/>
    <cellStyle name="2nd Style Bottom Prospect 3 2 3 2 2" xfId="2018" xr:uid="{00000000-0005-0000-0000-0000C2040000}"/>
    <cellStyle name="2nd Style Bottom Prospect 3 2 3 2 3" xfId="2019" xr:uid="{00000000-0005-0000-0000-0000C3040000}"/>
    <cellStyle name="2nd Style Bottom Prospect 3 2 3 3" xfId="2020" xr:uid="{00000000-0005-0000-0000-0000C4040000}"/>
    <cellStyle name="2nd Style Bottom Prospect 3 2 3 3 2" xfId="2021" xr:uid="{00000000-0005-0000-0000-0000C5040000}"/>
    <cellStyle name="2nd Style Bottom Prospect 3 2 3 3 3" xfId="2022" xr:uid="{00000000-0005-0000-0000-0000C6040000}"/>
    <cellStyle name="2nd Style Bottom Prospect 3 2 3 4" xfId="2023" xr:uid="{00000000-0005-0000-0000-0000C7040000}"/>
    <cellStyle name="2nd Style Bottom Prospect 3 2 3 4 2" xfId="2024" xr:uid="{00000000-0005-0000-0000-0000C8040000}"/>
    <cellStyle name="2nd Style Bottom Prospect 3 2 3 4 3" xfId="2025" xr:uid="{00000000-0005-0000-0000-0000C9040000}"/>
    <cellStyle name="2nd Style Bottom Prospect 3 2 3 5" xfId="2026" xr:uid="{00000000-0005-0000-0000-0000CA040000}"/>
    <cellStyle name="2nd Style Bottom Prospect 3 2 3 6" xfId="2027" xr:uid="{00000000-0005-0000-0000-0000CB040000}"/>
    <cellStyle name="2nd Style Bottom Prospect 3 2 4" xfId="2028" xr:uid="{00000000-0005-0000-0000-0000CC040000}"/>
    <cellStyle name="2nd Style Bottom Prospect 3 2 4 2" xfId="2029" xr:uid="{00000000-0005-0000-0000-0000CD040000}"/>
    <cellStyle name="2nd Style Bottom Prospect 3 2 4 2 2" xfId="2030" xr:uid="{00000000-0005-0000-0000-0000CE040000}"/>
    <cellStyle name="2nd Style Bottom Prospect 3 2 4 2 3" xfId="2031" xr:uid="{00000000-0005-0000-0000-0000CF040000}"/>
    <cellStyle name="2nd Style Bottom Prospect 3 2 4 3" xfId="2032" xr:uid="{00000000-0005-0000-0000-0000D0040000}"/>
    <cellStyle name="2nd Style Bottom Prospect 3 2 4 4" xfId="2033" xr:uid="{00000000-0005-0000-0000-0000D1040000}"/>
    <cellStyle name="2nd Style Bottom Prospect 3 2 5" xfId="2034" xr:uid="{00000000-0005-0000-0000-0000D2040000}"/>
    <cellStyle name="2nd Style Bottom Prospect 3 2 5 2" xfId="2035" xr:uid="{00000000-0005-0000-0000-0000D3040000}"/>
    <cellStyle name="2nd Style Bottom Prospect 3 2 5 2 2" xfId="2036" xr:uid="{00000000-0005-0000-0000-0000D4040000}"/>
    <cellStyle name="2nd Style Bottom Prospect 3 2 5 2 3" xfId="2037" xr:uid="{00000000-0005-0000-0000-0000D5040000}"/>
    <cellStyle name="2nd Style Bottom Prospect 3 2 5 3" xfId="2038" xr:uid="{00000000-0005-0000-0000-0000D6040000}"/>
    <cellStyle name="2nd Style Bottom Prospect 3 2 5 4" xfId="2039" xr:uid="{00000000-0005-0000-0000-0000D7040000}"/>
    <cellStyle name="2nd Style Bottom Prospect 3 2 6" xfId="2040" xr:uid="{00000000-0005-0000-0000-0000D8040000}"/>
    <cellStyle name="2nd Style Bottom Prospect 3 2 6 2" xfId="2041" xr:uid="{00000000-0005-0000-0000-0000D9040000}"/>
    <cellStyle name="2nd Style Bottom Prospect 3 2 6 3" xfId="2042" xr:uid="{00000000-0005-0000-0000-0000DA040000}"/>
    <cellStyle name="2nd Style Bottom Prospect 3 2 7" xfId="2043" xr:uid="{00000000-0005-0000-0000-0000DB040000}"/>
    <cellStyle name="2nd Style Bottom Prospect 3 2 7 2" xfId="2044" xr:uid="{00000000-0005-0000-0000-0000DC040000}"/>
    <cellStyle name="2nd Style Bottom Prospect 3 2 7 3" xfId="2045" xr:uid="{00000000-0005-0000-0000-0000DD040000}"/>
    <cellStyle name="2nd Style Bottom Prospect 3 2 8" xfId="2046" xr:uid="{00000000-0005-0000-0000-0000DE040000}"/>
    <cellStyle name="2nd Style Bottom Prospect 3 2 8 2" xfId="2047" xr:uid="{00000000-0005-0000-0000-0000DF040000}"/>
    <cellStyle name="2nd Style Bottom Prospect 3 2 8 3" xfId="2048" xr:uid="{00000000-0005-0000-0000-0000E0040000}"/>
    <cellStyle name="2nd Style Bottom Prospect 3 2 9" xfId="2049" xr:uid="{00000000-0005-0000-0000-0000E1040000}"/>
    <cellStyle name="2nd Style Bottom Prospect 3 3" xfId="2050" xr:uid="{00000000-0005-0000-0000-0000E2040000}"/>
    <cellStyle name="2nd Style Bottom Prospect 3 3 2" xfId="2051" xr:uid="{00000000-0005-0000-0000-0000E3040000}"/>
    <cellStyle name="2nd Style Bottom Prospect 3 3 2 2" xfId="2052" xr:uid="{00000000-0005-0000-0000-0000E4040000}"/>
    <cellStyle name="2nd Style Bottom Prospect 3 3 2 2 2" xfId="2053" xr:uid="{00000000-0005-0000-0000-0000E5040000}"/>
    <cellStyle name="2nd Style Bottom Prospect 3 3 2 2 3" xfId="2054" xr:uid="{00000000-0005-0000-0000-0000E6040000}"/>
    <cellStyle name="2nd Style Bottom Prospect 3 3 2 3" xfId="2055" xr:uid="{00000000-0005-0000-0000-0000E7040000}"/>
    <cellStyle name="2nd Style Bottom Prospect 3 3 2 3 2" xfId="2056" xr:uid="{00000000-0005-0000-0000-0000E8040000}"/>
    <cellStyle name="2nd Style Bottom Prospect 3 3 2 3 3" xfId="2057" xr:uid="{00000000-0005-0000-0000-0000E9040000}"/>
    <cellStyle name="2nd Style Bottom Prospect 3 3 2 4" xfId="2058" xr:uid="{00000000-0005-0000-0000-0000EA040000}"/>
    <cellStyle name="2nd Style Bottom Prospect 3 3 2 4 2" xfId="2059" xr:uid="{00000000-0005-0000-0000-0000EB040000}"/>
    <cellStyle name="2nd Style Bottom Prospect 3 3 2 4 3" xfId="2060" xr:uid="{00000000-0005-0000-0000-0000EC040000}"/>
    <cellStyle name="2nd Style Bottom Prospect 3 3 2 5" xfId="2061" xr:uid="{00000000-0005-0000-0000-0000ED040000}"/>
    <cellStyle name="2nd Style Bottom Prospect 3 3 2 6" xfId="2062" xr:uid="{00000000-0005-0000-0000-0000EE040000}"/>
    <cellStyle name="2nd Style Bottom Prospect 3 3 3" xfId="2063" xr:uid="{00000000-0005-0000-0000-0000EF040000}"/>
    <cellStyle name="2nd Style Bottom Prospect 3 3 3 2" xfId="2064" xr:uid="{00000000-0005-0000-0000-0000F0040000}"/>
    <cellStyle name="2nd Style Bottom Prospect 3 3 3 2 2" xfId="2065" xr:uid="{00000000-0005-0000-0000-0000F1040000}"/>
    <cellStyle name="2nd Style Bottom Prospect 3 3 3 2 3" xfId="2066" xr:uid="{00000000-0005-0000-0000-0000F2040000}"/>
    <cellStyle name="2nd Style Bottom Prospect 3 3 3 3" xfId="2067" xr:uid="{00000000-0005-0000-0000-0000F3040000}"/>
    <cellStyle name="2nd Style Bottom Prospect 3 3 3 4" xfId="2068" xr:uid="{00000000-0005-0000-0000-0000F4040000}"/>
    <cellStyle name="2nd Style Bottom Prospect 3 3 4" xfId="2069" xr:uid="{00000000-0005-0000-0000-0000F5040000}"/>
    <cellStyle name="2nd Style Bottom Prospect 3 3 4 2" xfId="2070" xr:uid="{00000000-0005-0000-0000-0000F6040000}"/>
    <cellStyle name="2nd Style Bottom Prospect 3 3 4 2 2" xfId="2071" xr:uid="{00000000-0005-0000-0000-0000F7040000}"/>
    <cellStyle name="2nd Style Bottom Prospect 3 3 4 2 3" xfId="2072" xr:uid="{00000000-0005-0000-0000-0000F8040000}"/>
    <cellStyle name="2nd Style Bottom Prospect 3 3 4 3" xfId="2073" xr:uid="{00000000-0005-0000-0000-0000F9040000}"/>
    <cellStyle name="2nd Style Bottom Prospect 3 3 4 4" xfId="2074" xr:uid="{00000000-0005-0000-0000-0000FA040000}"/>
    <cellStyle name="2nd Style Bottom Prospect 3 3 5" xfId="2075" xr:uid="{00000000-0005-0000-0000-0000FB040000}"/>
    <cellStyle name="2nd Style Bottom Prospect 3 3 5 2" xfId="2076" xr:uid="{00000000-0005-0000-0000-0000FC040000}"/>
    <cellStyle name="2nd Style Bottom Prospect 3 3 5 3" xfId="2077" xr:uid="{00000000-0005-0000-0000-0000FD040000}"/>
    <cellStyle name="2nd Style Bottom Prospect 3 3 6" xfId="2078" xr:uid="{00000000-0005-0000-0000-0000FE040000}"/>
    <cellStyle name="2nd Style Bottom Prospect 3 3 6 2" xfId="2079" xr:uid="{00000000-0005-0000-0000-0000FF040000}"/>
    <cellStyle name="2nd Style Bottom Prospect 3 3 6 3" xfId="2080" xr:uid="{00000000-0005-0000-0000-000000050000}"/>
    <cellStyle name="2nd Style Bottom Prospect 3 3 7" xfId="2081" xr:uid="{00000000-0005-0000-0000-000001050000}"/>
    <cellStyle name="2nd Style Bottom Prospect 3 3 7 2" xfId="2082" xr:uid="{00000000-0005-0000-0000-000002050000}"/>
    <cellStyle name="2nd Style Bottom Prospect 3 3 7 3" xfId="2083" xr:uid="{00000000-0005-0000-0000-000003050000}"/>
    <cellStyle name="2nd Style Bottom Prospect 3 3 8" xfId="2084" xr:uid="{00000000-0005-0000-0000-000004050000}"/>
    <cellStyle name="2nd Style Bottom Prospect 3 3 9" xfId="2085" xr:uid="{00000000-0005-0000-0000-000005050000}"/>
    <cellStyle name="2nd Style Bottom Prospect 3 4" xfId="2086" xr:uid="{00000000-0005-0000-0000-000006050000}"/>
    <cellStyle name="2nd Style Bottom Prospect 3 4 2" xfId="2087" xr:uid="{00000000-0005-0000-0000-000007050000}"/>
    <cellStyle name="2nd Style Bottom Prospect 3 4 2 2" xfId="2088" xr:uid="{00000000-0005-0000-0000-000008050000}"/>
    <cellStyle name="2nd Style Bottom Prospect 3 4 2 3" xfId="2089" xr:uid="{00000000-0005-0000-0000-000009050000}"/>
    <cellStyle name="2nd Style Bottom Prospect 3 4 3" xfId="2090" xr:uid="{00000000-0005-0000-0000-00000A050000}"/>
    <cellStyle name="2nd Style Bottom Prospect 3 4 3 2" xfId="2091" xr:uid="{00000000-0005-0000-0000-00000B050000}"/>
    <cellStyle name="2nd Style Bottom Prospect 3 4 3 3" xfId="2092" xr:uid="{00000000-0005-0000-0000-00000C050000}"/>
    <cellStyle name="2nd Style Bottom Prospect 3 4 4" xfId="2093" xr:uid="{00000000-0005-0000-0000-00000D050000}"/>
    <cellStyle name="2nd Style Bottom Prospect 3 4 4 2" xfId="2094" xr:uid="{00000000-0005-0000-0000-00000E050000}"/>
    <cellStyle name="2nd Style Bottom Prospect 3 4 4 3" xfId="2095" xr:uid="{00000000-0005-0000-0000-00000F050000}"/>
    <cellStyle name="2nd Style Bottom Prospect 3 4 5" xfId="2096" xr:uid="{00000000-0005-0000-0000-000010050000}"/>
    <cellStyle name="2nd Style Bottom Prospect 3 4 6" xfId="2097" xr:uid="{00000000-0005-0000-0000-000011050000}"/>
    <cellStyle name="2nd Style Bottom Prospect 3 5" xfId="2098" xr:uid="{00000000-0005-0000-0000-000012050000}"/>
    <cellStyle name="2nd Style Bottom Prospect 3 5 2" xfId="2099" xr:uid="{00000000-0005-0000-0000-000013050000}"/>
    <cellStyle name="2nd Style Bottom Prospect 3 5 2 2" xfId="2100" xr:uid="{00000000-0005-0000-0000-000014050000}"/>
    <cellStyle name="2nd Style Bottom Prospect 3 5 2 3" xfId="2101" xr:uid="{00000000-0005-0000-0000-000015050000}"/>
    <cellStyle name="2nd Style Bottom Prospect 3 5 3" xfId="2102" xr:uid="{00000000-0005-0000-0000-000016050000}"/>
    <cellStyle name="2nd Style Bottom Prospect 3 5 4" xfId="2103" xr:uid="{00000000-0005-0000-0000-000017050000}"/>
    <cellStyle name="2nd Style Bottom Prospect 3 6" xfId="2104" xr:uid="{00000000-0005-0000-0000-000018050000}"/>
    <cellStyle name="2nd Style Bottom Prospect 3 6 2" xfId="2105" xr:uid="{00000000-0005-0000-0000-000019050000}"/>
    <cellStyle name="2nd Style Bottom Prospect 3 6 2 2" xfId="2106" xr:uid="{00000000-0005-0000-0000-00001A050000}"/>
    <cellStyle name="2nd Style Bottom Prospect 3 6 2 3" xfId="2107" xr:uid="{00000000-0005-0000-0000-00001B050000}"/>
    <cellStyle name="2nd Style Bottom Prospect 3 6 3" xfId="2108" xr:uid="{00000000-0005-0000-0000-00001C050000}"/>
    <cellStyle name="2nd Style Bottom Prospect 3 6 4" xfId="2109" xr:uid="{00000000-0005-0000-0000-00001D050000}"/>
    <cellStyle name="2nd Style Bottom Prospect 3 7" xfId="2110" xr:uid="{00000000-0005-0000-0000-00001E050000}"/>
    <cellStyle name="2nd Style Bottom Prospect 3 7 2" xfId="2111" xr:uid="{00000000-0005-0000-0000-00001F050000}"/>
    <cellStyle name="2nd Style Bottom Prospect 3 7 3" xfId="2112" xr:uid="{00000000-0005-0000-0000-000020050000}"/>
    <cellStyle name="2nd Style Bottom Prospect 3 8" xfId="2113" xr:uid="{00000000-0005-0000-0000-000021050000}"/>
    <cellStyle name="2nd Style Bottom Prospect 3 8 2" xfId="2114" xr:uid="{00000000-0005-0000-0000-000022050000}"/>
    <cellStyle name="2nd Style Bottom Prospect 3 8 3" xfId="2115" xr:uid="{00000000-0005-0000-0000-000023050000}"/>
    <cellStyle name="2nd Style Bottom Prospect 3 9" xfId="2116" xr:uid="{00000000-0005-0000-0000-000024050000}"/>
    <cellStyle name="2nd Style Bottom Prospect 3 9 2" xfId="2117" xr:uid="{00000000-0005-0000-0000-000025050000}"/>
    <cellStyle name="2nd Style Bottom Prospect 3 9 3" xfId="2118" xr:uid="{00000000-0005-0000-0000-000026050000}"/>
    <cellStyle name="2nd Style Bottom Prospect 4" xfId="2119" xr:uid="{00000000-0005-0000-0000-000027050000}"/>
    <cellStyle name="2nd Style Bottom Prospect 4 2" xfId="2120" xr:uid="{00000000-0005-0000-0000-000028050000}"/>
    <cellStyle name="2nd Style Bottom Prospect 4 2 2" xfId="2121" xr:uid="{00000000-0005-0000-0000-000029050000}"/>
    <cellStyle name="2nd Style Bottom Prospect 4 2 2 2" xfId="2122" xr:uid="{00000000-0005-0000-0000-00002A050000}"/>
    <cellStyle name="2nd Style Bottom Prospect 4 2 2 3" xfId="2123" xr:uid="{00000000-0005-0000-0000-00002B050000}"/>
    <cellStyle name="2nd Style Bottom Prospect 4 2 3" xfId="2124" xr:uid="{00000000-0005-0000-0000-00002C050000}"/>
    <cellStyle name="2nd Style Bottom Prospect 4 2 3 2" xfId="2125" xr:uid="{00000000-0005-0000-0000-00002D050000}"/>
    <cellStyle name="2nd Style Bottom Prospect 4 2 3 3" xfId="2126" xr:uid="{00000000-0005-0000-0000-00002E050000}"/>
    <cellStyle name="2nd Style Bottom Prospect 4 2 4" xfId="2127" xr:uid="{00000000-0005-0000-0000-00002F050000}"/>
    <cellStyle name="2nd Style Bottom Prospect 4 2 4 2" xfId="2128" xr:uid="{00000000-0005-0000-0000-000030050000}"/>
    <cellStyle name="2nd Style Bottom Prospect 4 2 4 3" xfId="2129" xr:uid="{00000000-0005-0000-0000-000031050000}"/>
    <cellStyle name="2nd Style Bottom Prospect 4 2 5" xfId="2130" xr:uid="{00000000-0005-0000-0000-000032050000}"/>
    <cellStyle name="2nd Style Bottom Prospect 4 2 6" xfId="2131" xr:uid="{00000000-0005-0000-0000-000033050000}"/>
    <cellStyle name="2nd Style Bottom Prospect 4 3" xfId="2132" xr:uid="{00000000-0005-0000-0000-000034050000}"/>
    <cellStyle name="2nd Style Bottom Prospect 4 3 2" xfId="2133" xr:uid="{00000000-0005-0000-0000-000035050000}"/>
    <cellStyle name="2nd Style Bottom Prospect 4 3 2 2" xfId="2134" xr:uid="{00000000-0005-0000-0000-000036050000}"/>
    <cellStyle name="2nd Style Bottom Prospect 4 3 2 3" xfId="2135" xr:uid="{00000000-0005-0000-0000-000037050000}"/>
    <cellStyle name="2nd Style Bottom Prospect 4 3 3" xfId="2136" xr:uid="{00000000-0005-0000-0000-000038050000}"/>
    <cellStyle name="2nd Style Bottom Prospect 4 3 4" xfId="2137" xr:uid="{00000000-0005-0000-0000-000039050000}"/>
    <cellStyle name="2nd Style Bottom Prospect 4 4" xfId="2138" xr:uid="{00000000-0005-0000-0000-00003A050000}"/>
    <cellStyle name="2nd Style Bottom Prospect 4 4 2" xfId="2139" xr:uid="{00000000-0005-0000-0000-00003B050000}"/>
    <cellStyle name="2nd Style Bottom Prospect 4 4 2 2" xfId="2140" xr:uid="{00000000-0005-0000-0000-00003C050000}"/>
    <cellStyle name="2nd Style Bottom Prospect 4 4 2 3" xfId="2141" xr:uid="{00000000-0005-0000-0000-00003D050000}"/>
    <cellStyle name="2nd Style Bottom Prospect 4 4 3" xfId="2142" xr:uid="{00000000-0005-0000-0000-00003E050000}"/>
    <cellStyle name="2nd Style Bottom Prospect 4 4 4" xfId="2143" xr:uid="{00000000-0005-0000-0000-00003F050000}"/>
    <cellStyle name="2nd Style Bottom Prospect 4 5" xfId="2144" xr:uid="{00000000-0005-0000-0000-000040050000}"/>
    <cellStyle name="2nd Style Bottom Prospect 4 5 2" xfId="2145" xr:uid="{00000000-0005-0000-0000-000041050000}"/>
    <cellStyle name="2nd Style Bottom Prospect 4 5 3" xfId="2146" xr:uid="{00000000-0005-0000-0000-000042050000}"/>
    <cellStyle name="2nd Style Bottom Prospect 4 6" xfId="2147" xr:uid="{00000000-0005-0000-0000-000043050000}"/>
    <cellStyle name="2nd Style Bottom Prospect 4 6 2" xfId="2148" xr:uid="{00000000-0005-0000-0000-000044050000}"/>
    <cellStyle name="2nd Style Bottom Prospect 4 6 3" xfId="2149" xr:uid="{00000000-0005-0000-0000-000045050000}"/>
    <cellStyle name="2nd Style Bottom Prospect 4 7" xfId="2150" xr:uid="{00000000-0005-0000-0000-000046050000}"/>
    <cellStyle name="2nd Style Bottom Prospect 4 7 2" xfId="2151" xr:uid="{00000000-0005-0000-0000-000047050000}"/>
    <cellStyle name="2nd Style Bottom Prospect 4 7 3" xfId="2152" xr:uid="{00000000-0005-0000-0000-000048050000}"/>
    <cellStyle name="2nd Style Bottom Prospect 4 8" xfId="2153" xr:uid="{00000000-0005-0000-0000-000049050000}"/>
    <cellStyle name="2nd Style Bottom Prospect 4 9" xfId="2154" xr:uid="{00000000-0005-0000-0000-00004A050000}"/>
    <cellStyle name="2nd Style Bottom Prospect 5" xfId="2155" xr:uid="{00000000-0005-0000-0000-00004B050000}"/>
    <cellStyle name="2nd Style Bottom Prospect 5 2" xfId="2156" xr:uid="{00000000-0005-0000-0000-00004C050000}"/>
    <cellStyle name="2nd Style Bottom Prospect 5 2 2" xfId="2157" xr:uid="{00000000-0005-0000-0000-00004D050000}"/>
    <cellStyle name="2nd Style Bottom Prospect 5 2 3" xfId="2158" xr:uid="{00000000-0005-0000-0000-00004E050000}"/>
    <cellStyle name="2nd Style Bottom Prospect 5 3" xfId="2159" xr:uid="{00000000-0005-0000-0000-00004F050000}"/>
    <cellStyle name="2nd Style Bottom Prospect 5 3 2" xfId="2160" xr:uid="{00000000-0005-0000-0000-000050050000}"/>
    <cellStyle name="2nd Style Bottom Prospect 5 3 3" xfId="2161" xr:uid="{00000000-0005-0000-0000-000051050000}"/>
    <cellStyle name="2nd Style Bottom Prospect 5 4" xfId="2162" xr:uid="{00000000-0005-0000-0000-000052050000}"/>
    <cellStyle name="2nd Style Bottom Prospect 5 4 2" xfId="2163" xr:uid="{00000000-0005-0000-0000-000053050000}"/>
    <cellStyle name="2nd Style Bottom Prospect 5 4 3" xfId="2164" xr:uid="{00000000-0005-0000-0000-000054050000}"/>
    <cellStyle name="2nd Style Bottom Prospect 5 5" xfId="2165" xr:uid="{00000000-0005-0000-0000-000055050000}"/>
    <cellStyle name="2nd Style Bottom Prospect 5 6" xfId="2166" xr:uid="{00000000-0005-0000-0000-000056050000}"/>
    <cellStyle name="2nd Style Bottom Prospect 6" xfId="2167" xr:uid="{00000000-0005-0000-0000-000057050000}"/>
    <cellStyle name="2nd Style Bottom Prospect 6 2" xfId="2168" xr:uid="{00000000-0005-0000-0000-000058050000}"/>
    <cellStyle name="2nd Style Bottom Prospect 6 2 2" xfId="2169" xr:uid="{00000000-0005-0000-0000-000059050000}"/>
    <cellStyle name="2nd Style Bottom Prospect 6 2 3" xfId="2170" xr:uid="{00000000-0005-0000-0000-00005A050000}"/>
    <cellStyle name="2nd Style Bottom Prospect 6 3" xfId="2171" xr:uid="{00000000-0005-0000-0000-00005B050000}"/>
    <cellStyle name="2nd Style Bottom Prospect 6 4" xfId="2172" xr:uid="{00000000-0005-0000-0000-00005C050000}"/>
    <cellStyle name="2nd Style Bottom Prospect 7" xfId="2173" xr:uid="{00000000-0005-0000-0000-00005D050000}"/>
    <cellStyle name="2nd Style Bottom Prospect 7 2" xfId="2174" xr:uid="{00000000-0005-0000-0000-00005E050000}"/>
    <cellStyle name="2nd Style Bottom Prospect 7 2 2" xfId="2175" xr:uid="{00000000-0005-0000-0000-00005F050000}"/>
    <cellStyle name="2nd Style Bottom Prospect 7 2 3" xfId="2176" xr:uid="{00000000-0005-0000-0000-000060050000}"/>
    <cellStyle name="2nd Style Bottom Prospect 7 3" xfId="2177" xr:uid="{00000000-0005-0000-0000-000061050000}"/>
    <cellStyle name="2nd Style Bottom Prospect 7 4" xfId="2178" xr:uid="{00000000-0005-0000-0000-000062050000}"/>
    <cellStyle name="2nd Style Bottom Prospect 8" xfId="2179" xr:uid="{00000000-0005-0000-0000-000063050000}"/>
    <cellStyle name="2nd Style Bottom Prospect 8 2" xfId="2180" xr:uid="{00000000-0005-0000-0000-000064050000}"/>
    <cellStyle name="2nd Style Bottom Prospect 8 3" xfId="2181" xr:uid="{00000000-0005-0000-0000-000065050000}"/>
    <cellStyle name="2nd Style Bottom Prospect 9" xfId="2182" xr:uid="{00000000-0005-0000-0000-000066050000}"/>
    <cellStyle name="2nd Style Bottom Prospect 9 2" xfId="2183" xr:uid="{00000000-0005-0000-0000-000067050000}"/>
    <cellStyle name="2nd Style Bottom Prospect 9 3" xfId="2184" xr:uid="{00000000-0005-0000-0000-000068050000}"/>
    <cellStyle name="40% - Accent1 2" xfId="128" xr:uid="{00000000-0005-0000-0000-000069050000}"/>
    <cellStyle name="40% - Accent1 2 2" xfId="168" xr:uid="{00000000-0005-0000-0000-00006A050000}"/>
    <cellStyle name="40% - Accent1 2 2 2" xfId="169" xr:uid="{00000000-0005-0000-0000-00006B050000}"/>
    <cellStyle name="40% - Accent1 2 2 2 2" xfId="386" xr:uid="{00000000-0005-0000-0000-00006C050000}"/>
    <cellStyle name="40% - Accent1 2 2 2 2 2" xfId="762" xr:uid="{00000000-0005-0000-0000-00006D050000}"/>
    <cellStyle name="40% - Accent1 2 2 2 2 2 2" xfId="2185" xr:uid="{00000000-0005-0000-0000-00006E050000}"/>
    <cellStyle name="40% - Accent1 2 2 2 2 3" xfId="2186" xr:uid="{00000000-0005-0000-0000-00006F050000}"/>
    <cellStyle name="40% - Accent1 2 2 2 3" xfId="574" xr:uid="{00000000-0005-0000-0000-000070050000}"/>
    <cellStyle name="40% - Accent1 2 2 2 3 2" xfId="2187" xr:uid="{00000000-0005-0000-0000-000071050000}"/>
    <cellStyle name="40% - Accent1 2 2 2 4" xfId="2188" xr:uid="{00000000-0005-0000-0000-000072050000}"/>
    <cellStyle name="40% - Accent1 2 2 3" xfId="385" xr:uid="{00000000-0005-0000-0000-000073050000}"/>
    <cellStyle name="40% - Accent1 2 2 3 2" xfId="761" xr:uid="{00000000-0005-0000-0000-000074050000}"/>
    <cellStyle name="40% - Accent1 2 2 3 2 2" xfId="2189" xr:uid="{00000000-0005-0000-0000-000075050000}"/>
    <cellStyle name="40% - Accent1 2 2 3 3" xfId="2190" xr:uid="{00000000-0005-0000-0000-000076050000}"/>
    <cellStyle name="40% - Accent1 2 2 4" xfId="573" xr:uid="{00000000-0005-0000-0000-000077050000}"/>
    <cellStyle name="40% - Accent1 2 2 4 2" xfId="2191" xr:uid="{00000000-0005-0000-0000-000078050000}"/>
    <cellStyle name="40% - Accent1 2 2 5" xfId="2192" xr:uid="{00000000-0005-0000-0000-000079050000}"/>
    <cellStyle name="40% - Accent1 2 3" xfId="170" xr:uid="{00000000-0005-0000-0000-00007A050000}"/>
    <cellStyle name="40% - Accent1 2 3 2" xfId="387" xr:uid="{00000000-0005-0000-0000-00007B050000}"/>
    <cellStyle name="40% - Accent1 2 3 2 2" xfId="763" xr:uid="{00000000-0005-0000-0000-00007C050000}"/>
    <cellStyle name="40% - Accent1 2 3 2 2 2" xfId="2193" xr:uid="{00000000-0005-0000-0000-00007D050000}"/>
    <cellStyle name="40% - Accent1 2 3 2 3" xfId="2194" xr:uid="{00000000-0005-0000-0000-00007E050000}"/>
    <cellStyle name="40% - Accent1 2 3 3" xfId="575" xr:uid="{00000000-0005-0000-0000-00007F050000}"/>
    <cellStyle name="40% - Accent1 2 3 3 2" xfId="2195" xr:uid="{00000000-0005-0000-0000-000080050000}"/>
    <cellStyle name="40% - Accent1 2 3 4" xfId="2196" xr:uid="{00000000-0005-0000-0000-000081050000}"/>
    <cellStyle name="40% - Accent1 2 4" xfId="350" xr:uid="{00000000-0005-0000-0000-000082050000}"/>
    <cellStyle name="40% - Accent1 2 4 2" xfId="726" xr:uid="{00000000-0005-0000-0000-000083050000}"/>
    <cellStyle name="40% - Accent1 2 4 2 2" xfId="2197" xr:uid="{00000000-0005-0000-0000-000084050000}"/>
    <cellStyle name="40% - Accent1 2 4 3" xfId="2198" xr:uid="{00000000-0005-0000-0000-000085050000}"/>
    <cellStyle name="40% - Accent1 2 5" xfId="538" xr:uid="{00000000-0005-0000-0000-000086050000}"/>
    <cellStyle name="40% - Accent1 2 5 2" xfId="2199" xr:uid="{00000000-0005-0000-0000-000087050000}"/>
    <cellStyle name="40% - Accent1 2 6" xfId="2200" xr:uid="{00000000-0005-0000-0000-000088050000}"/>
    <cellStyle name="40% - Accent1 2 7" xfId="2201" xr:uid="{00000000-0005-0000-0000-000089050000}"/>
    <cellStyle name="40% - Accent1 2 8" xfId="2202" xr:uid="{00000000-0005-0000-0000-00008A050000}"/>
    <cellStyle name="40% - Accent1 3" xfId="2203" xr:uid="{00000000-0005-0000-0000-00008B050000}"/>
    <cellStyle name="40% - Accent1 3 10" xfId="2204" xr:uid="{00000000-0005-0000-0000-00008C050000}"/>
    <cellStyle name="40% - Accent1 3 2" xfId="2205" xr:uid="{00000000-0005-0000-0000-00008D050000}"/>
    <cellStyle name="40% - Accent1 3 2 2" xfId="2206" xr:uid="{00000000-0005-0000-0000-00008E050000}"/>
    <cellStyle name="40% - Accent1 3 2 2 2" xfId="2207" xr:uid="{00000000-0005-0000-0000-00008F050000}"/>
    <cellStyle name="40% - Accent1 3 2 2 3" xfId="2208" xr:uid="{00000000-0005-0000-0000-000090050000}"/>
    <cellStyle name="40% - Accent1 3 2 3" xfId="2209" xr:uid="{00000000-0005-0000-0000-000091050000}"/>
    <cellStyle name="40% - Accent1 3 2 3 2" xfId="2210" xr:uid="{00000000-0005-0000-0000-000092050000}"/>
    <cellStyle name="40% - Accent1 3 2 3 3" xfId="2211" xr:uid="{00000000-0005-0000-0000-000093050000}"/>
    <cellStyle name="40% - Accent1 3 2 4" xfId="2212" xr:uid="{00000000-0005-0000-0000-000094050000}"/>
    <cellStyle name="40% - Accent1 3 2 4 2" xfId="2213" xr:uid="{00000000-0005-0000-0000-000095050000}"/>
    <cellStyle name="40% - Accent1 3 2 4 3" xfId="2214" xr:uid="{00000000-0005-0000-0000-000096050000}"/>
    <cellStyle name="40% - Accent1 3 2 5" xfId="2215" xr:uid="{00000000-0005-0000-0000-000097050000}"/>
    <cellStyle name="40% - Accent1 3 2 6" xfId="2216" xr:uid="{00000000-0005-0000-0000-000098050000}"/>
    <cellStyle name="40% - Accent1 3 3" xfId="2217" xr:uid="{00000000-0005-0000-0000-000099050000}"/>
    <cellStyle name="40% - Accent1 3 3 2" xfId="2218" xr:uid="{00000000-0005-0000-0000-00009A050000}"/>
    <cellStyle name="40% - Accent1 3 3 2 2" xfId="2219" xr:uid="{00000000-0005-0000-0000-00009B050000}"/>
    <cellStyle name="40% - Accent1 3 3 2 3" xfId="2220" xr:uid="{00000000-0005-0000-0000-00009C050000}"/>
    <cellStyle name="40% - Accent1 3 3 3" xfId="2221" xr:uid="{00000000-0005-0000-0000-00009D050000}"/>
    <cellStyle name="40% - Accent1 3 3 4" xfId="2222" xr:uid="{00000000-0005-0000-0000-00009E050000}"/>
    <cellStyle name="40% - Accent1 3 4" xfId="2223" xr:uid="{00000000-0005-0000-0000-00009F050000}"/>
    <cellStyle name="40% - Accent1 3 4 2" xfId="2224" xr:uid="{00000000-0005-0000-0000-0000A0050000}"/>
    <cellStyle name="40% - Accent1 3 4 2 2" xfId="2225" xr:uid="{00000000-0005-0000-0000-0000A1050000}"/>
    <cellStyle name="40% - Accent1 3 4 2 3" xfId="2226" xr:uid="{00000000-0005-0000-0000-0000A2050000}"/>
    <cellStyle name="40% - Accent1 3 4 3" xfId="2227" xr:uid="{00000000-0005-0000-0000-0000A3050000}"/>
    <cellStyle name="40% - Accent1 3 4 4" xfId="2228" xr:uid="{00000000-0005-0000-0000-0000A4050000}"/>
    <cellStyle name="40% - Accent1 3 5" xfId="2229" xr:uid="{00000000-0005-0000-0000-0000A5050000}"/>
    <cellStyle name="40% - Accent1 3 5 2" xfId="2230" xr:uid="{00000000-0005-0000-0000-0000A6050000}"/>
    <cellStyle name="40% - Accent1 3 5 3" xfId="2231" xr:uid="{00000000-0005-0000-0000-0000A7050000}"/>
    <cellStyle name="40% - Accent1 3 6" xfId="2232" xr:uid="{00000000-0005-0000-0000-0000A8050000}"/>
    <cellStyle name="40% - Accent1 3 6 2" xfId="2233" xr:uid="{00000000-0005-0000-0000-0000A9050000}"/>
    <cellStyle name="40% - Accent1 3 6 3" xfId="2234" xr:uid="{00000000-0005-0000-0000-0000AA050000}"/>
    <cellStyle name="40% - Accent1 3 7" xfId="2235" xr:uid="{00000000-0005-0000-0000-0000AB050000}"/>
    <cellStyle name="40% - Accent1 3 7 2" xfId="2236" xr:uid="{00000000-0005-0000-0000-0000AC050000}"/>
    <cellStyle name="40% - Accent1 3 7 3" xfId="2237" xr:uid="{00000000-0005-0000-0000-0000AD050000}"/>
    <cellStyle name="40% - Accent1 3 8" xfId="2238" xr:uid="{00000000-0005-0000-0000-0000AE050000}"/>
    <cellStyle name="40% - Accent1 3 9" xfId="2239" xr:uid="{00000000-0005-0000-0000-0000AF050000}"/>
    <cellStyle name="40% - Accent1 4" xfId="2240" xr:uid="{00000000-0005-0000-0000-0000B0050000}"/>
    <cellStyle name="40% - Accent2 2" xfId="132" xr:uid="{00000000-0005-0000-0000-0000B1050000}"/>
    <cellStyle name="40% - Accent2 2 2" xfId="171" xr:uid="{00000000-0005-0000-0000-0000B2050000}"/>
    <cellStyle name="40% - Accent2 2 2 2" xfId="172" xr:uid="{00000000-0005-0000-0000-0000B3050000}"/>
    <cellStyle name="40% - Accent2 2 2 2 2" xfId="389" xr:uid="{00000000-0005-0000-0000-0000B4050000}"/>
    <cellStyle name="40% - Accent2 2 2 2 2 2" xfId="765" xr:uid="{00000000-0005-0000-0000-0000B5050000}"/>
    <cellStyle name="40% - Accent2 2 2 2 2 2 2" xfId="2241" xr:uid="{00000000-0005-0000-0000-0000B6050000}"/>
    <cellStyle name="40% - Accent2 2 2 2 2 3" xfId="2242" xr:uid="{00000000-0005-0000-0000-0000B7050000}"/>
    <cellStyle name="40% - Accent2 2 2 2 3" xfId="577" xr:uid="{00000000-0005-0000-0000-0000B8050000}"/>
    <cellStyle name="40% - Accent2 2 2 2 3 2" xfId="2243" xr:uid="{00000000-0005-0000-0000-0000B9050000}"/>
    <cellStyle name="40% - Accent2 2 2 2 4" xfId="2244" xr:uid="{00000000-0005-0000-0000-0000BA050000}"/>
    <cellStyle name="40% - Accent2 2 2 3" xfId="388" xr:uid="{00000000-0005-0000-0000-0000BB050000}"/>
    <cellStyle name="40% - Accent2 2 2 3 2" xfId="764" xr:uid="{00000000-0005-0000-0000-0000BC050000}"/>
    <cellStyle name="40% - Accent2 2 2 3 2 2" xfId="2245" xr:uid="{00000000-0005-0000-0000-0000BD050000}"/>
    <cellStyle name="40% - Accent2 2 2 3 3" xfId="2246" xr:uid="{00000000-0005-0000-0000-0000BE050000}"/>
    <cellStyle name="40% - Accent2 2 2 4" xfId="576" xr:uid="{00000000-0005-0000-0000-0000BF050000}"/>
    <cellStyle name="40% - Accent2 2 2 4 2" xfId="2247" xr:uid="{00000000-0005-0000-0000-0000C0050000}"/>
    <cellStyle name="40% - Accent2 2 2 5" xfId="2248" xr:uid="{00000000-0005-0000-0000-0000C1050000}"/>
    <cellStyle name="40% - Accent2 2 3" xfId="173" xr:uid="{00000000-0005-0000-0000-0000C2050000}"/>
    <cellStyle name="40% - Accent2 2 3 2" xfId="390" xr:uid="{00000000-0005-0000-0000-0000C3050000}"/>
    <cellStyle name="40% - Accent2 2 3 2 2" xfId="766" xr:uid="{00000000-0005-0000-0000-0000C4050000}"/>
    <cellStyle name="40% - Accent2 2 3 2 2 2" xfId="2249" xr:uid="{00000000-0005-0000-0000-0000C5050000}"/>
    <cellStyle name="40% - Accent2 2 3 2 3" xfId="2250" xr:uid="{00000000-0005-0000-0000-0000C6050000}"/>
    <cellStyle name="40% - Accent2 2 3 3" xfId="578" xr:uid="{00000000-0005-0000-0000-0000C7050000}"/>
    <cellStyle name="40% - Accent2 2 3 3 2" xfId="2251" xr:uid="{00000000-0005-0000-0000-0000C8050000}"/>
    <cellStyle name="40% - Accent2 2 3 4" xfId="2252" xr:uid="{00000000-0005-0000-0000-0000C9050000}"/>
    <cellStyle name="40% - Accent2 2 4" xfId="353" xr:uid="{00000000-0005-0000-0000-0000CA050000}"/>
    <cellStyle name="40% - Accent2 2 4 2" xfId="729" xr:uid="{00000000-0005-0000-0000-0000CB050000}"/>
    <cellStyle name="40% - Accent2 2 4 2 2" xfId="2253" xr:uid="{00000000-0005-0000-0000-0000CC050000}"/>
    <cellStyle name="40% - Accent2 2 4 3" xfId="2254" xr:uid="{00000000-0005-0000-0000-0000CD050000}"/>
    <cellStyle name="40% - Accent2 2 5" xfId="541" xr:uid="{00000000-0005-0000-0000-0000CE050000}"/>
    <cellStyle name="40% - Accent2 2 5 2" xfId="2255" xr:uid="{00000000-0005-0000-0000-0000CF050000}"/>
    <cellStyle name="40% - Accent2 2 6" xfId="2256" xr:uid="{00000000-0005-0000-0000-0000D0050000}"/>
    <cellStyle name="40% - Accent2 2 7" xfId="2257" xr:uid="{00000000-0005-0000-0000-0000D1050000}"/>
    <cellStyle name="40% - Accent2 2 8" xfId="2258" xr:uid="{00000000-0005-0000-0000-0000D2050000}"/>
    <cellStyle name="40% - Accent2 3" xfId="2259" xr:uid="{00000000-0005-0000-0000-0000D3050000}"/>
    <cellStyle name="40% - Accent2 3 10" xfId="2260" xr:uid="{00000000-0005-0000-0000-0000D4050000}"/>
    <cellStyle name="40% - Accent2 3 2" xfId="2261" xr:uid="{00000000-0005-0000-0000-0000D5050000}"/>
    <cellStyle name="40% - Accent2 3 2 2" xfId="2262" xr:uid="{00000000-0005-0000-0000-0000D6050000}"/>
    <cellStyle name="40% - Accent2 3 2 2 2" xfId="2263" xr:uid="{00000000-0005-0000-0000-0000D7050000}"/>
    <cellStyle name="40% - Accent2 3 2 2 3" xfId="2264" xr:uid="{00000000-0005-0000-0000-0000D8050000}"/>
    <cellStyle name="40% - Accent2 3 2 3" xfId="2265" xr:uid="{00000000-0005-0000-0000-0000D9050000}"/>
    <cellStyle name="40% - Accent2 3 2 3 2" xfId="2266" xr:uid="{00000000-0005-0000-0000-0000DA050000}"/>
    <cellStyle name="40% - Accent2 3 2 3 3" xfId="2267" xr:uid="{00000000-0005-0000-0000-0000DB050000}"/>
    <cellStyle name="40% - Accent2 3 2 4" xfId="2268" xr:uid="{00000000-0005-0000-0000-0000DC050000}"/>
    <cellStyle name="40% - Accent2 3 2 4 2" xfId="2269" xr:uid="{00000000-0005-0000-0000-0000DD050000}"/>
    <cellStyle name="40% - Accent2 3 2 4 3" xfId="2270" xr:uid="{00000000-0005-0000-0000-0000DE050000}"/>
    <cellStyle name="40% - Accent2 3 2 5" xfId="2271" xr:uid="{00000000-0005-0000-0000-0000DF050000}"/>
    <cellStyle name="40% - Accent2 3 2 6" xfId="2272" xr:uid="{00000000-0005-0000-0000-0000E0050000}"/>
    <cellStyle name="40% - Accent2 3 3" xfId="2273" xr:uid="{00000000-0005-0000-0000-0000E1050000}"/>
    <cellStyle name="40% - Accent2 3 3 2" xfId="2274" xr:uid="{00000000-0005-0000-0000-0000E2050000}"/>
    <cellStyle name="40% - Accent2 3 3 2 2" xfId="2275" xr:uid="{00000000-0005-0000-0000-0000E3050000}"/>
    <cellStyle name="40% - Accent2 3 3 2 3" xfId="2276" xr:uid="{00000000-0005-0000-0000-0000E4050000}"/>
    <cellStyle name="40% - Accent2 3 3 3" xfId="2277" xr:uid="{00000000-0005-0000-0000-0000E5050000}"/>
    <cellStyle name="40% - Accent2 3 3 4" xfId="2278" xr:uid="{00000000-0005-0000-0000-0000E6050000}"/>
    <cellStyle name="40% - Accent2 3 4" xfId="2279" xr:uid="{00000000-0005-0000-0000-0000E7050000}"/>
    <cellStyle name="40% - Accent2 3 4 2" xfId="2280" xr:uid="{00000000-0005-0000-0000-0000E8050000}"/>
    <cellStyle name="40% - Accent2 3 4 2 2" xfId="2281" xr:uid="{00000000-0005-0000-0000-0000E9050000}"/>
    <cellStyle name="40% - Accent2 3 4 2 3" xfId="2282" xr:uid="{00000000-0005-0000-0000-0000EA050000}"/>
    <cellStyle name="40% - Accent2 3 4 3" xfId="2283" xr:uid="{00000000-0005-0000-0000-0000EB050000}"/>
    <cellStyle name="40% - Accent2 3 4 4" xfId="2284" xr:uid="{00000000-0005-0000-0000-0000EC050000}"/>
    <cellStyle name="40% - Accent2 3 5" xfId="2285" xr:uid="{00000000-0005-0000-0000-0000ED050000}"/>
    <cellStyle name="40% - Accent2 3 5 2" xfId="2286" xr:uid="{00000000-0005-0000-0000-0000EE050000}"/>
    <cellStyle name="40% - Accent2 3 5 3" xfId="2287" xr:uid="{00000000-0005-0000-0000-0000EF050000}"/>
    <cellStyle name="40% - Accent2 3 6" xfId="2288" xr:uid="{00000000-0005-0000-0000-0000F0050000}"/>
    <cellStyle name="40% - Accent2 3 6 2" xfId="2289" xr:uid="{00000000-0005-0000-0000-0000F1050000}"/>
    <cellStyle name="40% - Accent2 3 6 3" xfId="2290" xr:uid="{00000000-0005-0000-0000-0000F2050000}"/>
    <cellStyle name="40% - Accent2 3 7" xfId="2291" xr:uid="{00000000-0005-0000-0000-0000F3050000}"/>
    <cellStyle name="40% - Accent2 3 7 2" xfId="2292" xr:uid="{00000000-0005-0000-0000-0000F4050000}"/>
    <cellStyle name="40% - Accent2 3 7 3" xfId="2293" xr:uid="{00000000-0005-0000-0000-0000F5050000}"/>
    <cellStyle name="40% - Accent2 3 8" xfId="2294" xr:uid="{00000000-0005-0000-0000-0000F6050000}"/>
    <cellStyle name="40% - Accent2 3 9" xfId="2295" xr:uid="{00000000-0005-0000-0000-0000F7050000}"/>
    <cellStyle name="40% - Accent2 4" xfId="2296" xr:uid="{00000000-0005-0000-0000-0000F8050000}"/>
    <cellStyle name="40% - Accent3 2" xfId="136" xr:uid="{00000000-0005-0000-0000-0000F9050000}"/>
    <cellStyle name="40% - Accent3 2 10" xfId="2297" xr:uid="{00000000-0005-0000-0000-0000FA050000}"/>
    <cellStyle name="40% - Accent3 2 11" xfId="2298" xr:uid="{00000000-0005-0000-0000-0000FB050000}"/>
    <cellStyle name="40% - Accent3 2 12" xfId="2299" xr:uid="{00000000-0005-0000-0000-0000FC050000}"/>
    <cellStyle name="40% - Accent3 2 2" xfId="174" xr:uid="{00000000-0005-0000-0000-0000FD050000}"/>
    <cellStyle name="40% - Accent3 2 2 2" xfId="175" xr:uid="{00000000-0005-0000-0000-0000FE050000}"/>
    <cellStyle name="40% - Accent3 2 2 2 2" xfId="392" xr:uid="{00000000-0005-0000-0000-0000FF050000}"/>
    <cellStyle name="40% - Accent3 2 2 2 2 2" xfId="768" xr:uid="{00000000-0005-0000-0000-000000060000}"/>
    <cellStyle name="40% - Accent3 2 2 2 2 2 2" xfId="2300" xr:uid="{00000000-0005-0000-0000-000001060000}"/>
    <cellStyle name="40% - Accent3 2 2 2 2 3" xfId="2301" xr:uid="{00000000-0005-0000-0000-000002060000}"/>
    <cellStyle name="40% - Accent3 2 2 2 3" xfId="580" xr:uid="{00000000-0005-0000-0000-000003060000}"/>
    <cellStyle name="40% - Accent3 2 2 2 3 2" xfId="2302" xr:uid="{00000000-0005-0000-0000-000004060000}"/>
    <cellStyle name="40% - Accent3 2 2 2 4" xfId="2303" xr:uid="{00000000-0005-0000-0000-000005060000}"/>
    <cellStyle name="40% - Accent3 2 2 3" xfId="391" xr:uid="{00000000-0005-0000-0000-000006060000}"/>
    <cellStyle name="40% - Accent3 2 2 3 2" xfId="767" xr:uid="{00000000-0005-0000-0000-000007060000}"/>
    <cellStyle name="40% - Accent3 2 2 3 2 2" xfId="2304" xr:uid="{00000000-0005-0000-0000-000008060000}"/>
    <cellStyle name="40% - Accent3 2 2 3 3" xfId="2305" xr:uid="{00000000-0005-0000-0000-000009060000}"/>
    <cellStyle name="40% - Accent3 2 2 4" xfId="579" xr:uid="{00000000-0005-0000-0000-00000A060000}"/>
    <cellStyle name="40% - Accent3 2 2 4 2" xfId="2306" xr:uid="{00000000-0005-0000-0000-00000B060000}"/>
    <cellStyle name="40% - Accent3 2 2 5" xfId="2307" xr:uid="{00000000-0005-0000-0000-00000C060000}"/>
    <cellStyle name="40% - Accent3 2 3" xfId="176" xr:uid="{00000000-0005-0000-0000-00000D060000}"/>
    <cellStyle name="40% - Accent3 2 3 2" xfId="393" xr:uid="{00000000-0005-0000-0000-00000E060000}"/>
    <cellStyle name="40% - Accent3 2 3 2 2" xfId="769" xr:uid="{00000000-0005-0000-0000-00000F060000}"/>
    <cellStyle name="40% - Accent3 2 3 2 2 2" xfId="2308" xr:uid="{00000000-0005-0000-0000-000010060000}"/>
    <cellStyle name="40% - Accent3 2 3 2 3" xfId="2309" xr:uid="{00000000-0005-0000-0000-000011060000}"/>
    <cellStyle name="40% - Accent3 2 3 2 4" xfId="2310" xr:uid="{00000000-0005-0000-0000-000012060000}"/>
    <cellStyle name="40% - Accent3 2 3 3" xfId="581" xr:uid="{00000000-0005-0000-0000-000013060000}"/>
    <cellStyle name="40% - Accent3 2 3 3 2" xfId="2311" xr:uid="{00000000-0005-0000-0000-000014060000}"/>
    <cellStyle name="40% - Accent3 2 3 3 3" xfId="2312" xr:uid="{00000000-0005-0000-0000-000015060000}"/>
    <cellStyle name="40% - Accent3 2 3 3 4" xfId="2313" xr:uid="{00000000-0005-0000-0000-000016060000}"/>
    <cellStyle name="40% - Accent3 2 3 4" xfId="2314" xr:uid="{00000000-0005-0000-0000-000017060000}"/>
    <cellStyle name="40% - Accent3 2 3 4 2" xfId="2315" xr:uid="{00000000-0005-0000-0000-000018060000}"/>
    <cellStyle name="40% - Accent3 2 3 4 3" xfId="2316" xr:uid="{00000000-0005-0000-0000-000019060000}"/>
    <cellStyle name="40% - Accent3 2 3 5" xfId="2317" xr:uid="{00000000-0005-0000-0000-00001A060000}"/>
    <cellStyle name="40% - Accent3 2 3 6" xfId="2318" xr:uid="{00000000-0005-0000-0000-00001B060000}"/>
    <cellStyle name="40% - Accent3 2 3 7" xfId="2319" xr:uid="{00000000-0005-0000-0000-00001C060000}"/>
    <cellStyle name="40% - Accent3 2 4" xfId="356" xr:uid="{00000000-0005-0000-0000-00001D060000}"/>
    <cellStyle name="40% - Accent3 2 4 2" xfId="732" xr:uid="{00000000-0005-0000-0000-00001E060000}"/>
    <cellStyle name="40% - Accent3 2 4 2 2" xfId="2320" xr:uid="{00000000-0005-0000-0000-00001F060000}"/>
    <cellStyle name="40% - Accent3 2 4 2 3" xfId="2321" xr:uid="{00000000-0005-0000-0000-000020060000}"/>
    <cellStyle name="40% - Accent3 2 4 2 4" xfId="2322" xr:uid="{00000000-0005-0000-0000-000021060000}"/>
    <cellStyle name="40% - Accent3 2 4 3" xfId="2323" xr:uid="{00000000-0005-0000-0000-000022060000}"/>
    <cellStyle name="40% - Accent3 2 4 4" xfId="2324" xr:uid="{00000000-0005-0000-0000-000023060000}"/>
    <cellStyle name="40% - Accent3 2 4 5" xfId="2325" xr:uid="{00000000-0005-0000-0000-000024060000}"/>
    <cellStyle name="40% - Accent3 2 5" xfId="544" xr:uid="{00000000-0005-0000-0000-000025060000}"/>
    <cellStyle name="40% - Accent3 2 5 2" xfId="2326" xr:uid="{00000000-0005-0000-0000-000026060000}"/>
    <cellStyle name="40% - Accent3 2 5 2 2" xfId="2327" xr:uid="{00000000-0005-0000-0000-000027060000}"/>
    <cellStyle name="40% - Accent3 2 5 2 3" xfId="2328" xr:uid="{00000000-0005-0000-0000-000028060000}"/>
    <cellStyle name="40% - Accent3 2 5 3" xfId="2329" xr:uid="{00000000-0005-0000-0000-000029060000}"/>
    <cellStyle name="40% - Accent3 2 5 4" xfId="2330" xr:uid="{00000000-0005-0000-0000-00002A060000}"/>
    <cellStyle name="40% - Accent3 2 5 5" xfId="2331" xr:uid="{00000000-0005-0000-0000-00002B060000}"/>
    <cellStyle name="40% - Accent3 2 6" xfId="2332" xr:uid="{00000000-0005-0000-0000-00002C060000}"/>
    <cellStyle name="40% - Accent3 2 6 2" xfId="2333" xr:uid="{00000000-0005-0000-0000-00002D060000}"/>
    <cellStyle name="40% - Accent3 2 6 3" xfId="2334" xr:uid="{00000000-0005-0000-0000-00002E060000}"/>
    <cellStyle name="40% - Accent3 2 7" xfId="2335" xr:uid="{00000000-0005-0000-0000-00002F060000}"/>
    <cellStyle name="40% - Accent3 2 7 2" xfId="2336" xr:uid="{00000000-0005-0000-0000-000030060000}"/>
    <cellStyle name="40% - Accent3 2 7 3" xfId="2337" xr:uid="{00000000-0005-0000-0000-000031060000}"/>
    <cellStyle name="40% - Accent3 2 8" xfId="2338" xr:uid="{00000000-0005-0000-0000-000032060000}"/>
    <cellStyle name="40% - Accent3 2 8 2" xfId="2339" xr:uid="{00000000-0005-0000-0000-000033060000}"/>
    <cellStyle name="40% - Accent3 2 8 3" xfId="2340" xr:uid="{00000000-0005-0000-0000-000034060000}"/>
    <cellStyle name="40% - Accent3 2 9" xfId="2341" xr:uid="{00000000-0005-0000-0000-000035060000}"/>
    <cellStyle name="40% - Accent3 3" xfId="2342" xr:uid="{00000000-0005-0000-0000-000036060000}"/>
    <cellStyle name="40% - Accent3 4" xfId="2343" xr:uid="{00000000-0005-0000-0000-000037060000}"/>
    <cellStyle name="40% - Accent4 2" xfId="140" xr:uid="{00000000-0005-0000-0000-000038060000}"/>
    <cellStyle name="40% - Accent4 2 2" xfId="177" xr:uid="{00000000-0005-0000-0000-000039060000}"/>
    <cellStyle name="40% - Accent4 2 2 2" xfId="178" xr:uid="{00000000-0005-0000-0000-00003A060000}"/>
    <cellStyle name="40% - Accent4 2 2 2 2" xfId="395" xr:uid="{00000000-0005-0000-0000-00003B060000}"/>
    <cellStyle name="40% - Accent4 2 2 2 2 2" xfId="771" xr:uid="{00000000-0005-0000-0000-00003C060000}"/>
    <cellStyle name="40% - Accent4 2 2 2 2 2 2" xfId="2344" xr:uid="{00000000-0005-0000-0000-00003D060000}"/>
    <cellStyle name="40% - Accent4 2 2 2 2 3" xfId="2345" xr:uid="{00000000-0005-0000-0000-00003E060000}"/>
    <cellStyle name="40% - Accent4 2 2 2 3" xfId="583" xr:uid="{00000000-0005-0000-0000-00003F060000}"/>
    <cellStyle name="40% - Accent4 2 2 2 3 2" xfId="2346" xr:uid="{00000000-0005-0000-0000-000040060000}"/>
    <cellStyle name="40% - Accent4 2 2 2 4" xfId="2347" xr:uid="{00000000-0005-0000-0000-000041060000}"/>
    <cellStyle name="40% - Accent4 2 2 3" xfId="394" xr:uid="{00000000-0005-0000-0000-000042060000}"/>
    <cellStyle name="40% - Accent4 2 2 3 2" xfId="770" xr:uid="{00000000-0005-0000-0000-000043060000}"/>
    <cellStyle name="40% - Accent4 2 2 3 2 2" xfId="2348" xr:uid="{00000000-0005-0000-0000-000044060000}"/>
    <cellStyle name="40% - Accent4 2 2 3 3" xfId="2349" xr:uid="{00000000-0005-0000-0000-000045060000}"/>
    <cellStyle name="40% - Accent4 2 2 4" xfId="582" xr:uid="{00000000-0005-0000-0000-000046060000}"/>
    <cellStyle name="40% - Accent4 2 2 4 2" xfId="2350" xr:uid="{00000000-0005-0000-0000-000047060000}"/>
    <cellStyle name="40% - Accent4 2 2 5" xfId="2351" xr:uid="{00000000-0005-0000-0000-000048060000}"/>
    <cellStyle name="40% - Accent4 2 3" xfId="179" xr:uid="{00000000-0005-0000-0000-000049060000}"/>
    <cellStyle name="40% - Accent4 2 3 2" xfId="396" xr:uid="{00000000-0005-0000-0000-00004A060000}"/>
    <cellStyle name="40% - Accent4 2 3 2 2" xfId="772" xr:uid="{00000000-0005-0000-0000-00004B060000}"/>
    <cellStyle name="40% - Accent4 2 3 2 2 2" xfId="2352" xr:uid="{00000000-0005-0000-0000-00004C060000}"/>
    <cellStyle name="40% - Accent4 2 3 2 3" xfId="2353" xr:uid="{00000000-0005-0000-0000-00004D060000}"/>
    <cellStyle name="40% - Accent4 2 3 3" xfId="584" xr:uid="{00000000-0005-0000-0000-00004E060000}"/>
    <cellStyle name="40% - Accent4 2 3 3 2" xfId="2354" xr:uid="{00000000-0005-0000-0000-00004F060000}"/>
    <cellStyle name="40% - Accent4 2 3 4" xfId="2355" xr:uid="{00000000-0005-0000-0000-000050060000}"/>
    <cellStyle name="40% - Accent4 2 4" xfId="359" xr:uid="{00000000-0005-0000-0000-000051060000}"/>
    <cellStyle name="40% - Accent4 2 4 2" xfId="735" xr:uid="{00000000-0005-0000-0000-000052060000}"/>
    <cellStyle name="40% - Accent4 2 4 2 2" xfId="2356" xr:uid="{00000000-0005-0000-0000-000053060000}"/>
    <cellStyle name="40% - Accent4 2 4 3" xfId="2357" xr:uid="{00000000-0005-0000-0000-000054060000}"/>
    <cellStyle name="40% - Accent4 2 5" xfId="547" xr:uid="{00000000-0005-0000-0000-000055060000}"/>
    <cellStyle name="40% - Accent4 2 5 2" xfId="2358" xr:uid="{00000000-0005-0000-0000-000056060000}"/>
    <cellStyle name="40% - Accent4 2 6" xfId="2359" xr:uid="{00000000-0005-0000-0000-000057060000}"/>
    <cellStyle name="40% - Accent4 2 7" xfId="2360" xr:uid="{00000000-0005-0000-0000-000058060000}"/>
    <cellStyle name="40% - Accent4 2 8" xfId="2361" xr:uid="{00000000-0005-0000-0000-000059060000}"/>
    <cellStyle name="40% - Accent4 3" xfId="2362" xr:uid="{00000000-0005-0000-0000-00005A060000}"/>
    <cellStyle name="40% - Accent4 3 10" xfId="2363" xr:uid="{00000000-0005-0000-0000-00005B060000}"/>
    <cellStyle name="40% - Accent4 3 2" xfId="2364" xr:uid="{00000000-0005-0000-0000-00005C060000}"/>
    <cellStyle name="40% - Accent4 3 2 2" xfId="2365" xr:uid="{00000000-0005-0000-0000-00005D060000}"/>
    <cellStyle name="40% - Accent4 3 2 2 2" xfId="2366" xr:uid="{00000000-0005-0000-0000-00005E060000}"/>
    <cellStyle name="40% - Accent4 3 2 2 3" xfId="2367" xr:uid="{00000000-0005-0000-0000-00005F060000}"/>
    <cellStyle name="40% - Accent4 3 2 3" xfId="2368" xr:uid="{00000000-0005-0000-0000-000060060000}"/>
    <cellStyle name="40% - Accent4 3 2 3 2" xfId="2369" xr:uid="{00000000-0005-0000-0000-000061060000}"/>
    <cellStyle name="40% - Accent4 3 2 3 3" xfId="2370" xr:uid="{00000000-0005-0000-0000-000062060000}"/>
    <cellStyle name="40% - Accent4 3 2 4" xfId="2371" xr:uid="{00000000-0005-0000-0000-000063060000}"/>
    <cellStyle name="40% - Accent4 3 2 4 2" xfId="2372" xr:uid="{00000000-0005-0000-0000-000064060000}"/>
    <cellStyle name="40% - Accent4 3 2 4 3" xfId="2373" xr:uid="{00000000-0005-0000-0000-000065060000}"/>
    <cellStyle name="40% - Accent4 3 2 5" xfId="2374" xr:uid="{00000000-0005-0000-0000-000066060000}"/>
    <cellStyle name="40% - Accent4 3 2 6" xfId="2375" xr:uid="{00000000-0005-0000-0000-000067060000}"/>
    <cellStyle name="40% - Accent4 3 3" xfId="2376" xr:uid="{00000000-0005-0000-0000-000068060000}"/>
    <cellStyle name="40% - Accent4 3 3 2" xfId="2377" xr:uid="{00000000-0005-0000-0000-000069060000}"/>
    <cellStyle name="40% - Accent4 3 3 2 2" xfId="2378" xr:uid="{00000000-0005-0000-0000-00006A060000}"/>
    <cellStyle name="40% - Accent4 3 3 2 3" xfId="2379" xr:uid="{00000000-0005-0000-0000-00006B060000}"/>
    <cellStyle name="40% - Accent4 3 3 3" xfId="2380" xr:uid="{00000000-0005-0000-0000-00006C060000}"/>
    <cellStyle name="40% - Accent4 3 3 4" xfId="2381" xr:uid="{00000000-0005-0000-0000-00006D060000}"/>
    <cellStyle name="40% - Accent4 3 4" xfId="2382" xr:uid="{00000000-0005-0000-0000-00006E060000}"/>
    <cellStyle name="40% - Accent4 3 4 2" xfId="2383" xr:uid="{00000000-0005-0000-0000-00006F060000}"/>
    <cellStyle name="40% - Accent4 3 4 2 2" xfId="2384" xr:uid="{00000000-0005-0000-0000-000070060000}"/>
    <cellStyle name="40% - Accent4 3 4 2 3" xfId="2385" xr:uid="{00000000-0005-0000-0000-000071060000}"/>
    <cellStyle name="40% - Accent4 3 4 3" xfId="2386" xr:uid="{00000000-0005-0000-0000-000072060000}"/>
    <cellStyle name="40% - Accent4 3 4 4" xfId="2387" xr:uid="{00000000-0005-0000-0000-000073060000}"/>
    <cellStyle name="40% - Accent4 3 5" xfId="2388" xr:uid="{00000000-0005-0000-0000-000074060000}"/>
    <cellStyle name="40% - Accent4 3 5 2" xfId="2389" xr:uid="{00000000-0005-0000-0000-000075060000}"/>
    <cellStyle name="40% - Accent4 3 5 3" xfId="2390" xr:uid="{00000000-0005-0000-0000-000076060000}"/>
    <cellStyle name="40% - Accent4 3 6" xfId="2391" xr:uid="{00000000-0005-0000-0000-000077060000}"/>
    <cellStyle name="40% - Accent4 3 6 2" xfId="2392" xr:uid="{00000000-0005-0000-0000-000078060000}"/>
    <cellStyle name="40% - Accent4 3 6 3" xfId="2393" xr:uid="{00000000-0005-0000-0000-000079060000}"/>
    <cellStyle name="40% - Accent4 3 7" xfId="2394" xr:uid="{00000000-0005-0000-0000-00007A060000}"/>
    <cellStyle name="40% - Accent4 3 7 2" xfId="2395" xr:uid="{00000000-0005-0000-0000-00007B060000}"/>
    <cellStyle name="40% - Accent4 3 7 3" xfId="2396" xr:uid="{00000000-0005-0000-0000-00007C060000}"/>
    <cellStyle name="40% - Accent4 3 8" xfId="2397" xr:uid="{00000000-0005-0000-0000-00007D060000}"/>
    <cellStyle name="40% - Accent4 3 9" xfId="2398" xr:uid="{00000000-0005-0000-0000-00007E060000}"/>
    <cellStyle name="40% - Accent4 4" xfId="2399" xr:uid="{00000000-0005-0000-0000-00007F060000}"/>
    <cellStyle name="40% - Accent5 2" xfId="144" xr:uid="{00000000-0005-0000-0000-000080060000}"/>
    <cellStyle name="40% - Accent5 2 2" xfId="180" xr:uid="{00000000-0005-0000-0000-000081060000}"/>
    <cellStyle name="40% - Accent5 2 2 2" xfId="181" xr:uid="{00000000-0005-0000-0000-000082060000}"/>
    <cellStyle name="40% - Accent5 2 2 2 2" xfId="398" xr:uid="{00000000-0005-0000-0000-000083060000}"/>
    <cellStyle name="40% - Accent5 2 2 2 2 2" xfId="774" xr:uid="{00000000-0005-0000-0000-000084060000}"/>
    <cellStyle name="40% - Accent5 2 2 2 2 2 2" xfId="2400" xr:uid="{00000000-0005-0000-0000-000085060000}"/>
    <cellStyle name="40% - Accent5 2 2 2 2 3" xfId="2401" xr:uid="{00000000-0005-0000-0000-000086060000}"/>
    <cellStyle name="40% - Accent5 2 2 2 3" xfId="586" xr:uid="{00000000-0005-0000-0000-000087060000}"/>
    <cellStyle name="40% - Accent5 2 2 2 3 2" xfId="2402" xr:uid="{00000000-0005-0000-0000-000088060000}"/>
    <cellStyle name="40% - Accent5 2 2 2 4" xfId="2403" xr:uid="{00000000-0005-0000-0000-000089060000}"/>
    <cellStyle name="40% - Accent5 2 2 3" xfId="397" xr:uid="{00000000-0005-0000-0000-00008A060000}"/>
    <cellStyle name="40% - Accent5 2 2 3 2" xfId="773" xr:uid="{00000000-0005-0000-0000-00008B060000}"/>
    <cellStyle name="40% - Accent5 2 2 3 2 2" xfId="2404" xr:uid="{00000000-0005-0000-0000-00008C060000}"/>
    <cellStyle name="40% - Accent5 2 2 3 3" xfId="2405" xr:uid="{00000000-0005-0000-0000-00008D060000}"/>
    <cellStyle name="40% - Accent5 2 2 4" xfId="585" xr:uid="{00000000-0005-0000-0000-00008E060000}"/>
    <cellStyle name="40% - Accent5 2 2 4 2" xfId="2406" xr:uid="{00000000-0005-0000-0000-00008F060000}"/>
    <cellStyle name="40% - Accent5 2 2 5" xfId="2407" xr:uid="{00000000-0005-0000-0000-000090060000}"/>
    <cellStyle name="40% - Accent5 2 3" xfId="182" xr:uid="{00000000-0005-0000-0000-000091060000}"/>
    <cellStyle name="40% - Accent5 2 3 2" xfId="399" xr:uid="{00000000-0005-0000-0000-000092060000}"/>
    <cellStyle name="40% - Accent5 2 3 2 2" xfId="775" xr:uid="{00000000-0005-0000-0000-000093060000}"/>
    <cellStyle name="40% - Accent5 2 3 2 2 2" xfId="2408" xr:uid="{00000000-0005-0000-0000-000094060000}"/>
    <cellStyle name="40% - Accent5 2 3 2 3" xfId="2409" xr:uid="{00000000-0005-0000-0000-000095060000}"/>
    <cellStyle name="40% - Accent5 2 3 3" xfId="587" xr:uid="{00000000-0005-0000-0000-000096060000}"/>
    <cellStyle name="40% - Accent5 2 3 3 2" xfId="2410" xr:uid="{00000000-0005-0000-0000-000097060000}"/>
    <cellStyle name="40% - Accent5 2 3 4" xfId="2411" xr:uid="{00000000-0005-0000-0000-000098060000}"/>
    <cellStyle name="40% - Accent5 2 4" xfId="362" xr:uid="{00000000-0005-0000-0000-000099060000}"/>
    <cellStyle name="40% - Accent5 2 4 2" xfId="738" xr:uid="{00000000-0005-0000-0000-00009A060000}"/>
    <cellStyle name="40% - Accent5 2 4 2 2" xfId="2412" xr:uid="{00000000-0005-0000-0000-00009B060000}"/>
    <cellStyle name="40% - Accent5 2 4 3" xfId="2413" xr:uid="{00000000-0005-0000-0000-00009C060000}"/>
    <cellStyle name="40% - Accent5 2 5" xfId="550" xr:uid="{00000000-0005-0000-0000-00009D060000}"/>
    <cellStyle name="40% - Accent5 2 5 2" xfId="2414" xr:uid="{00000000-0005-0000-0000-00009E060000}"/>
    <cellStyle name="40% - Accent5 2 6" xfId="2415" xr:uid="{00000000-0005-0000-0000-00009F060000}"/>
    <cellStyle name="40% - Accent5 2 7" xfId="2416" xr:uid="{00000000-0005-0000-0000-0000A0060000}"/>
    <cellStyle name="40% - Accent5 2 8" xfId="2417" xr:uid="{00000000-0005-0000-0000-0000A1060000}"/>
    <cellStyle name="40% - Accent5 3" xfId="2418" xr:uid="{00000000-0005-0000-0000-0000A2060000}"/>
    <cellStyle name="40% - Accent5 3 10" xfId="2419" xr:uid="{00000000-0005-0000-0000-0000A3060000}"/>
    <cellStyle name="40% - Accent5 3 2" xfId="2420" xr:uid="{00000000-0005-0000-0000-0000A4060000}"/>
    <cellStyle name="40% - Accent5 3 2 2" xfId="2421" xr:uid="{00000000-0005-0000-0000-0000A5060000}"/>
    <cellStyle name="40% - Accent5 3 2 2 2" xfId="2422" xr:uid="{00000000-0005-0000-0000-0000A6060000}"/>
    <cellStyle name="40% - Accent5 3 2 2 3" xfId="2423" xr:uid="{00000000-0005-0000-0000-0000A7060000}"/>
    <cellStyle name="40% - Accent5 3 2 3" xfId="2424" xr:uid="{00000000-0005-0000-0000-0000A8060000}"/>
    <cellStyle name="40% - Accent5 3 2 3 2" xfId="2425" xr:uid="{00000000-0005-0000-0000-0000A9060000}"/>
    <cellStyle name="40% - Accent5 3 2 3 3" xfId="2426" xr:uid="{00000000-0005-0000-0000-0000AA060000}"/>
    <cellStyle name="40% - Accent5 3 2 4" xfId="2427" xr:uid="{00000000-0005-0000-0000-0000AB060000}"/>
    <cellStyle name="40% - Accent5 3 2 4 2" xfId="2428" xr:uid="{00000000-0005-0000-0000-0000AC060000}"/>
    <cellStyle name="40% - Accent5 3 2 4 3" xfId="2429" xr:uid="{00000000-0005-0000-0000-0000AD060000}"/>
    <cellStyle name="40% - Accent5 3 2 5" xfId="2430" xr:uid="{00000000-0005-0000-0000-0000AE060000}"/>
    <cellStyle name="40% - Accent5 3 2 6" xfId="2431" xr:uid="{00000000-0005-0000-0000-0000AF060000}"/>
    <cellStyle name="40% - Accent5 3 3" xfId="2432" xr:uid="{00000000-0005-0000-0000-0000B0060000}"/>
    <cellStyle name="40% - Accent5 3 3 2" xfId="2433" xr:uid="{00000000-0005-0000-0000-0000B1060000}"/>
    <cellStyle name="40% - Accent5 3 3 2 2" xfId="2434" xr:uid="{00000000-0005-0000-0000-0000B2060000}"/>
    <cellStyle name="40% - Accent5 3 3 2 3" xfId="2435" xr:uid="{00000000-0005-0000-0000-0000B3060000}"/>
    <cellStyle name="40% - Accent5 3 3 3" xfId="2436" xr:uid="{00000000-0005-0000-0000-0000B4060000}"/>
    <cellStyle name="40% - Accent5 3 3 4" xfId="2437" xr:uid="{00000000-0005-0000-0000-0000B5060000}"/>
    <cellStyle name="40% - Accent5 3 4" xfId="2438" xr:uid="{00000000-0005-0000-0000-0000B6060000}"/>
    <cellStyle name="40% - Accent5 3 4 2" xfId="2439" xr:uid="{00000000-0005-0000-0000-0000B7060000}"/>
    <cellStyle name="40% - Accent5 3 4 2 2" xfId="2440" xr:uid="{00000000-0005-0000-0000-0000B8060000}"/>
    <cellStyle name="40% - Accent5 3 4 2 3" xfId="2441" xr:uid="{00000000-0005-0000-0000-0000B9060000}"/>
    <cellStyle name="40% - Accent5 3 4 3" xfId="2442" xr:uid="{00000000-0005-0000-0000-0000BA060000}"/>
    <cellStyle name="40% - Accent5 3 4 4" xfId="2443" xr:uid="{00000000-0005-0000-0000-0000BB060000}"/>
    <cellStyle name="40% - Accent5 3 5" xfId="2444" xr:uid="{00000000-0005-0000-0000-0000BC060000}"/>
    <cellStyle name="40% - Accent5 3 5 2" xfId="2445" xr:uid="{00000000-0005-0000-0000-0000BD060000}"/>
    <cellStyle name="40% - Accent5 3 5 3" xfId="2446" xr:uid="{00000000-0005-0000-0000-0000BE060000}"/>
    <cellStyle name="40% - Accent5 3 6" xfId="2447" xr:uid="{00000000-0005-0000-0000-0000BF060000}"/>
    <cellStyle name="40% - Accent5 3 6 2" xfId="2448" xr:uid="{00000000-0005-0000-0000-0000C0060000}"/>
    <cellStyle name="40% - Accent5 3 6 3" xfId="2449" xr:uid="{00000000-0005-0000-0000-0000C1060000}"/>
    <cellStyle name="40% - Accent5 3 7" xfId="2450" xr:uid="{00000000-0005-0000-0000-0000C2060000}"/>
    <cellStyle name="40% - Accent5 3 7 2" xfId="2451" xr:uid="{00000000-0005-0000-0000-0000C3060000}"/>
    <cellStyle name="40% - Accent5 3 7 3" xfId="2452" xr:uid="{00000000-0005-0000-0000-0000C4060000}"/>
    <cellStyle name="40% - Accent5 3 8" xfId="2453" xr:uid="{00000000-0005-0000-0000-0000C5060000}"/>
    <cellStyle name="40% - Accent5 3 9" xfId="2454" xr:uid="{00000000-0005-0000-0000-0000C6060000}"/>
    <cellStyle name="40% - Accent5 4" xfId="2455" xr:uid="{00000000-0005-0000-0000-0000C7060000}"/>
    <cellStyle name="40% - Accent6 2" xfId="148" xr:uid="{00000000-0005-0000-0000-0000C8060000}"/>
    <cellStyle name="40% - Accent6 2 2" xfId="183" xr:uid="{00000000-0005-0000-0000-0000C9060000}"/>
    <cellStyle name="40% - Accent6 2 2 2" xfId="184" xr:uid="{00000000-0005-0000-0000-0000CA060000}"/>
    <cellStyle name="40% - Accent6 2 2 2 2" xfId="401" xr:uid="{00000000-0005-0000-0000-0000CB060000}"/>
    <cellStyle name="40% - Accent6 2 2 2 2 2" xfId="777" xr:uid="{00000000-0005-0000-0000-0000CC060000}"/>
    <cellStyle name="40% - Accent6 2 2 2 2 2 2" xfId="2456" xr:uid="{00000000-0005-0000-0000-0000CD060000}"/>
    <cellStyle name="40% - Accent6 2 2 2 2 3" xfId="2457" xr:uid="{00000000-0005-0000-0000-0000CE060000}"/>
    <cellStyle name="40% - Accent6 2 2 2 3" xfId="589" xr:uid="{00000000-0005-0000-0000-0000CF060000}"/>
    <cellStyle name="40% - Accent6 2 2 2 3 2" xfId="2458" xr:uid="{00000000-0005-0000-0000-0000D0060000}"/>
    <cellStyle name="40% - Accent6 2 2 2 4" xfId="2459" xr:uid="{00000000-0005-0000-0000-0000D1060000}"/>
    <cellStyle name="40% - Accent6 2 2 3" xfId="400" xr:uid="{00000000-0005-0000-0000-0000D2060000}"/>
    <cellStyle name="40% - Accent6 2 2 3 2" xfId="776" xr:uid="{00000000-0005-0000-0000-0000D3060000}"/>
    <cellStyle name="40% - Accent6 2 2 3 2 2" xfId="2460" xr:uid="{00000000-0005-0000-0000-0000D4060000}"/>
    <cellStyle name="40% - Accent6 2 2 3 3" xfId="2461" xr:uid="{00000000-0005-0000-0000-0000D5060000}"/>
    <cellStyle name="40% - Accent6 2 2 4" xfId="588" xr:uid="{00000000-0005-0000-0000-0000D6060000}"/>
    <cellStyle name="40% - Accent6 2 2 4 2" xfId="2462" xr:uid="{00000000-0005-0000-0000-0000D7060000}"/>
    <cellStyle name="40% - Accent6 2 2 5" xfId="2463" xr:uid="{00000000-0005-0000-0000-0000D8060000}"/>
    <cellStyle name="40% - Accent6 2 3" xfId="185" xr:uid="{00000000-0005-0000-0000-0000D9060000}"/>
    <cellStyle name="40% - Accent6 2 3 2" xfId="402" xr:uid="{00000000-0005-0000-0000-0000DA060000}"/>
    <cellStyle name="40% - Accent6 2 3 2 2" xfId="778" xr:uid="{00000000-0005-0000-0000-0000DB060000}"/>
    <cellStyle name="40% - Accent6 2 3 2 2 2" xfId="2464" xr:uid="{00000000-0005-0000-0000-0000DC060000}"/>
    <cellStyle name="40% - Accent6 2 3 2 3" xfId="2465" xr:uid="{00000000-0005-0000-0000-0000DD060000}"/>
    <cellStyle name="40% - Accent6 2 3 3" xfId="590" xr:uid="{00000000-0005-0000-0000-0000DE060000}"/>
    <cellStyle name="40% - Accent6 2 3 3 2" xfId="2466" xr:uid="{00000000-0005-0000-0000-0000DF060000}"/>
    <cellStyle name="40% - Accent6 2 3 4" xfId="2467" xr:uid="{00000000-0005-0000-0000-0000E0060000}"/>
    <cellStyle name="40% - Accent6 2 4" xfId="365" xr:uid="{00000000-0005-0000-0000-0000E1060000}"/>
    <cellStyle name="40% - Accent6 2 4 2" xfId="741" xr:uid="{00000000-0005-0000-0000-0000E2060000}"/>
    <cellStyle name="40% - Accent6 2 4 2 2" xfId="2468" xr:uid="{00000000-0005-0000-0000-0000E3060000}"/>
    <cellStyle name="40% - Accent6 2 4 3" xfId="2469" xr:uid="{00000000-0005-0000-0000-0000E4060000}"/>
    <cellStyle name="40% - Accent6 2 5" xfId="553" xr:uid="{00000000-0005-0000-0000-0000E5060000}"/>
    <cellStyle name="40% - Accent6 2 5 2" xfId="2470" xr:uid="{00000000-0005-0000-0000-0000E6060000}"/>
    <cellStyle name="40% - Accent6 2 6" xfId="2471" xr:uid="{00000000-0005-0000-0000-0000E7060000}"/>
    <cellStyle name="40% - Accent6 2 7" xfId="2472" xr:uid="{00000000-0005-0000-0000-0000E8060000}"/>
    <cellStyle name="40% - Accent6 2 8" xfId="2473" xr:uid="{00000000-0005-0000-0000-0000E9060000}"/>
    <cellStyle name="40% - Accent6 3" xfId="2474" xr:uid="{00000000-0005-0000-0000-0000EA060000}"/>
    <cellStyle name="40% - Accent6 3 10" xfId="2475" xr:uid="{00000000-0005-0000-0000-0000EB060000}"/>
    <cellStyle name="40% - Accent6 3 2" xfId="2476" xr:uid="{00000000-0005-0000-0000-0000EC060000}"/>
    <cellStyle name="40% - Accent6 3 2 2" xfId="2477" xr:uid="{00000000-0005-0000-0000-0000ED060000}"/>
    <cellStyle name="40% - Accent6 3 2 2 2" xfId="2478" xr:uid="{00000000-0005-0000-0000-0000EE060000}"/>
    <cellStyle name="40% - Accent6 3 2 2 3" xfId="2479" xr:uid="{00000000-0005-0000-0000-0000EF060000}"/>
    <cellStyle name="40% - Accent6 3 2 3" xfId="2480" xr:uid="{00000000-0005-0000-0000-0000F0060000}"/>
    <cellStyle name="40% - Accent6 3 2 3 2" xfId="2481" xr:uid="{00000000-0005-0000-0000-0000F1060000}"/>
    <cellStyle name="40% - Accent6 3 2 3 3" xfId="2482" xr:uid="{00000000-0005-0000-0000-0000F2060000}"/>
    <cellStyle name="40% - Accent6 3 2 4" xfId="2483" xr:uid="{00000000-0005-0000-0000-0000F3060000}"/>
    <cellStyle name="40% - Accent6 3 2 4 2" xfId="2484" xr:uid="{00000000-0005-0000-0000-0000F4060000}"/>
    <cellStyle name="40% - Accent6 3 2 4 3" xfId="2485" xr:uid="{00000000-0005-0000-0000-0000F5060000}"/>
    <cellStyle name="40% - Accent6 3 2 5" xfId="2486" xr:uid="{00000000-0005-0000-0000-0000F6060000}"/>
    <cellStyle name="40% - Accent6 3 2 6" xfId="2487" xr:uid="{00000000-0005-0000-0000-0000F7060000}"/>
    <cellStyle name="40% - Accent6 3 3" xfId="2488" xr:uid="{00000000-0005-0000-0000-0000F8060000}"/>
    <cellStyle name="40% - Accent6 3 3 2" xfId="2489" xr:uid="{00000000-0005-0000-0000-0000F9060000}"/>
    <cellStyle name="40% - Accent6 3 3 2 2" xfId="2490" xr:uid="{00000000-0005-0000-0000-0000FA060000}"/>
    <cellStyle name="40% - Accent6 3 3 2 3" xfId="2491" xr:uid="{00000000-0005-0000-0000-0000FB060000}"/>
    <cellStyle name="40% - Accent6 3 3 3" xfId="2492" xr:uid="{00000000-0005-0000-0000-0000FC060000}"/>
    <cellStyle name="40% - Accent6 3 3 4" xfId="2493" xr:uid="{00000000-0005-0000-0000-0000FD060000}"/>
    <cellStyle name="40% - Accent6 3 4" xfId="2494" xr:uid="{00000000-0005-0000-0000-0000FE060000}"/>
    <cellStyle name="40% - Accent6 3 4 2" xfId="2495" xr:uid="{00000000-0005-0000-0000-0000FF060000}"/>
    <cellStyle name="40% - Accent6 3 4 2 2" xfId="2496" xr:uid="{00000000-0005-0000-0000-000000070000}"/>
    <cellStyle name="40% - Accent6 3 4 2 3" xfId="2497" xr:uid="{00000000-0005-0000-0000-000001070000}"/>
    <cellStyle name="40% - Accent6 3 4 3" xfId="2498" xr:uid="{00000000-0005-0000-0000-000002070000}"/>
    <cellStyle name="40% - Accent6 3 4 4" xfId="2499" xr:uid="{00000000-0005-0000-0000-000003070000}"/>
    <cellStyle name="40% - Accent6 3 5" xfId="2500" xr:uid="{00000000-0005-0000-0000-000004070000}"/>
    <cellStyle name="40% - Accent6 3 5 2" xfId="2501" xr:uid="{00000000-0005-0000-0000-000005070000}"/>
    <cellStyle name="40% - Accent6 3 5 3" xfId="2502" xr:uid="{00000000-0005-0000-0000-000006070000}"/>
    <cellStyle name="40% - Accent6 3 6" xfId="2503" xr:uid="{00000000-0005-0000-0000-000007070000}"/>
    <cellStyle name="40% - Accent6 3 6 2" xfId="2504" xr:uid="{00000000-0005-0000-0000-000008070000}"/>
    <cellStyle name="40% - Accent6 3 6 3" xfId="2505" xr:uid="{00000000-0005-0000-0000-000009070000}"/>
    <cellStyle name="40% - Accent6 3 7" xfId="2506" xr:uid="{00000000-0005-0000-0000-00000A070000}"/>
    <cellStyle name="40% - Accent6 3 7 2" xfId="2507" xr:uid="{00000000-0005-0000-0000-00000B070000}"/>
    <cellStyle name="40% - Accent6 3 7 3" xfId="2508" xr:uid="{00000000-0005-0000-0000-00000C070000}"/>
    <cellStyle name="40% - Accent6 3 8" xfId="2509" xr:uid="{00000000-0005-0000-0000-00000D070000}"/>
    <cellStyle name="40% - Accent6 3 9" xfId="2510" xr:uid="{00000000-0005-0000-0000-00000E070000}"/>
    <cellStyle name="40% - Accent6 4" xfId="2511" xr:uid="{00000000-0005-0000-0000-00000F070000}"/>
    <cellStyle name="60% - Accent1 2" xfId="129" xr:uid="{00000000-0005-0000-0000-000010070000}"/>
    <cellStyle name="60% - Accent1 2 2" xfId="186" xr:uid="{00000000-0005-0000-0000-000011070000}"/>
    <cellStyle name="60% - Accent1 2 2 2" xfId="187" xr:uid="{00000000-0005-0000-0000-000012070000}"/>
    <cellStyle name="60% - Accent1 2 2 2 2" xfId="404" xr:uid="{00000000-0005-0000-0000-000013070000}"/>
    <cellStyle name="60% - Accent1 2 2 2 2 2" xfId="780" xr:uid="{00000000-0005-0000-0000-000014070000}"/>
    <cellStyle name="60% - Accent1 2 2 2 2 2 2" xfId="2512" xr:uid="{00000000-0005-0000-0000-000015070000}"/>
    <cellStyle name="60% - Accent1 2 2 2 2 3" xfId="2513" xr:uid="{00000000-0005-0000-0000-000016070000}"/>
    <cellStyle name="60% - Accent1 2 2 2 3" xfId="592" xr:uid="{00000000-0005-0000-0000-000017070000}"/>
    <cellStyle name="60% - Accent1 2 2 2 3 2" xfId="2514" xr:uid="{00000000-0005-0000-0000-000018070000}"/>
    <cellStyle name="60% - Accent1 2 2 2 4" xfId="2515" xr:uid="{00000000-0005-0000-0000-000019070000}"/>
    <cellStyle name="60% - Accent1 2 2 3" xfId="403" xr:uid="{00000000-0005-0000-0000-00001A070000}"/>
    <cellStyle name="60% - Accent1 2 2 3 2" xfId="779" xr:uid="{00000000-0005-0000-0000-00001B070000}"/>
    <cellStyle name="60% - Accent1 2 2 3 2 2" xfId="2516" xr:uid="{00000000-0005-0000-0000-00001C070000}"/>
    <cellStyle name="60% - Accent1 2 2 3 3" xfId="2517" xr:uid="{00000000-0005-0000-0000-00001D070000}"/>
    <cellStyle name="60% - Accent1 2 2 4" xfId="591" xr:uid="{00000000-0005-0000-0000-00001E070000}"/>
    <cellStyle name="60% - Accent1 2 2 4 2" xfId="2518" xr:uid="{00000000-0005-0000-0000-00001F070000}"/>
    <cellStyle name="60% - Accent1 2 2 5" xfId="2519" xr:uid="{00000000-0005-0000-0000-000020070000}"/>
    <cellStyle name="60% - Accent1 2 3" xfId="188" xr:uid="{00000000-0005-0000-0000-000021070000}"/>
    <cellStyle name="60% - Accent1 2 3 2" xfId="405" xr:uid="{00000000-0005-0000-0000-000022070000}"/>
    <cellStyle name="60% - Accent1 2 3 2 2" xfId="781" xr:uid="{00000000-0005-0000-0000-000023070000}"/>
    <cellStyle name="60% - Accent1 2 3 2 2 2" xfId="2520" xr:uid="{00000000-0005-0000-0000-000024070000}"/>
    <cellStyle name="60% - Accent1 2 3 2 3" xfId="2521" xr:uid="{00000000-0005-0000-0000-000025070000}"/>
    <cellStyle name="60% - Accent1 2 3 3" xfId="593" xr:uid="{00000000-0005-0000-0000-000026070000}"/>
    <cellStyle name="60% - Accent1 2 3 3 2" xfId="2522" xr:uid="{00000000-0005-0000-0000-000027070000}"/>
    <cellStyle name="60% - Accent1 2 3 4" xfId="2523" xr:uid="{00000000-0005-0000-0000-000028070000}"/>
    <cellStyle name="60% - Accent1 2 4" xfId="351" xr:uid="{00000000-0005-0000-0000-000029070000}"/>
    <cellStyle name="60% - Accent1 2 4 2" xfId="727" xr:uid="{00000000-0005-0000-0000-00002A070000}"/>
    <cellStyle name="60% - Accent1 2 4 2 2" xfId="2524" xr:uid="{00000000-0005-0000-0000-00002B070000}"/>
    <cellStyle name="60% - Accent1 2 4 3" xfId="2525" xr:uid="{00000000-0005-0000-0000-00002C070000}"/>
    <cellStyle name="60% - Accent1 2 5" xfId="539" xr:uid="{00000000-0005-0000-0000-00002D070000}"/>
    <cellStyle name="60% - Accent1 2 5 2" xfId="2526" xr:uid="{00000000-0005-0000-0000-00002E070000}"/>
    <cellStyle name="60% - Accent1 2 6" xfId="2527" xr:uid="{00000000-0005-0000-0000-00002F070000}"/>
    <cellStyle name="60% - Accent1 2 7" xfId="2528" xr:uid="{00000000-0005-0000-0000-000030070000}"/>
    <cellStyle name="60% - Accent1 2 8" xfId="2529" xr:uid="{00000000-0005-0000-0000-000031070000}"/>
    <cellStyle name="60% - Accent1 3" xfId="2530" xr:uid="{00000000-0005-0000-0000-000032070000}"/>
    <cellStyle name="60% - Accent1 3 10" xfId="2531" xr:uid="{00000000-0005-0000-0000-000033070000}"/>
    <cellStyle name="60% - Accent1 3 2" xfId="2532" xr:uid="{00000000-0005-0000-0000-000034070000}"/>
    <cellStyle name="60% - Accent1 3 2 2" xfId="2533" xr:uid="{00000000-0005-0000-0000-000035070000}"/>
    <cellStyle name="60% - Accent1 3 2 2 2" xfId="2534" xr:uid="{00000000-0005-0000-0000-000036070000}"/>
    <cellStyle name="60% - Accent1 3 2 2 3" xfId="2535" xr:uid="{00000000-0005-0000-0000-000037070000}"/>
    <cellStyle name="60% - Accent1 3 2 3" xfId="2536" xr:uid="{00000000-0005-0000-0000-000038070000}"/>
    <cellStyle name="60% - Accent1 3 2 3 2" xfId="2537" xr:uid="{00000000-0005-0000-0000-000039070000}"/>
    <cellStyle name="60% - Accent1 3 2 3 3" xfId="2538" xr:uid="{00000000-0005-0000-0000-00003A070000}"/>
    <cellStyle name="60% - Accent1 3 2 4" xfId="2539" xr:uid="{00000000-0005-0000-0000-00003B070000}"/>
    <cellStyle name="60% - Accent1 3 2 4 2" xfId="2540" xr:uid="{00000000-0005-0000-0000-00003C070000}"/>
    <cellStyle name="60% - Accent1 3 2 4 3" xfId="2541" xr:uid="{00000000-0005-0000-0000-00003D070000}"/>
    <cellStyle name="60% - Accent1 3 2 5" xfId="2542" xr:uid="{00000000-0005-0000-0000-00003E070000}"/>
    <cellStyle name="60% - Accent1 3 2 6" xfId="2543" xr:uid="{00000000-0005-0000-0000-00003F070000}"/>
    <cellStyle name="60% - Accent1 3 3" xfId="2544" xr:uid="{00000000-0005-0000-0000-000040070000}"/>
    <cellStyle name="60% - Accent1 3 3 2" xfId="2545" xr:uid="{00000000-0005-0000-0000-000041070000}"/>
    <cellStyle name="60% - Accent1 3 3 2 2" xfId="2546" xr:uid="{00000000-0005-0000-0000-000042070000}"/>
    <cellStyle name="60% - Accent1 3 3 2 3" xfId="2547" xr:uid="{00000000-0005-0000-0000-000043070000}"/>
    <cellStyle name="60% - Accent1 3 3 3" xfId="2548" xr:uid="{00000000-0005-0000-0000-000044070000}"/>
    <cellStyle name="60% - Accent1 3 3 4" xfId="2549" xr:uid="{00000000-0005-0000-0000-000045070000}"/>
    <cellStyle name="60% - Accent1 3 4" xfId="2550" xr:uid="{00000000-0005-0000-0000-000046070000}"/>
    <cellStyle name="60% - Accent1 3 4 2" xfId="2551" xr:uid="{00000000-0005-0000-0000-000047070000}"/>
    <cellStyle name="60% - Accent1 3 4 2 2" xfId="2552" xr:uid="{00000000-0005-0000-0000-000048070000}"/>
    <cellStyle name="60% - Accent1 3 4 2 3" xfId="2553" xr:uid="{00000000-0005-0000-0000-000049070000}"/>
    <cellStyle name="60% - Accent1 3 4 3" xfId="2554" xr:uid="{00000000-0005-0000-0000-00004A070000}"/>
    <cellStyle name="60% - Accent1 3 4 4" xfId="2555" xr:uid="{00000000-0005-0000-0000-00004B070000}"/>
    <cellStyle name="60% - Accent1 3 5" xfId="2556" xr:uid="{00000000-0005-0000-0000-00004C070000}"/>
    <cellStyle name="60% - Accent1 3 5 2" xfId="2557" xr:uid="{00000000-0005-0000-0000-00004D070000}"/>
    <cellStyle name="60% - Accent1 3 5 3" xfId="2558" xr:uid="{00000000-0005-0000-0000-00004E070000}"/>
    <cellStyle name="60% - Accent1 3 6" xfId="2559" xr:uid="{00000000-0005-0000-0000-00004F070000}"/>
    <cellStyle name="60% - Accent1 3 6 2" xfId="2560" xr:uid="{00000000-0005-0000-0000-000050070000}"/>
    <cellStyle name="60% - Accent1 3 6 3" xfId="2561" xr:uid="{00000000-0005-0000-0000-000051070000}"/>
    <cellStyle name="60% - Accent1 3 7" xfId="2562" xr:uid="{00000000-0005-0000-0000-000052070000}"/>
    <cellStyle name="60% - Accent1 3 7 2" xfId="2563" xr:uid="{00000000-0005-0000-0000-000053070000}"/>
    <cellStyle name="60% - Accent1 3 7 3" xfId="2564" xr:uid="{00000000-0005-0000-0000-000054070000}"/>
    <cellStyle name="60% - Accent1 3 8" xfId="2565" xr:uid="{00000000-0005-0000-0000-000055070000}"/>
    <cellStyle name="60% - Accent1 3 9" xfId="2566" xr:uid="{00000000-0005-0000-0000-000056070000}"/>
    <cellStyle name="60% - Accent1 4" xfId="2567" xr:uid="{00000000-0005-0000-0000-000057070000}"/>
    <cellStyle name="60% - Accent2 2" xfId="133" xr:uid="{00000000-0005-0000-0000-000058070000}"/>
    <cellStyle name="60% - Accent2 2 2" xfId="189" xr:uid="{00000000-0005-0000-0000-000059070000}"/>
    <cellStyle name="60% - Accent2 2 2 2" xfId="190" xr:uid="{00000000-0005-0000-0000-00005A070000}"/>
    <cellStyle name="60% - Accent2 2 2 2 2" xfId="407" xr:uid="{00000000-0005-0000-0000-00005B070000}"/>
    <cellStyle name="60% - Accent2 2 2 2 2 2" xfId="783" xr:uid="{00000000-0005-0000-0000-00005C070000}"/>
    <cellStyle name="60% - Accent2 2 2 2 2 2 2" xfId="2568" xr:uid="{00000000-0005-0000-0000-00005D070000}"/>
    <cellStyle name="60% - Accent2 2 2 2 2 3" xfId="2569" xr:uid="{00000000-0005-0000-0000-00005E070000}"/>
    <cellStyle name="60% - Accent2 2 2 2 3" xfId="595" xr:uid="{00000000-0005-0000-0000-00005F070000}"/>
    <cellStyle name="60% - Accent2 2 2 2 3 2" xfId="2570" xr:uid="{00000000-0005-0000-0000-000060070000}"/>
    <cellStyle name="60% - Accent2 2 2 2 4" xfId="2571" xr:uid="{00000000-0005-0000-0000-000061070000}"/>
    <cellStyle name="60% - Accent2 2 2 3" xfId="406" xr:uid="{00000000-0005-0000-0000-000062070000}"/>
    <cellStyle name="60% - Accent2 2 2 3 2" xfId="782" xr:uid="{00000000-0005-0000-0000-000063070000}"/>
    <cellStyle name="60% - Accent2 2 2 3 2 2" xfId="2572" xr:uid="{00000000-0005-0000-0000-000064070000}"/>
    <cellStyle name="60% - Accent2 2 2 3 3" xfId="2573" xr:uid="{00000000-0005-0000-0000-000065070000}"/>
    <cellStyle name="60% - Accent2 2 2 4" xfId="594" xr:uid="{00000000-0005-0000-0000-000066070000}"/>
    <cellStyle name="60% - Accent2 2 2 4 2" xfId="2574" xr:uid="{00000000-0005-0000-0000-000067070000}"/>
    <cellStyle name="60% - Accent2 2 2 5" xfId="2575" xr:uid="{00000000-0005-0000-0000-000068070000}"/>
    <cellStyle name="60% - Accent2 2 3" xfId="191" xr:uid="{00000000-0005-0000-0000-000069070000}"/>
    <cellStyle name="60% - Accent2 2 3 2" xfId="408" xr:uid="{00000000-0005-0000-0000-00006A070000}"/>
    <cellStyle name="60% - Accent2 2 3 2 2" xfId="784" xr:uid="{00000000-0005-0000-0000-00006B070000}"/>
    <cellStyle name="60% - Accent2 2 3 2 2 2" xfId="2576" xr:uid="{00000000-0005-0000-0000-00006C070000}"/>
    <cellStyle name="60% - Accent2 2 3 2 3" xfId="2577" xr:uid="{00000000-0005-0000-0000-00006D070000}"/>
    <cellStyle name="60% - Accent2 2 3 3" xfId="596" xr:uid="{00000000-0005-0000-0000-00006E070000}"/>
    <cellStyle name="60% - Accent2 2 3 3 2" xfId="2578" xr:uid="{00000000-0005-0000-0000-00006F070000}"/>
    <cellStyle name="60% - Accent2 2 3 4" xfId="2579" xr:uid="{00000000-0005-0000-0000-000070070000}"/>
    <cellStyle name="60% - Accent2 2 4" xfId="354" xr:uid="{00000000-0005-0000-0000-000071070000}"/>
    <cellStyle name="60% - Accent2 2 4 2" xfId="730" xr:uid="{00000000-0005-0000-0000-000072070000}"/>
    <cellStyle name="60% - Accent2 2 4 2 2" xfId="2580" xr:uid="{00000000-0005-0000-0000-000073070000}"/>
    <cellStyle name="60% - Accent2 2 4 3" xfId="2581" xr:uid="{00000000-0005-0000-0000-000074070000}"/>
    <cellStyle name="60% - Accent2 2 5" xfId="542" xr:uid="{00000000-0005-0000-0000-000075070000}"/>
    <cellStyle name="60% - Accent2 2 5 2" xfId="2582" xr:uid="{00000000-0005-0000-0000-000076070000}"/>
    <cellStyle name="60% - Accent2 2 6" xfId="2583" xr:uid="{00000000-0005-0000-0000-000077070000}"/>
    <cellStyle name="60% - Accent2 2 7" xfId="2584" xr:uid="{00000000-0005-0000-0000-000078070000}"/>
    <cellStyle name="60% - Accent2 2 8" xfId="2585" xr:uid="{00000000-0005-0000-0000-000079070000}"/>
    <cellStyle name="60% - Accent2 3" xfId="2586" xr:uid="{00000000-0005-0000-0000-00007A070000}"/>
    <cellStyle name="60% - Accent2 3 10" xfId="2587" xr:uid="{00000000-0005-0000-0000-00007B070000}"/>
    <cellStyle name="60% - Accent2 3 2" xfId="2588" xr:uid="{00000000-0005-0000-0000-00007C070000}"/>
    <cellStyle name="60% - Accent2 3 2 2" xfId="2589" xr:uid="{00000000-0005-0000-0000-00007D070000}"/>
    <cellStyle name="60% - Accent2 3 2 2 2" xfId="2590" xr:uid="{00000000-0005-0000-0000-00007E070000}"/>
    <cellStyle name="60% - Accent2 3 2 2 3" xfId="2591" xr:uid="{00000000-0005-0000-0000-00007F070000}"/>
    <cellStyle name="60% - Accent2 3 2 3" xfId="2592" xr:uid="{00000000-0005-0000-0000-000080070000}"/>
    <cellStyle name="60% - Accent2 3 2 3 2" xfId="2593" xr:uid="{00000000-0005-0000-0000-000081070000}"/>
    <cellStyle name="60% - Accent2 3 2 3 3" xfId="2594" xr:uid="{00000000-0005-0000-0000-000082070000}"/>
    <cellStyle name="60% - Accent2 3 2 4" xfId="2595" xr:uid="{00000000-0005-0000-0000-000083070000}"/>
    <cellStyle name="60% - Accent2 3 2 4 2" xfId="2596" xr:uid="{00000000-0005-0000-0000-000084070000}"/>
    <cellStyle name="60% - Accent2 3 2 4 3" xfId="2597" xr:uid="{00000000-0005-0000-0000-000085070000}"/>
    <cellStyle name="60% - Accent2 3 2 5" xfId="2598" xr:uid="{00000000-0005-0000-0000-000086070000}"/>
    <cellStyle name="60% - Accent2 3 2 6" xfId="2599" xr:uid="{00000000-0005-0000-0000-000087070000}"/>
    <cellStyle name="60% - Accent2 3 3" xfId="2600" xr:uid="{00000000-0005-0000-0000-000088070000}"/>
    <cellStyle name="60% - Accent2 3 3 2" xfId="2601" xr:uid="{00000000-0005-0000-0000-000089070000}"/>
    <cellStyle name="60% - Accent2 3 3 2 2" xfId="2602" xr:uid="{00000000-0005-0000-0000-00008A070000}"/>
    <cellStyle name="60% - Accent2 3 3 2 3" xfId="2603" xr:uid="{00000000-0005-0000-0000-00008B070000}"/>
    <cellStyle name="60% - Accent2 3 3 3" xfId="2604" xr:uid="{00000000-0005-0000-0000-00008C070000}"/>
    <cellStyle name="60% - Accent2 3 3 4" xfId="2605" xr:uid="{00000000-0005-0000-0000-00008D070000}"/>
    <cellStyle name="60% - Accent2 3 4" xfId="2606" xr:uid="{00000000-0005-0000-0000-00008E070000}"/>
    <cellStyle name="60% - Accent2 3 4 2" xfId="2607" xr:uid="{00000000-0005-0000-0000-00008F070000}"/>
    <cellStyle name="60% - Accent2 3 4 2 2" xfId="2608" xr:uid="{00000000-0005-0000-0000-000090070000}"/>
    <cellStyle name="60% - Accent2 3 4 2 3" xfId="2609" xr:uid="{00000000-0005-0000-0000-000091070000}"/>
    <cellStyle name="60% - Accent2 3 4 3" xfId="2610" xr:uid="{00000000-0005-0000-0000-000092070000}"/>
    <cellStyle name="60% - Accent2 3 4 4" xfId="2611" xr:uid="{00000000-0005-0000-0000-000093070000}"/>
    <cellStyle name="60% - Accent2 3 5" xfId="2612" xr:uid="{00000000-0005-0000-0000-000094070000}"/>
    <cellStyle name="60% - Accent2 3 5 2" xfId="2613" xr:uid="{00000000-0005-0000-0000-000095070000}"/>
    <cellStyle name="60% - Accent2 3 5 3" xfId="2614" xr:uid="{00000000-0005-0000-0000-000096070000}"/>
    <cellStyle name="60% - Accent2 3 6" xfId="2615" xr:uid="{00000000-0005-0000-0000-000097070000}"/>
    <cellStyle name="60% - Accent2 3 6 2" xfId="2616" xr:uid="{00000000-0005-0000-0000-000098070000}"/>
    <cellStyle name="60% - Accent2 3 6 3" xfId="2617" xr:uid="{00000000-0005-0000-0000-000099070000}"/>
    <cellStyle name="60% - Accent2 3 7" xfId="2618" xr:uid="{00000000-0005-0000-0000-00009A070000}"/>
    <cellStyle name="60% - Accent2 3 7 2" xfId="2619" xr:uid="{00000000-0005-0000-0000-00009B070000}"/>
    <cellStyle name="60% - Accent2 3 7 3" xfId="2620" xr:uid="{00000000-0005-0000-0000-00009C070000}"/>
    <cellStyle name="60% - Accent2 3 8" xfId="2621" xr:uid="{00000000-0005-0000-0000-00009D070000}"/>
    <cellStyle name="60% - Accent2 3 9" xfId="2622" xr:uid="{00000000-0005-0000-0000-00009E070000}"/>
    <cellStyle name="60% - Accent2 4" xfId="2623" xr:uid="{00000000-0005-0000-0000-00009F070000}"/>
    <cellStyle name="60% - Accent3 2" xfId="137" xr:uid="{00000000-0005-0000-0000-0000A0070000}"/>
    <cellStyle name="60% - Accent3 2 10" xfId="2624" xr:uid="{00000000-0005-0000-0000-0000A1070000}"/>
    <cellStyle name="60% - Accent3 2 11" xfId="2625" xr:uid="{00000000-0005-0000-0000-0000A2070000}"/>
    <cellStyle name="60% - Accent3 2 12" xfId="2626" xr:uid="{00000000-0005-0000-0000-0000A3070000}"/>
    <cellStyle name="60% - Accent3 2 2" xfId="192" xr:uid="{00000000-0005-0000-0000-0000A4070000}"/>
    <cellStyle name="60% - Accent3 2 2 2" xfId="193" xr:uid="{00000000-0005-0000-0000-0000A5070000}"/>
    <cellStyle name="60% - Accent3 2 2 2 2" xfId="410" xr:uid="{00000000-0005-0000-0000-0000A6070000}"/>
    <cellStyle name="60% - Accent3 2 2 2 2 2" xfId="786" xr:uid="{00000000-0005-0000-0000-0000A7070000}"/>
    <cellStyle name="60% - Accent3 2 2 2 2 2 2" xfId="2627" xr:uid="{00000000-0005-0000-0000-0000A8070000}"/>
    <cellStyle name="60% - Accent3 2 2 2 2 3" xfId="2628" xr:uid="{00000000-0005-0000-0000-0000A9070000}"/>
    <cellStyle name="60% - Accent3 2 2 2 3" xfId="598" xr:uid="{00000000-0005-0000-0000-0000AA070000}"/>
    <cellStyle name="60% - Accent3 2 2 2 3 2" xfId="2629" xr:uid="{00000000-0005-0000-0000-0000AB070000}"/>
    <cellStyle name="60% - Accent3 2 2 2 4" xfId="2630" xr:uid="{00000000-0005-0000-0000-0000AC070000}"/>
    <cellStyle name="60% - Accent3 2 2 3" xfId="409" xr:uid="{00000000-0005-0000-0000-0000AD070000}"/>
    <cellStyle name="60% - Accent3 2 2 3 2" xfId="785" xr:uid="{00000000-0005-0000-0000-0000AE070000}"/>
    <cellStyle name="60% - Accent3 2 2 3 2 2" xfId="2631" xr:uid="{00000000-0005-0000-0000-0000AF070000}"/>
    <cellStyle name="60% - Accent3 2 2 3 3" xfId="2632" xr:uid="{00000000-0005-0000-0000-0000B0070000}"/>
    <cellStyle name="60% - Accent3 2 2 4" xfId="597" xr:uid="{00000000-0005-0000-0000-0000B1070000}"/>
    <cellStyle name="60% - Accent3 2 2 4 2" xfId="2633" xr:uid="{00000000-0005-0000-0000-0000B2070000}"/>
    <cellStyle name="60% - Accent3 2 2 5" xfId="2634" xr:uid="{00000000-0005-0000-0000-0000B3070000}"/>
    <cellStyle name="60% - Accent3 2 3" xfId="194" xr:uid="{00000000-0005-0000-0000-0000B4070000}"/>
    <cellStyle name="60% - Accent3 2 3 2" xfId="411" xr:uid="{00000000-0005-0000-0000-0000B5070000}"/>
    <cellStyle name="60% - Accent3 2 3 2 2" xfId="787" xr:uid="{00000000-0005-0000-0000-0000B6070000}"/>
    <cellStyle name="60% - Accent3 2 3 2 2 2" xfId="2635" xr:uid="{00000000-0005-0000-0000-0000B7070000}"/>
    <cellStyle name="60% - Accent3 2 3 2 3" xfId="2636" xr:uid="{00000000-0005-0000-0000-0000B8070000}"/>
    <cellStyle name="60% - Accent3 2 3 2 4" xfId="2637" xr:uid="{00000000-0005-0000-0000-0000B9070000}"/>
    <cellStyle name="60% - Accent3 2 3 3" xfId="599" xr:uid="{00000000-0005-0000-0000-0000BA070000}"/>
    <cellStyle name="60% - Accent3 2 3 3 2" xfId="2638" xr:uid="{00000000-0005-0000-0000-0000BB070000}"/>
    <cellStyle name="60% - Accent3 2 3 3 3" xfId="2639" xr:uid="{00000000-0005-0000-0000-0000BC070000}"/>
    <cellStyle name="60% - Accent3 2 3 3 4" xfId="2640" xr:uid="{00000000-0005-0000-0000-0000BD070000}"/>
    <cellStyle name="60% - Accent3 2 3 4" xfId="2641" xr:uid="{00000000-0005-0000-0000-0000BE070000}"/>
    <cellStyle name="60% - Accent3 2 3 4 2" xfId="2642" xr:uid="{00000000-0005-0000-0000-0000BF070000}"/>
    <cellStyle name="60% - Accent3 2 3 4 3" xfId="2643" xr:uid="{00000000-0005-0000-0000-0000C0070000}"/>
    <cellStyle name="60% - Accent3 2 3 5" xfId="2644" xr:uid="{00000000-0005-0000-0000-0000C1070000}"/>
    <cellStyle name="60% - Accent3 2 3 6" xfId="2645" xr:uid="{00000000-0005-0000-0000-0000C2070000}"/>
    <cellStyle name="60% - Accent3 2 3 7" xfId="2646" xr:uid="{00000000-0005-0000-0000-0000C3070000}"/>
    <cellStyle name="60% - Accent3 2 4" xfId="357" xr:uid="{00000000-0005-0000-0000-0000C4070000}"/>
    <cellStyle name="60% - Accent3 2 4 2" xfId="733" xr:uid="{00000000-0005-0000-0000-0000C5070000}"/>
    <cellStyle name="60% - Accent3 2 4 2 2" xfId="2647" xr:uid="{00000000-0005-0000-0000-0000C6070000}"/>
    <cellStyle name="60% - Accent3 2 4 2 3" xfId="2648" xr:uid="{00000000-0005-0000-0000-0000C7070000}"/>
    <cellStyle name="60% - Accent3 2 4 2 4" xfId="2649" xr:uid="{00000000-0005-0000-0000-0000C8070000}"/>
    <cellStyle name="60% - Accent3 2 4 3" xfId="2650" xr:uid="{00000000-0005-0000-0000-0000C9070000}"/>
    <cellStyle name="60% - Accent3 2 4 4" xfId="2651" xr:uid="{00000000-0005-0000-0000-0000CA070000}"/>
    <cellStyle name="60% - Accent3 2 4 5" xfId="2652" xr:uid="{00000000-0005-0000-0000-0000CB070000}"/>
    <cellStyle name="60% - Accent3 2 5" xfId="545" xr:uid="{00000000-0005-0000-0000-0000CC070000}"/>
    <cellStyle name="60% - Accent3 2 5 2" xfId="2653" xr:uid="{00000000-0005-0000-0000-0000CD070000}"/>
    <cellStyle name="60% - Accent3 2 5 2 2" xfId="2654" xr:uid="{00000000-0005-0000-0000-0000CE070000}"/>
    <cellStyle name="60% - Accent3 2 5 2 3" xfId="2655" xr:uid="{00000000-0005-0000-0000-0000CF070000}"/>
    <cellStyle name="60% - Accent3 2 5 3" xfId="2656" xr:uid="{00000000-0005-0000-0000-0000D0070000}"/>
    <cellStyle name="60% - Accent3 2 5 4" xfId="2657" xr:uid="{00000000-0005-0000-0000-0000D1070000}"/>
    <cellStyle name="60% - Accent3 2 5 5" xfId="2658" xr:uid="{00000000-0005-0000-0000-0000D2070000}"/>
    <cellStyle name="60% - Accent3 2 6" xfId="2659" xr:uid="{00000000-0005-0000-0000-0000D3070000}"/>
    <cellStyle name="60% - Accent3 2 6 2" xfId="2660" xr:uid="{00000000-0005-0000-0000-0000D4070000}"/>
    <cellStyle name="60% - Accent3 2 6 3" xfId="2661" xr:uid="{00000000-0005-0000-0000-0000D5070000}"/>
    <cellStyle name="60% - Accent3 2 7" xfId="2662" xr:uid="{00000000-0005-0000-0000-0000D6070000}"/>
    <cellStyle name="60% - Accent3 2 7 2" xfId="2663" xr:uid="{00000000-0005-0000-0000-0000D7070000}"/>
    <cellStyle name="60% - Accent3 2 7 3" xfId="2664" xr:uid="{00000000-0005-0000-0000-0000D8070000}"/>
    <cellStyle name="60% - Accent3 2 8" xfId="2665" xr:uid="{00000000-0005-0000-0000-0000D9070000}"/>
    <cellStyle name="60% - Accent3 2 8 2" xfId="2666" xr:uid="{00000000-0005-0000-0000-0000DA070000}"/>
    <cellStyle name="60% - Accent3 2 8 3" xfId="2667" xr:uid="{00000000-0005-0000-0000-0000DB070000}"/>
    <cellStyle name="60% - Accent3 2 9" xfId="2668" xr:uid="{00000000-0005-0000-0000-0000DC070000}"/>
    <cellStyle name="60% - Accent3 3" xfId="2669" xr:uid="{00000000-0005-0000-0000-0000DD070000}"/>
    <cellStyle name="60% - Accent3 4" xfId="2670" xr:uid="{00000000-0005-0000-0000-0000DE070000}"/>
    <cellStyle name="60% - Accent4 2" xfId="141" xr:uid="{00000000-0005-0000-0000-0000DF070000}"/>
    <cellStyle name="60% - Accent4 2 10" xfId="2671" xr:uid="{00000000-0005-0000-0000-0000E0070000}"/>
    <cellStyle name="60% - Accent4 2 11" xfId="2672" xr:uid="{00000000-0005-0000-0000-0000E1070000}"/>
    <cellStyle name="60% - Accent4 2 12" xfId="2673" xr:uid="{00000000-0005-0000-0000-0000E2070000}"/>
    <cellStyle name="60% - Accent4 2 2" xfId="195" xr:uid="{00000000-0005-0000-0000-0000E3070000}"/>
    <cellStyle name="60% - Accent4 2 2 2" xfId="196" xr:uid="{00000000-0005-0000-0000-0000E4070000}"/>
    <cellStyle name="60% - Accent4 2 2 2 2" xfId="413" xr:uid="{00000000-0005-0000-0000-0000E5070000}"/>
    <cellStyle name="60% - Accent4 2 2 2 2 2" xfId="789" xr:uid="{00000000-0005-0000-0000-0000E6070000}"/>
    <cellStyle name="60% - Accent4 2 2 2 2 2 2" xfId="2674" xr:uid="{00000000-0005-0000-0000-0000E7070000}"/>
    <cellStyle name="60% - Accent4 2 2 2 2 3" xfId="2675" xr:uid="{00000000-0005-0000-0000-0000E8070000}"/>
    <cellStyle name="60% - Accent4 2 2 2 3" xfId="601" xr:uid="{00000000-0005-0000-0000-0000E9070000}"/>
    <cellStyle name="60% - Accent4 2 2 2 3 2" xfId="2676" xr:uid="{00000000-0005-0000-0000-0000EA070000}"/>
    <cellStyle name="60% - Accent4 2 2 2 4" xfId="2677" xr:uid="{00000000-0005-0000-0000-0000EB070000}"/>
    <cellStyle name="60% - Accent4 2 2 3" xfId="412" xr:uid="{00000000-0005-0000-0000-0000EC070000}"/>
    <cellStyle name="60% - Accent4 2 2 3 2" xfId="788" xr:uid="{00000000-0005-0000-0000-0000ED070000}"/>
    <cellStyle name="60% - Accent4 2 2 3 2 2" xfId="2678" xr:uid="{00000000-0005-0000-0000-0000EE070000}"/>
    <cellStyle name="60% - Accent4 2 2 3 3" xfId="2679" xr:uid="{00000000-0005-0000-0000-0000EF070000}"/>
    <cellStyle name="60% - Accent4 2 2 4" xfId="600" xr:uid="{00000000-0005-0000-0000-0000F0070000}"/>
    <cellStyle name="60% - Accent4 2 2 4 2" xfId="2680" xr:uid="{00000000-0005-0000-0000-0000F1070000}"/>
    <cellStyle name="60% - Accent4 2 2 5" xfId="2681" xr:uid="{00000000-0005-0000-0000-0000F2070000}"/>
    <cellStyle name="60% - Accent4 2 3" xfId="197" xr:uid="{00000000-0005-0000-0000-0000F3070000}"/>
    <cellStyle name="60% - Accent4 2 3 2" xfId="414" xr:uid="{00000000-0005-0000-0000-0000F4070000}"/>
    <cellStyle name="60% - Accent4 2 3 2 2" xfId="790" xr:uid="{00000000-0005-0000-0000-0000F5070000}"/>
    <cellStyle name="60% - Accent4 2 3 2 2 2" xfId="2682" xr:uid="{00000000-0005-0000-0000-0000F6070000}"/>
    <cellStyle name="60% - Accent4 2 3 2 3" xfId="2683" xr:uid="{00000000-0005-0000-0000-0000F7070000}"/>
    <cellStyle name="60% - Accent4 2 3 2 4" xfId="2684" xr:uid="{00000000-0005-0000-0000-0000F8070000}"/>
    <cellStyle name="60% - Accent4 2 3 3" xfId="602" xr:uid="{00000000-0005-0000-0000-0000F9070000}"/>
    <cellStyle name="60% - Accent4 2 3 3 2" xfId="2685" xr:uid="{00000000-0005-0000-0000-0000FA070000}"/>
    <cellStyle name="60% - Accent4 2 3 3 3" xfId="2686" xr:uid="{00000000-0005-0000-0000-0000FB070000}"/>
    <cellStyle name="60% - Accent4 2 3 3 4" xfId="2687" xr:uid="{00000000-0005-0000-0000-0000FC070000}"/>
    <cellStyle name="60% - Accent4 2 3 4" xfId="2688" xr:uid="{00000000-0005-0000-0000-0000FD070000}"/>
    <cellStyle name="60% - Accent4 2 3 4 2" xfId="2689" xr:uid="{00000000-0005-0000-0000-0000FE070000}"/>
    <cellStyle name="60% - Accent4 2 3 4 3" xfId="2690" xr:uid="{00000000-0005-0000-0000-0000FF070000}"/>
    <cellStyle name="60% - Accent4 2 3 5" xfId="2691" xr:uid="{00000000-0005-0000-0000-000000080000}"/>
    <cellStyle name="60% - Accent4 2 3 6" xfId="2692" xr:uid="{00000000-0005-0000-0000-000001080000}"/>
    <cellStyle name="60% - Accent4 2 3 7" xfId="2693" xr:uid="{00000000-0005-0000-0000-000002080000}"/>
    <cellStyle name="60% - Accent4 2 4" xfId="360" xr:uid="{00000000-0005-0000-0000-000003080000}"/>
    <cellStyle name="60% - Accent4 2 4 2" xfId="736" xr:uid="{00000000-0005-0000-0000-000004080000}"/>
    <cellStyle name="60% - Accent4 2 4 2 2" xfId="2694" xr:uid="{00000000-0005-0000-0000-000005080000}"/>
    <cellStyle name="60% - Accent4 2 4 2 3" xfId="2695" xr:uid="{00000000-0005-0000-0000-000006080000}"/>
    <cellStyle name="60% - Accent4 2 4 2 4" xfId="2696" xr:uid="{00000000-0005-0000-0000-000007080000}"/>
    <cellStyle name="60% - Accent4 2 4 3" xfId="2697" xr:uid="{00000000-0005-0000-0000-000008080000}"/>
    <cellStyle name="60% - Accent4 2 4 4" xfId="2698" xr:uid="{00000000-0005-0000-0000-000009080000}"/>
    <cellStyle name="60% - Accent4 2 4 5" xfId="2699" xr:uid="{00000000-0005-0000-0000-00000A080000}"/>
    <cellStyle name="60% - Accent4 2 5" xfId="548" xr:uid="{00000000-0005-0000-0000-00000B080000}"/>
    <cellStyle name="60% - Accent4 2 5 2" xfId="2700" xr:uid="{00000000-0005-0000-0000-00000C080000}"/>
    <cellStyle name="60% - Accent4 2 5 2 2" xfId="2701" xr:uid="{00000000-0005-0000-0000-00000D080000}"/>
    <cellStyle name="60% - Accent4 2 5 2 3" xfId="2702" xr:uid="{00000000-0005-0000-0000-00000E080000}"/>
    <cellStyle name="60% - Accent4 2 5 3" xfId="2703" xr:uid="{00000000-0005-0000-0000-00000F080000}"/>
    <cellStyle name="60% - Accent4 2 5 4" xfId="2704" xr:uid="{00000000-0005-0000-0000-000010080000}"/>
    <cellStyle name="60% - Accent4 2 5 5" xfId="2705" xr:uid="{00000000-0005-0000-0000-000011080000}"/>
    <cellStyle name="60% - Accent4 2 6" xfId="2706" xr:uid="{00000000-0005-0000-0000-000012080000}"/>
    <cellStyle name="60% - Accent4 2 6 2" xfId="2707" xr:uid="{00000000-0005-0000-0000-000013080000}"/>
    <cellStyle name="60% - Accent4 2 6 3" xfId="2708" xr:uid="{00000000-0005-0000-0000-000014080000}"/>
    <cellStyle name="60% - Accent4 2 7" xfId="2709" xr:uid="{00000000-0005-0000-0000-000015080000}"/>
    <cellStyle name="60% - Accent4 2 7 2" xfId="2710" xr:uid="{00000000-0005-0000-0000-000016080000}"/>
    <cellStyle name="60% - Accent4 2 7 3" xfId="2711" xr:uid="{00000000-0005-0000-0000-000017080000}"/>
    <cellStyle name="60% - Accent4 2 8" xfId="2712" xr:uid="{00000000-0005-0000-0000-000018080000}"/>
    <cellStyle name="60% - Accent4 2 8 2" xfId="2713" xr:uid="{00000000-0005-0000-0000-000019080000}"/>
    <cellStyle name="60% - Accent4 2 8 3" xfId="2714" xr:uid="{00000000-0005-0000-0000-00001A080000}"/>
    <cellStyle name="60% - Accent4 2 9" xfId="2715" xr:uid="{00000000-0005-0000-0000-00001B080000}"/>
    <cellStyle name="60% - Accent4 3" xfId="2716" xr:uid="{00000000-0005-0000-0000-00001C080000}"/>
    <cellStyle name="60% - Accent4 4" xfId="2717" xr:uid="{00000000-0005-0000-0000-00001D080000}"/>
    <cellStyle name="60% - Accent5 2" xfId="145" xr:uid="{00000000-0005-0000-0000-00001E080000}"/>
    <cellStyle name="60% - Accent5 2 2" xfId="198" xr:uid="{00000000-0005-0000-0000-00001F080000}"/>
    <cellStyle name="60% - Accent5 2 2 2" xfId="199" xr:uid="{00000000-0005-0000-0000-000020080000}"/>
    <cellStyle name="60% - Accent5 2 2 2 2" xfId="416" xr:uid="{00000000-0005-0000-0000-000021080000}"/>
    <cellStyle name="60% - Accent5 2 2 2 2 2" xfId="792" xr:uid="{00000000-0005-0000-0000-000022080000}"/>
    <cellStyle name="60% - Accent5 2 2 2 2 2 2" xfId="2718" xr:uid="{00000000-0005-0000-0000-000023080000}"/>
    <cellStyle name="60% - Accent5 2 2 2 2 3" xfId="2719" xr:uid="{00000000-0005-0000-0000-000024080000}"/>
    <cellStyle name="60% - Accent5 2 2 2 3" xfId="604" xr:uid="{00000000-0005-0000-0000-000025080000}"/>
    <cellStyle name="60% - Accent5 2 2 2 3 2" xfId="2720" xr:uid="{00000000-0005-0000-0000-000026080000}"/>
    <cellStyle name="60% - Accent5 2 2 2 4" xfId="2721" xr:uid="{00000000-0005-0000-0000-000027080000}"/>
    <cellStyle name="60% - Accent5 2 2 3" xfId="415" xr:uid="{00000000-0005-0000-0000-000028080000}"/>
    <cellStyle name="60% - Accent5 2 2 3 2" xfId="791" xr:uid="{00000000-0005-0000-0000-000029080000}"/>
    <cellStyle name="60% - Accent5 2 2 3 2 2" xfId="2722" xr:uid="{00000000-0005-0000-0000-00002A080000}"/>
    <cellStyle name="60% - Accent5 2 2 3 3" xfId="2723" xr:uid="{00000000-0005-0000-0000-00002B080000}"/>
    <cellStyle name="60% - Accent5 2 2 4" xfId="603" xr:uid="{00000000-0005-0000-0000-00002C080000}"/>
    <cellStyle name="60% - Accent5 2 2 4 2" xfId="2724" xr:uid="{00000000-0005-0000-0000-00002D080000}"/>
    <cellStyle name="60% - Accent5 2 2 5" xfId="2725" xr:uid="{00000000-0005-0000-0000-00002E080000}"/>
    <cellStyle name="60% - Accent5 2 3" xfId="200" xr:uid="{00000000-0005-0000-0000-00002F080000}"/>
    <cellStyle name="60% - Accent5 2 3 2" xfId="417" xr:uid="{00000000-0005-0000-0000-000030080000}"/>
    <cellStyle name="60% - Accent5 2 3 2 2" xfId="793" xr:uid="{00000000-0005-0000-0000-000031080000}"/>
    <cellStyle name="60% - Accent5 2 3 2 2 2" xfId="2726" xr:uid="{00000000-0005-0000-0000-000032080000}"/>
    <cellStyle name="60% - Accent5 2 3 2 3" xfId="2727" xr:uid="{00000000-0005-0000-0000-000033080000}"/>
    <cellStyle name="60% - Accent5 2 3 3" xfId="605" xr:uid="{00000000-0005-0000-0000-000034080000}"/>
    <cellStyle name="60% - Accent5 2 3 3 2" xfId="2728" xr:uid="{00000000-0005-0000-0000-000035080000}"/>
    <cellStyle name="60% - Accent5 2 3 4" xfId="2729" xr:uid="{00000000-0005-0000-0000-000036080000}"/>
    <cellStyle name="60% - Accent5 2 4" xfId="363" xr:uid="{00000000-0005-0000-0000-000037080000}"/>
    <cellStyle name="60% - Accent5 2 4 2" xfId="739" xr:uid="{00000000-0005-0000-0000-000038080000}"/>
    <cellStyle name="60% - Accent5 2 4 2 2" xfId="2730" xr:uid="{00000000-0005-0000-0000-000039080000}"/>
    <cellStyle name="60% - Accent5 2 4 3" xfId="2731" xr:uid="{00000000-0005-0000-0000-00003A080000}"/>
    <cellStyle name="60% - Accent5 2 5" xfId="551" xr:uid="{00000000-0005-0000-0000-00003B080000}"/>
    <cellStyle name="60% - Accent5 2 5 2" xfId="2732" xr:uid="{00000000-0005-0000-0000-00003C080000}"/>
    <cellStyle name="60% - Accent5 2 6" xfId="2733" xr:uid="{00000000-0005-0000-0000-00003D080000}"/>
    <cellStyle name="60% - Accent5 2 7" xfId="2734" xr:uid="{00000000-0005-0000-0000-00003E080000}"/>
    <cellStyle name="60% - Accent5 2 8" xfId="2735" xr:uid="{00000000-0005-0000-0000-00003F080000}"/>
    <cellStyle name="60% - Accent5 3" xfId="2736" xr:uid="{00000000-0005-0000-0000-000040080000}"/>
    <cellStyle name="60% - Accent5 3 10" xfId="2737" xr:uid="{00000000-0005-0000-0000-000041080000}"/>
    <cellStyle name="60% - Accent5 3 2" xfId="2738" xr:uid="{00000000-0005-0000-0000-000042080000}"/>
    <cellStyle name="60% - Accent5 3 2 2" xfId="2739" xr:uid="{00000000-0005-0000-0000-000043080000}"/>
    <cellStyle name="60% - Accent5 3 2 2 2" xfId="2740" xr:uid="{00000000-0005-0000-0000-000044080000}"/>
    <cellStyle name="60% - Accent5 3 2 2 3" xfId="2741" xr:uid="{00000000-0005-0000-0000-000045080000}"/>
    <cellStyle name="60% - Accent5 3 2 3" xfId="2742" xr:uid="{00000000-0005-0000-0000-000046080000}"/>
    <cellStyle name="60% - Accent5 3 2 3 2" xfId="2743" xr:uid="{00000000-0005-0000-0000-000047080000}"/>
    <cellStyle name="60% - Accent5 3 2 3 3" xfId="2744" xr:uid="{00000000-0005-0000-0000-000048080000}"/>
    <cellStyle name="60% - Accent5 3 2 4" xfId="2745" xr:uid="{00000000-0005-0000-0000-000049080000}"/>
    <cellStyle name="60% - Accent5 3 2 4 2" xfId="2746" xr:uid="{00000000-0005-0000-0000-00004A080000}"/>
    <cellStyle name="60% - Accent5 3 2 4 3" xfId="2747" xr:uid="{00000000-0005-0000-0000-00004B080000}"/>
    <cellStyle name="60% - Accent5 3 2 5" xfId="2748" xr:uid="{00000000-0005-0000-0000-00004C080000}"/>
    <cellStyle name="60% - Accent5 3 2 6" xfId="2749" xr:uid="{00000000-0005-0000-0000-00004D080000}"/>
    <cellStyle name="60% - Accent5 3 3" xfId="2750" xr:uid="{00000000-0005-0000-0000-00004E080000}"/>
    <cellStyle name="60% - Accent5 3 3 2" xfId="2751" xr:uid="{00000000-0005-0000-0000-00004F080000}"/>
    <cellStyle name="60% - Accent5 3 3 2 2" xfId="2752" xr:uid="{00000000-0005-0000-0000-000050080000}"/>
    <cellStyle name="60% - Accent5 3 3 2 3" xfId="2753" xr:uid="{00000000-0005-0000-0000-000051080000}"/>
    <cellStyle name="60% - Accent5 3 3 3" xfId="2754" xr:uid="{00000000-0005-0000-0000-000052080000}"/>
    <cellStyle name="60% - Accent5 3 3 4" xfId="2755" xr:uid="{00000000-0005-0000-0000-000053080000}"/>
    <cellStyle name="60% - Accent5 3 4" xfId="2756" xr:uid="{00000000-0005-0000-0000-000054080000}"/>
    <cellStyle name="60% - Accent5 3 4 2" xfId="2757" xr:uid="{00000000-0005-0000-0000-000055080000}"/>
    <cellStyle name="60% - Accent5 3 4 2 2" xfId="2758" xr:uid="{00000000-0005-0000-0000-000056080000}"/>
    <cellStyle name="60% - Accent5 3 4 2 3" xfId="2759" xr:uid="{00000000-0005-0000-0000-000057080000}"/>
    <cellStyle name="60% - Accent5 3 4 3" xfId="2760" xr:uid="{00000000-0005-0000-0000-000058080000}"/>
    <cellStyle name="60% - Accent5 3 4 4" xfId="2761" xr:uid="{00000000-0005-0000-0000-000059080000}"/>
    <cellStyle name="60% - Accent5 3 5" xfId="2762" xr:uid="{00000000-0005-0000-0000-00005A080000}"/>
    <cellStyle name="60% - Accent5 3 5 2" xfId="2763" xr:uid="{00000000-0005-0000-0000-00005B080000}"/>
    <cellStyle name="60% - Accent5 3 5 3" xfId="2764" xr:uid="{00000000-0005-0000-0000-00005C080000}"/>
    <cellStyle name="60% - Accent5 3 6" xfId="2765" xr:uid="{00000000-0005-0000-0000-00005D080000}"/>
    <cellStyle name="60% - Accent5 3 6 2" xfId="2766" xr:uid="{00000000-0005-0000-0000-00005E080000}"/>
    <cellStyle name="60% - Accent5 3 6 3" xfId="2767" xr:uid="{00000000-0005-0000-0000-00005F080000}"/>
    <cellStyle name="60% - Accent5 3 7" xfId="2768" xr:uid="{00000000-0005-0000-0000-000060080000}"/>
    <cellStyle name="60% - Accent5 3 7 2" xfId="2769" xr:uid="{00000000-0005-0000-0000-000061080000}"/>
    <cellStyle name="60% - Accent5 3 7 3" xfId="2770" xr:uid="{00000000-0005-0000-0000-000062080000}"/>
    <cellStyle name="60% - Accent5 3 8" xfId="2771" xr:uid="{00000000-0005-0000-0000-000063080000}"/>
    <cellStyle name="60% - Accent5 3 9" xfId="2772" xr:uid="{00000000-0005-0000-0000-000064080000}"/>
    <cellStyle name="60% - Accent5 4" xfId="2773" xr:uid="{00000000-0005-0000-0000-000065080000}"/>
    <cellStyle name="60% - Accent6 2" xfId="149" xr:uid="{00000000-0005-0000-0000-000066080000}"/>
    <cellStyle name="60% - Accent6 2 10" xfId="2774" xr:uid="{00000000-0005-0000-0000-000067080000}"/>
    <cellStyle name="60% - Accent6 2 11" xfId="2775" xr:uid="{00000000-0005-0000-0000-000068080000}"/>
    <cellStyle name="60% - Accent6 2 12" xfId="2776" xr:uid="{00000000-0005-0000-0000-000069080000}"/>
    <cellStyle name="60% - Accent6 2 2" xfId="201" xr:uid="{00000000-0005-0000-0000-00006A080000}"/>
    <cellStyle name="60% - Accent6 2 2 2" xfId="202" xr:uid="{00000000-0005-0000-0000-00006B080000}"/>
    <cellStyle name="60% - Accent6 2 2 2 2" xfId="419" xr:uid="{00000000-0005-0000-0000-00006C080000}"/>
    <cellStyle name="60% - Accent6 2 2 2 2 2" xfId="795" xr:uid="{00000000-0005-0000-0000-00006D080000}"/>
    <cellStyle name="60% - Accent6 2 2 2 2 2 2" xfId="2777" xr:uid="{00000000-0005-0000-0000-00006E080000}"/>
    <cellStyle name="60% - Accent6 2 2 2 2 3" xfId="2778" xr:uid="{00000000-0005-0000-0000-00006F080000}"/>
    <cellStyle name="60% - Accent6 2 2 2 3" xfId="607" xr:uid="{00000000-0005-0000-0000-000070080000}"/>
    <cellStyle name="60% - Accent6 2 2 2 3 2" xfId="2779" xr:uid="{00000000-0005-0000-0000-000071080000}"/>
    <cellStyle name="60% - Accent6 2 2 2 4" xfId="2780" xr:uid="{00000000-0005-0000-0000-000072080000}"/>
    <cellStyle name="60% - Accent6 2 2 3" xfId="418" xr:uid="{00000000-0005-0000-0000-000073080000}"/>
    <cellStyle name="60% - Accent6 2 2 3 2" xfId="794" xr:uid="{00000000-0005-0000-0000-000074080000}"/>
    <cellStyle name="60% - Accent6 2 2 3 2 2" xfId="2781" xr:uid="{00000000-0005-0000-0000-000075080000}"/>
    <cellStyle name="60% - Accent6 2 2 3 3" xfId="2782" xr:uid="{00000000-0005-0000-0000-000076080000}"/>
    <cellStyle name="60% - Accent6 2 2 4" xfId="606" xr:uid="{00000000-0005-0000-0000-000077080000}"/>
    <cellStyle name="60% - Accent6 2 2 4 2" xfId="2783" xr:uid="{00000000-0005-0000-0000-000078080000}"/>
    <cellStyle name="60% - Accent6 2 2 5" xfId="2784" xr:uid="{00000000-0005-0000-0000-000079080000}"/>
    <cellStyle name="60% - Accent6 2 3" xfId="203" xr:uid="{00000000-0005-0000-0000-00007A080000}"/>
    <cellStyle name="60% - Accent6 2 3 2" xfId="420" xr:uid="{00000000-0005-0000-0000-00007B080000}"/>
    <cellStyle name="60% - Accent6 2 3 2 2" xfId="796" xr:uid="{00000000-0005-0000-0000-00007C080000}"/>
    <cellStyle name="60% - Accent6 2 3 2 2 2" xfId="2785" xr:uid="{00000000-0005-0000-0000-00007D080000}"/>
    <cellStyle name="60% - Accent6 2 3 2 3" xfId="2786" xr:uid="{00000000-0005-0000-0000-00007E080000}"/>
    <cellStyle name="60% - Accent6 2 3 2 4" xfId="2787" xr:uid="{00000000-0005-0000-0000-00007F080000}"/>
    <cellStyle name="60% - Accent6 2 3 3" xfId="608" xr:uid="{00000000-0005-0000-0000-000080080000}"/>
    <cellStyle name="60% - Accent6 2 3 3 2" xfId="2788" xr:uid="{00000000-0005-0000-0000-000081080000}"/>
    <cellStyle name="60% - Accent6 2 3 3 3" xfId="2789" xr:uid="{00000000-0005-0000-0000-000082080000}"/>
    <cellStyle name="60% - Accent6 2 3 3 4" xfId="2790" xr:uid="{00000000-0005-0000-0000-000083080000}"/>
    <cellStyle name="60% - Accent6 2 3 4" xfId="2791" xr:uid="{00000000-0005-0000-0000-000084080000}"/>
    <cellStyle name="60% - Accent6 2 3 4 2" xfId="2792" xr:uid="{00000000-0005-0000-0000-000085080000}"/>
    <cellStyle name="60% - Accent6 2 3 4 3" xfId="2793" xr:uid="{00000000-0005-0000-0000-000086080000}"/>
    <cellStyle name="60% - Accent6 2 3 5" xfId="2794" xr:uid="{00000000-0005-0000-0000-000087080000}"/>
    <cellStyle name="60% - Accent6 2 3 6" xfId="2795" xr:uid="{00000000-0005-0000-0000-000088080000}"/>
    <cellStyle name="60% - Accent6 2 3 7" xfId="2796" xr:uid="{00000000-0005-0000-0000-000089080000}"/>
    <cellStyle name="60% - Accent6 2 4" xfId="366" xr:uid="{00000000-0005-0000-0000-00008A080000}"/>
    <cellStyle name="60% - Accent6 2 4 2" xfId="742" xr:uid="{00000000-0005-0000-0000-00008B080000}"/>
    <cellStyle name="60% - Accent6 2 4 2 2" xfId="2797" xr:uid="{00000000-0005-0000-0000-00008C080000}"/>
    <cellStyle name="60% - Accent6 2 4 2 3" xfId="2798" xr:uid="{00000000-0005-0000-0000-00008D080000}"/>
    <cellStyle name="60% - Accent6 2 4 2 4" xfId="2799" xr:uid="{00000000-0005-0000-0000-00008E080000}"/>
    <cellStyle name="60% - Accent6 2 4 3" xfId="2800" xr:uid="{00000000-0005-0000-0000-00008F080000}"/>
    <cellStyle name="60% - Accent6 2 4 4" xfId="2801" xr:uid="{00000000-0005-0000-0000-000090080000}"/>
    <cellStyle name="60% - Accent6 2 4 5" xfId="2802" xr:uid="{00000000-0005-0000-0000-000091080000}"/>
    <cellStyle name="60% - Accent6 2 5" xfId="554" xr:uid="{00000000-0005-0000-0000-000092080000}"/>
    <cellStyle name="60% - Accent6 2 5 2" xfId="2803" xr:uid="{00000000-0005-0000-0000-000093080000}"/>
    <cellStyle name="60% - Accent6 2 5 2 2" xfId="2804" xr:uid="{00000000-0005-0000-0000-000094080000}"/>
    <cellStyle name="60% - Accent6 2 5 2 3" xfId="2805" xr:uid="{00000000-0005-0000-0000-000095080000}"/>
    <cellStyle name="60% - Accent6 2 5 3" xfId="2806" xr:uid="{00000000-0005-0000-0000-000096080000}"/>
    <cellStyle name="60% - Accent6 2 5 4" xfId="2807" xr:uid="{00000000-0005-0000-0000-000097080000}"/>
    <cellStyle name="60% - Accent6 2 5 5" xfId="2808" xr:uid="{00000000-0005-0000-0000-000098080000}"/>
    <cellStyle name="60% - Accent6 2 6" xfId="2809" xr:uid="{00000000-0005-0000-0000-000099080000}"/>
    <cellStyle name="60% - Accent6 2 6 2" xfId="2810" xr:uid="{00000000-0005-0000-0000-00009A080000}"/>
    <cellStyle name="60% - Accent6 2 6 3" xfId="2811" xr:uid="{00000000-0005-0000-0000-00009B080000}"/>
    <cellStyle name="60% - Accent6 2 7" xfId="2812" xr:uid="{00000000-0005-0000-0000-00009C080000}"/>
    <cellStyle name="60% - Accent6 2 7 2" xfId="2813" xr:uid="{00000000-0005-0000-0000-00009D080000}"/>
    <cellStyle name="60% - Accent6 2 7 3" xfId="2814" xr:uid="{00000000-0005-0000-0000-00009E080000}"/>
    <cellStyle name="60% - Accent6 2 8" xfId="2815" xr:uid="{00000000-0005-0000-0000-00009F080000}"/>
    <cellStyle name="60% - Accent6 2 8 2" xfId="2816" xr:uid="{00000000-0005-0000-0000-0000A0080000}"/>
    <cellStyle name="60% - Accent6 2 8 3" xfId="2817" xr:uid="{00000000-0005-0000-0000-0000A1080000}"/>
    <cellStyle name="60% - Accent6 2 9" xfId="2818" xr:uid="{00000000-0005-0000-0000-0000A2080000}"/>
    <cellStyle name="60% - Accent6 3" xfId="2819" xr:uid="{00000000-0005-0000-0000-0000A3080000}"/>
    <cellStyle name="60% - Accent6 4" xfId="2820" xr:uid="{00000000-0005-0000-0000-0000A4080000}"/>
    <cellStyle name="Accent1 2" xfId="126" xr:uid="{00000000-0005-0000-0000-0000A5080000}"/>
    <cellStyle name="Accent1 2 2" xfId="2821" xr:uid="{00000000-0005-0000-0000-0000A6080000}"/>
    <cellStyle name="Accent1 2 3" xfId="2822" xr:uid="{00000000-0005-0000-0000-0000A7080000}"/>
    <cellStyle name="Accent1 2 4" xfId="2823" xr:uid="{00000000-0005-0000-0000-0000A8080000}"/>
    <cellStyle name="Accent1 2 5" xfId="2824" xr:uid="{00000000-0005-0000-0000-0000A9080000}"/>
    <cellStyle name="Accent1 2 6" xfId="2825" xr:uid="{00000000-0005-0000-0000-0000AA080000}"/>
    <cellStyle name="Accent1 2 7" xfId="2826" xr:uid="{00000000-0005-0000-0000-0000AB080000}"/>
    <cellStyle name="Accent1 3" xfId="2827" xr:uid="{00000000-0005-0000-0000-0000AC080000}"/>
    <cellStyle name="Accent1 3 10" xfId="2828" xr:uid="{00000000-0005-0000-0000-0000AD080000}"/>
    <cellStyle name="Accent1 3 2" xfId="2829" xr:uid="{00000000-0005-0000-0000-0000AE080000}"/>
    <cellStyle name="Accent1 3 2 2" xfId="2830" xr:uid="{00000000-0005-0000-0000-0000AF080000}"/>
    <cellStyle name="Accent1 3 2 2 2" xfId="2831" xr:uid="{00000000-0005-0000-0000-0000B0080000}"/>
    <cellStyle name="Accent1 3 2 2 3" xfId="2832" xr:uid="{00000000-0005-0000-0000-0000B1080000}"/>
    <cellStyle name="Accent1 3 2 3" xfId="2833" xr:uid="{00000000-0005-0000-0000-0000B2080000}"/>
    <cellStyle name="Accent1 3 2 3 2" xfId="2834" xr:uid="{00000000-0005-0000-0000-0000B3080000}"/>
    <cellStyle name="Accent1 3 2 3 3" xfId="2835" xr:uid="{00000000-0005-0000-0000-0000B4080000}"/>
    <cellStyle name="Accent1 3 2 4" xfId="2836" xr:uid="{00000000-0005-0000-0000-0000B5080000}"/>
    <cellStyle name="Accent1 3 2 4 2" xfId="2837" xr:uid="{00000000-0005-0000-0000-0000B6080000}"/>
    <cellStyle name="Accent1 3 2 4 3" xfId="2838" xr:uid="{00000000-0005-0000-0000-0000B7080000}"/>
    <cellStyle name="Accent1 3 2 5" xfId="2839" xr:uid="{00000000-0005-0000-0000-0000B8080000}"/>
    <cellStyle name="Accent1 3 2 6" xfId="2840" xr:uid="{00000000-0005-0000-0000-0000B9080000}"/>
    <cellStyle name="Accent1 3 3" xfId="2841" xr:uid="{00000000-0005-0000-0000-0000BA080000}"/>
    <cellStyle name="Accent1 3 3 2" xfId="2842" xr:uid="{00000000-0005-0000-0000-0000BB080000}"/>
    <cellStyle name="Accent1 3 3 2 2" xfId="2843" xr:uid="{00000000-0005-0000-0000-0000BC080000}"/>
    <cellStyle name="Accent1 3 3 2 3" xfId="2844" xr:uid="{00000000-0005-0000-0000-0000BD080000}"/>
    <cellStyle name="Accent1 3 3 3" xfId="2845" xr:uid="{00000000-0005-0000-0000-0000BE080000}"/>
    <cellStyle name="Accent1 3 3 4" xfId="2846" xr:uid="{00000000-0005-0000-0000-0000BF080000}"/>
    <cellStyle name="Accent1 3 4" xfId="2847" xr:uid="{00000000-0005-0000-0000-0000C0080000}"/>
    <cellStyle name="Accent1 3 4 2" xfId="2848" xr:uid="{00000000-0005-0000-0000-0000C1080000}"/>
    <cellStyle name="Accent1 3 4 2 2" xfId="2849" xr:uid="{00000000-0005-0000-0000-0000C2080000}"/>
    <cellStyle name="Accent1 3 4 2 3" xfId="2850" xr:uid="{00000000-0005-0000-0000-0000C3080000}"/>
    <cellStyle name="Accent1 3 4 3" xfId="2851" xr:uid="{00000000-0005-0000-0000-0000C4080000}"/>
    <cellStyle name="Accent1 3 4 4" xfId="2852" xr:uid="{00000000-0005-0000-0000-0000C5080000}"/>
    <cellStyle name="Accent1 3 5" xfId="2853" xr:uid="{00000000-0005-0000-0000-0000C6080000}"/>
    <cellStyle name="Accent1 3 5 2" xfId="2854" xr:uid="{00000000-0005-0000-0000-0000C7080000}"/>
    <cellStyle name="Accent1 3 5 3" xfId="2855" xr:uid="{00000000-0005-0000-0000-0000C8080000}"/>
    <cellStyle name="Accent1 3 6" xfId="2856" xr:uid="{00000000-0005-0000-0000-0000C9080000}"/>
    <cellStyle name="Accent1 3 6 2" xfId="2857" xr:uid="{00000000-0005-0000-0000-0000CA080000}"/>
    <cellStyle name="Accent1 3 6 3" xfId="2858" xr:uid="{00000000-0005-0000-0000-0000CB080000}"/>
    <cellStyle name="Accent1 3 7" xfId="2859" xr:uid="{00000000-0005-0000-0000-0000CC080000}"/>
    <cellStyle name="Accent1 3 7 2" xfId="2860" xr:uid="{00000000-0005-0000-0000-0000CD080000}"/>
    <cellStyle name="Accent1 3 7 3" xfId="2861" xr:uid="{00000000-0005-0000-0000-0000CE080000}"/>
    <cellStyle name="Accent1 3 8" xfId="2862" xr:uid="{00000000-0005-0000-0000-0000CF080000}"/>
    <cellStyle name="Accent1 3 9" xfId="2863" xr:uid="{00000000-0005-0000-0000-0000D0080000}"/>
    <cellStyle name="Accent1 4" xfId="2864" xr:uid="{00000000-0005-0000-0000-0000D1080000}"/>
    <cellStyle name="Accent2 2" xfId="130" xr:uid="{00000000-0005-0000-0000-0000D2080000}"/>
    <cellStyle name="Accent2 2 2" xfId="2865" xr:uid="{00000000-0005-0000-0000-0000D3080000}"/>
    <cellStyle name="Accent2 2 3" xfId="2866" xr:uid="{00000000-0005-0000-0000-0000D4080000}"/>
    <cellStyle name="Accent2 2 4" xfId="2867" xr:uid="{00000000-0005-0000-0000-0000D5080000}"/>
    <cellStyle name="Accent2 2 5" xfId="2868" xr:uid="{00000000-0005-0000-0000-0000D6080000}"/>
    <cellStyle name="Accent2 2 6" xfId="2869" xr:uid="{00000000-0005-0000-0000-0000D7080000}"/>
    <cellStyle name="Accent2 2 7" xfId="2870" xr:uid="{00000000-0005-0000-0000-0000D8080000}"/>
    <cellStyle name="Accent2 3" xfId="2871" xr:uid="{00000000-0005-0000-0000-0000D9080000}"/>
    <cellStyle name="Accent2 3 10" xfId="2872" xr:uid="{00000000-0005-0000-0000-0000DA080000}"/>
    <cellStyle name="Accent2 3 2" xfId="2873" xr:uid="{00000000-0005-0000-0000-0000DB080000}"/>
    <cellStyle name="Accent2 3 2 2" xfId="2874" xr:uid="{00000000-0005-0000-0000-0000DC080000}"/>
    <cellStyle name="Accent2 3 2 2 2" xfId="2875" xr:uid="{00000000-0005-0000-0000-0000DD080000}"/>
    <cellStyle name="Accent2 3 2 2 3" xfId="2876" xr:uid="{00000000-0005-0000-0000-0000DE080000}"/>
    <cellStyle name="Accent2 3 2 3" xfId="2877" xr:uid="{00000000-0005-0000-0000-0000DF080000}"/>
    <cellStyle name="Accent2 3 2 3 2" xfId="2878" xr:uid="{00000000-0005-0000-0000-0000E0080000}"/>
    <cellStyle name="Accent2 3 2 3 3" xfId="2879" xr:uid="{00000000-0005-0000-0000-0000E1080000}"/>
    <cellStyle name="Accent2 3 2 4" xfId="2880" xr:uid="{00000000-0005-0000-0000-0000E2080000}"/>
    <cellStyle name="Accent2 3 2 4 2" xfId="2881" xr:uid="{00000000-0005-0000-0000-0000E3080000}"/>
    <cellStyle name="Accent2 3 2 4 3" xfId="2882" xr:uid="{00000000-0005-0000-0000-0000E4080000}"/>
    <cellStyle name="Accent2 3 2 5" xfId="2883" xr:uid="{00000000-0005-0000-0000-0000E5080000}"/>
    <cellStyle name="Accent2 3 2 6" xfId="2884" xr:uid="{00000000-0005-0000-0000-0000E6080000}"/>
    <cellStyle name="Accent2 3 3" xfId="2885" xr:uid="{00000000-0005-0000-0000-0000E7080000}"/>
    <cellStyle name="Accent2 3 3 2" xfId="2886" xr:uid="{00000000-0005-0000-0000-0000E8080000}"/>
    <cellStyle name="Accent2 3 3 2 2" xfId="2887" xr:uid="{00000000-0005-0000-0000-0000E9080000}"/>
    <cellStyle name="Accent2 3 3 2 3" xfId="2888" xr:uid="{00000000-0005-0000-0000-0000EA080000}"/>
    <cellStyle name="Accent2 3 3 3" xfId="2889" xr:uid="{00000000-0005-0000-0000-0000EB080000}"/>
    <cellStyle name="Accent2 3 3 4" xfId="2890" xr:uid="{00000000-0005-0000-0000-0000EC080000}"/>
    <cellStyle name="Accent2 3 4" xfId="2891" xr:uid="{00000000-0005-0000-0000-0000ED080000}"/>
    <cellStyle name="Accent2 3 4 2" xfId="2892" xr:uid="{00000000-0005-0000-0000-0000EE080000}"/>
    <cellStyle name="Accent2 3 4 2 2" xfId="2893" xr:uid="{00000000-0005-0000-0000-0000EF080000}"/>
    <cellStyle name="Accent2 3 4 2 3" xfId="2894" xr:uid="{00000000-0005-0000-0000-0000F0080000}"/>
    <cellStyle name="Accent2 3 4 3" xfId="2895" xr:uid="{00000000-0005-0000-0000-0000F1080000}"/>
    <cellStyle name="Accent2 3 4 4" xfId="2896" xr:uid="{00000000-0005-0000-0000-0000F2080000}"/>
    <cellStyle name="Accent2 3 5" xfId="2897" xr:uid="{00000000-0005-0000-0000-0000F3080000}"/>
    <cellStyle name="Accent2 3 5 2" xfId="2898" xr:uid="{00000000-0005-0000-0000-0000F4080000}"/>
    <cellStyle name="Accent2 3 5 3" xfId="2899" xr:uid="{00000000-0005-0000-0000-0000F5080000}"/>
    <cellStyle name="Accent2 3 6" xfId="2900" xr:uid="{00000000-0005-0000-0000-0000F6080000}"/>
    <cellStyle name="Accent2 3 6 2" xfId="2901" xr:uid="{00000000-0005-0000-0000-0000F7080000}"/>
    <cellStyle name="Accent2 3 6 3" xfId="2902" xr:uid="{00000000-0005-0000-0000-0000F8080000}"/>
    <cellStyle name="Accent2 3 7" xfId="2903" xr:uid="{00000000-0005-0000-0000-0000F9080000}"/>
    <cellStyle name="Accent2 3 7 2" xfId="2904" xr:uid="{00000000-0005-0000-0000-0000FA080000}"/>
    <cellStyle name="Accent2 3 7 3" xfId="2905" xr:uid="{00000000-0005-0000-0000-0000FB080000}"/>
    <cellStyle name="Accent2 3 8" xfId="2906" xr:uid="{00000000-0005-0000-0000-0000FC080000}"/>
    <cellStyle name="Accent2 3 9" xfId="2907" xr:uid="{00000000-0005-0000-0000-0000FD080000}"/>
    <cellStyle name="Accent2 4" xfId="2908" xr:uid="{00000000-0005-0000-0000-0000FE080000}"/>
    <cellStyle name="Accent3 2" xfId="134" xr:uid="{00000000-0005-0000-0000-0000FF080000}"/>
    <cellStyle name="Accent3 2 2" xfId="2909" xr:uid="{00000000-0005-0000-0000-000000090000}"/>
    <cellStyle name="Accent3 2 3" xfId="2910" xr:uid="{00000000-0005-0000-0000-000001090000}"/>
    <cellStyle name="Accent3 2 4" xfId="2911" xr:uid="{00000000-0005-0000-0000-000002090000}"/>
    <cellStyle name="Accent3 2 5" xfId="2912" xr:uid="{00000000-0005-0000-0000-000003090000}"/>
    <cellStyle name="Accent3 2 6" xfId="2913" xr:uid="{00000000-0005-0000-0000-000004090000}"/>
    <cellStyle name="Accent3 2 7" xfId="2914" xr:uid="{00000000-0005-0000-0000-000005090000}"/>
    <cellStyle name="Accent3 3" xfId="2915" xr:uid="{00000000-0005-0000-0000-000006090000}"/>
    <cellStyle name="Accent3 3 10" xfId="2916" xr:uid="{00000000-0005-0000-0000-000007090000}"/>
    <cellStyle name="Accent3 3 2" xfId="2917" xr:uid="{00000000-0005-0000-0000-000008090000}"/>
    <cellStyle name="Accent3 3 2 2" xfId="2918" xr:uid="{00000000-0005-0000-0000-000009090000}"/>
    <cellStyle name="Accent3 3 2 2 2" xfId="2919" xr:uid="{00000000-0005-0000-0000-00000A090000}"/>
    <cellStyle name="Accent3 3 2 2 3" xfId="2920" xr:uid="{00000000-0005-0000-0000-00000B090000}"/>
    <cellStyle name="Accent3 3 2 3" xfId="2921" xr:uid="{00000000-0005-0000-0000-00000C090000}"/>
    <cellStyle name="Accent3 3 2 3 2" xfId="2922" xr:uid="{00000000-0005-0000-0000-00000D090000}"/>
    <cellStyle name="Accent3 3 2 3 3" xfId="2923" xr:uid="{00000000-0005-0000-0000-00000E090000}"/>
    <cellStyle name="Accent3 3 2 4" xfId="2924" xr:uid="{00000000-0005-0000-0000-00000F090000}"/>
    <cellStyle name="Accent3 3 2 4 2" xfId="2925" xr:uid="{00000000-0005-0000-0000-000010090000}"/>
    <cellStyle name="Accent3 3 2 4 3" xfId="2926" xr:uid="{00000000-0005-0000-0000-000011090000}"/>
    <cellStyle name="Accent3 3 2 5" xfId="2927" xr:uid="{00000000-0005-0000-0000-000012090000}"/>
    <cellStyle name="Accent3 3 2 6" xfId="2928" xr:uid="{00000000-0005-0000-0000-000013090000}"/>
    <cellStyle name="Accent3 3 3" xfId="2929" xr:uid="{00000000-0005-0000-0000-000014090000}"/>
    <cellStyle name="Accent3 3 3 2" xfId="2930" xr:uid="{00000000-0005-0000-0000-000015090000}"/>
    <cellStyle name="Accent3 3 3 2 2" xfId="2931" xr:uid="{00000000-0005-0000-0000-000016090000}"/>
    <cellStyle name="Accent3 3 3 2 3" xfId="2932" xr:uid="{00000000-0005-0000-0000-000017090000}"/>
    <cellStyle name="Accent3 3 3 3" xfId="2933" xr:uid="{00000000-0005-0000-0000-000018090000}"/>
    <cellStyle name="Accent3 3 3 4" xfId="2934" xr:uid="{00000000-0005-0000-0000-000019090000}"/>
    <cellStyle name="Accent3 3 4" xfId="2935" xr:uid="{00000000-0005-0000-0000-00001A090000}"/>
    <cellStyle name="Accent3 3 4 2" xfId="2936" xr:uid="{00000000-0005-0000-0000-00001B090000}"/>
    <cellStyle name="Accent3 3 4 2 2" xfId="2937" xr:uid="{00000000-0005-0000-0000-00001C090000}"/>
    <cellStyle name="Accent3 3 4 2 3" xfId="2938" xr:uid="{00000000-0005-0000-0000-00001D090000}"/>
    <cellStyle name="Accent3 3 4 3" xfId="2939" xr:uid="{00000000-0005-0000-0000-00001E090000}"/>
    <cellStyle name="Accent3 3 4 4" xfId="2940" xr:uid="{00000000-0005-0000-0000-00001F090000}"/>
    <cellStyle name="Accent3 3 5" xfId="2941" xr:uid="{00000000-0005-0000-0000-000020090000}"/>
    <cellStyle name="Accent3 3 5 2" xfId="2942" xr:uid="{00000000-0005-0000-0000-000021090000}"/>
    <cellStyle name="Accent3 3 5 3" xfId="2943" xr:uid="{00000000-0005-0000-0000-000022090000}"/>
    <cellStyle name="Accent3 3 6" xfId="2944" xr:uid="{00000000-0005-0000-0000-000023090000}"/>
    <cellStyle name="Accent3 3 6 2" xfId="2945" xr:uid="{00000000-0005-0000-0000-000024090000}"/>
    <cellStyle name="Accent3 3 6 3" xfId="2946" xr:uid="{00000000-0005-0000-0000-000025090000}"/>
    <cellStyle name="Accent3 3 7" xfId="2947" xr:uid="{00000000-0005-0000-0000-000026090000}"/>
    <cellStyle name="Accent3 3 7 2" xfId="2948" xr:uid="{00000000-0005-0000-0000-000027090000}"/>
    <cellStyle name="Accent3 3 7 3" xfId="2949" xr:uid="{00000000-0005-0000-0000-000028090000}"/>
    <cellStyle name="Accent3 3 8" xfId="2950" xr:uid="{00000000-0005-0000-0000-000029090000}"/>
    <cellStyle name="Accent3 3 9" xfId="2951" xr:uid="{00000000-0005-0000-0000-00002A090000}"/>
    <cellStyle name="Accent3 4" xfId="2952" xr:uid="{00000000-0005-0000-0000-00002B090000}"/>
    <cellStyle name="Accent4 2" xfId="138" xr:uid="{00000000-0005-0000-0000-00002C090000}"/>
    <cellStyle name="Accent4 2 2" xfId="2953" xr:uid="{00000000-0005-0000-0000-00002D090000}"/>
    <cellStyle name="Accent4 2 3" xfId="2954" xr:uid="{00000000-0005-0000-0000-00002E090000}"/>
    <cellStyle name="Accent4 2 4" xfId="2955" xr:uid="{00000000-0005-0000-0000-00002F090000}"/>
    <cellStyle name="Accent4 2 5" xfId="2956" xr:uid="{00000000-0005-0000-0000-000030090000}"/>
    <cellStyle name="Accent4 2 6" xfId="2957" xr:uid="{00000000-0005-0000-0000-000031090000}"/>
    <cellStyle name="Accent4 2 7" xfId="2958" xr:uid="{00000000-0005-0000-0000-000032090000}"/>
    <cellStyle name="Accent4 3" xfId="2959" xr:uid="{00000000-0005-0000-0000-000033090000}"/>
    <cellStyle name="Accent4 3 10" xfId="2960" xr:uid="{00000000-0005-0000-0000-000034090000}"/>
    <cellStyle name="Accent4 3 2" xfId="2961" xr:uid="{00000000-0005-0000-0000-000035090000}"/>
    <cellStyle name="Accent4 3 2 2" xfId="2962" xr:uid="{00000000-0005-0000-0000-000036090000}"/>
    <cellStyle name="Accent4 3 2 2 2" xfId="2963" xr:uid="{00000000-0005-0000-0000-000037090000}"/>
    <cellStyle name="Accent4 3 2 2 3" xfId="2964" xr:uid="{00000000-0005-0000-0000-000038090000}"/>
    <cellStyle name="Accent4 3 2 3" xfId="2965" xr:uid="{00000000-0005-0000-0000-000039090000}"/>
    <cellStyle name="Accent4 3 2 3 2" xfId="2966" xr:uid="{00000000-0005-0000-0000-00003A090000}"/>
    <cellStyle name="Accent4 3 2 3 3" xfId="2967" xr:uid="{00000000-0005-0000-0000-00003B090000}"/>
    <cellStyle name="Accent4 3 2 4" xfId="2968" xr:uid="{00000000-0005-0000-0000-00003C090000}"/>
    <cellStyle name="Accent4 3 2 4 2" xfId="2969" xr:uid="{00000000-0005-0000-0000-00003D090000}"/>
    <cellStyle name="Accent4 3 2 4 3" xfId="2970" xr:uid="{00000000-0005-0000-0000-00003E090000}"/>
    <cellStyle name="Accent4 3 2 5" xfId="2971" xr:uid="{00000000-0005-0000-0000-00003F090000}"/>
    <cellStyle name="Accent4 3 2 6" xfId="2972" xr:uid="{00000000-0005-0000-0000-000040090000}"/>
    <cellStyle name="Accent4 3 3" xfId="2973" xr:uid="{00000000-0005-0000-0000-000041090000}"/>
    <cellStyle name="Accent4 3 3 2" xfId="2974" xr:uid="{00000000-0005-0000-0000-000042090000}"/>
    <cellStyle name="Accent4 3 3 2 2" xfId="2975" xr:uid="{00000000-0005-0000-0000-000043090000}"/>
    <cellStyle name="Accent4 3 3 2 3" xfId="2976" xr:uid="{00000000-0005-0000-0000-000044090000}"/>
    <cellStyle name="Accent4 3 3 3" xfId="2977" xr:uid="{00000000-0005-0000-0000-000045090000}"/>
    <cellStyle name="Accent4 3 3 4" xfId="2978" xr:uid="{00000000-0005-0000-0000-000046090000}"/>
    <cellStyle name="Accent4 3 4" xfId="2979" xr:uid="{00000000-0005-0000-0000-000047090000}"/>
    <cellStyle name="Accent4 3 4 2" xfId="2980" xr:uid="{00000000-0005-0000-0000-000048090000}"/>
    <cellStyle name="Accent4 3 4 2 2" xfId="2981" xr:uid="{00000000-0005-0000-0000-000049090000}"/>
    <cellStyle name="Accent4 3 4 2 3" xfId="2982" xr:uid="{00000000-0005-0000-0000-00004A090000}"/>
    <cellStyle name="Accent4 3 4 3" xfId="2983" xr:uid="{00000000-0005-0000-0000-00004B090000}"/>
    <cellStyle name="Accent4 3 4 4" xfId="2984" xr:uid="{00000000-0005-0000-0000-00004C090000}"/>
    <cellStyle name="Accent4 3 5" xfId="2985" xr:uid="{00000000-0005-0000-0000-00004D090000}"/>
    <cellStyle name="Accent4 3 5 2" xfId="2986" xr:uid="{00000000-0005-0000-0000-00004E090000}"/>
    <cellStyle name="Accent4 3 5 3" xfId="2987" xr:uid="{00000000-0005-0000-0000-00004F090000}"/>
    <cellStyle name="Accent4 3 6" xfId="2988" xr:uid="{00000000-0005-0000-0000-000050090000}"/>
    <cellStyle name="Accent4 3 6 2" xfId="2989" xr:uid="{00000000-0005-0000-0000-000051090000}"/>
    <cellStyle name="Accent4 3 6 3" xfId="2990" xr:uid="{00000000-0005-0000-0000-000052090000}"/>
    <cellStyle name="Accent4 3 7" xfId="2991" xr:uid="{00000000-0005-0000-0000-000053090000}"/>
    <cellStyle name="Accent4 3 7 2" xfId="2992" xr:uid="{00000000-0005-0000-0000-000054090000}"/>
    <cellStyle name="Accent4 3 7 3" xfId="2993" xr:uid="{00000000-0005-0000-0000-000055090000}"/>
    <cellStyle name="Accent4 3 8" xfId="2994" xr:uid="{00000000-0005-0000-0000-000056090000}"/>
    <cellStyle name="Accent4 3 9" xfId="2995" xr:uid="{00000000-0005-0000-0000-000057090000}"/>
    <cellStyle name="Accent4 4" xfId="2996" xr:uid="{00000000-0005-0000-0000-000058090000}"/>
    <cellStyle name="Accent5 2" xfId="142" xr:uid="{00000000-0005-0000-0000-000059090000}"/>
    <cellStyle name="Accent5 2 2" xfId="2997" xr:uid="{00000000-0005-0000-0000-00005A090000}"/>
    <cellStyle name="Accent5 2 3" xfId="2998" xr:uid="{00000000-0005-0000-0000-00005B090000}"/>
    <cellStyle name="Accent5 2 4" xfId="2999" xr:uid="{00000000-0005-0000-0000-00005C090000}"/>
    <cellStyle name="Accent5 2 5" xfId="3000" xr:uid="{00000000-0005-0000-0000-00005D090000}"/>
    <cellStyle name="Accent5 2 6" xfId="3001" xr:uid="{00000000-0005-0000-0000-00005E090000}"/>
    <cellStyle name="Accent5 2 7" xfId="3002" xr:uid="{00000000-0005-0000-0000-00005F090000}"/>
    <cellStyle name="Accent5 3" xfId="3003" xr:uid="{00000000-0005-0000-0000-000060090000}"/>
    <cellStyle name="Accent5 3 10" xfId="3004" xr:uid="{00000000-0005-0000-0000-000061090000}"/>
    <cellStyle name="Accent5 3 2" xfId="3005" xr:uid="{00000000-0005-0000-0000-000062090000}"/>
    <cellStyle name="Accent5 3 2 2" xfId="3006" xr:uid="{00000000-0005-0000-0000-000063090000}"/>
    <cellStyle name="Accent5 3 2 2 2" xfId="3007" xr:uid="{00000000-0005-0000-0000-000064090000}"/>
    <cellStyle name="Accent5 3 2 2 3" xfId="3008" xr:uid="{00000000-0005-0000-0000-000065090000}"/>
    <cellStyle name="Accent5 3 2 3" xfId="3009" xr:uid="{00000000-0005-0000-0000-000066090000}"/>
    <cellStyle name="Accent5 3 2 3 2" xfId="3010" xr:uid="{00000000-0005-0000-0000-000067090000}"/>
    <cellStyle name="Accent5 3 2 3 3" xfId="3011" xr:uid="{00000000-0005-0000-0000-000068090000}"/>
    <cellStyle name="Accent5 3 2 4" xfId="3012" xr:uid="{00000000-0005-0000-0000-000069090000}"/>
    <cellStyle name="Accent5 3 2 4 2" xfId="3013" xr:uid="{00000000-0005-0000-0000-00006A090000}"/>
    <cellStyle name="Accent5 3 2 4 3" xfId="3014" xr:uid="{00000000-0005-0000-0000-00006B090000}"/>
    <cellStyle name="Accent5 3 2 5" xfId="3015" xr:uid="{00000000-0005-0000-0000-00006C090000}"/>
    <cellStyle name="Accent5 3 2 6" xfId="3016" xr:uid="{00000000-0005-0000-0000-00006D090000}"/>
    <cellStyle name="Accent5 3 3" xfId="3017" xr:uid="{00000000-0005-0000-0000-00006E090000}"/>
    <cellStyle name="Accent5 3 3 2" xfId="3018" xr:uid="{00000000-0005-0000-0000-00006F090000}"/>
    <cellStyle name="Accent5 3 3 2 2" xfId="3019" xr:uid="{00000000-0005-0000-0000-000070090000}"/>
    <cellStyle name="Accent5 3 3 2 3" xfId="3020" xr:uid="{00000000-0005-0000-0000-000071090000}"/>
    <cellStyle name="Accent5 3 3 3" xfId="3021" xr:uid="{00000000-0005-0000-0000-000072090000}"/>
    <cellStyle name="Accent5 3 3 4" xfId="3022" xr:uid="{00000000-0005-0000-0000-000073090000}"/>
    <cellStyle name="Accent5 3 4" xfId="3023" xr:uid="{00000000-0005-0000-0000-000074090000}"/>
    <cellStyle name="Accent5 3 4 2" xfId="3024" xr:uid="{00000000-0005-0000-0000-000075090000}"/>
    <cellStyle name="Accent5 3 4 2 2" xfId="3025" xr:uid="{00000000-0005-0000-0000-000076090000}"/>
    <cellStyle name="Accent5 3 4 2 3" xfId="3026" xr:uid="{00000000-0005-0000-0000-000077090000}"/>
    <cellStyle name="Accent5 3 4 3" xfId="3027" xr:uid="{00000000-0005-0000-0000-000078090000}"/>
    <cellStyle name="Accent5 3 4 4" xfId="3028" xr:uid="{00000000-0005-0000-0000-000079090000}"/>
    <cellStyle name="Accent5 3 5" xfId="3029" xr:uid="{00000000-0005-0000-0000-00007A090000}"/>
    <cellStyle name="Accent5 3 5 2" xfId="3030" xr:uid="{00000000-0005-0000-0000-00007B090000}"/>
    <cellStyle name="Accent5 3 5 3" xfId="3031" xr:uid="{00000000-0005-0000-0000-00007C090000}"/>
    <cellStyle name="Accent5 3 6" xfId="3032" xr:uid="{00000000-0005-0000-0000-00007D090000}"/>
    <cellStyle name="Accent5 3 6 2" xfId="3033" xr:uid="{00000000-0005-0000-0000-00007E090000}"/>
    <cellStyle name="Accent5 3 6 3" xfId="3034" xr:uid="{00000000-0005-0000-0000-00007F090000}"/>
    <cellStyle name="Accent5 3 7" xfId="3035" xr:uid="{00000000-0005-0000-0000-000080090000}"/>
    <cellStyle name="Accent5 3 7 2" xfId="3036" xr:uid="{00000000-0005-0000-0000-000081090000}"/>
    <cellStyle name="Accent5 3 7 3" xfId="3037" xr:uid="{00000000-0005-0000-0000-000082090000}"/>
    <cellStyle name="Accent5 3 8" xfId="3038" xr:uid="{00000000-0005-0000-0000-000083090000}"/>
    <cellStyle name="Accent5 3 9" xfId="3039" xr:uid="{00000000-0005-0000-0000-000084090000}"/>
    <cellStyle name="Accent5 4" xfId="3040" xr:uid="{00000000-0005-0000-0000-000085090000}"/>
    <cellStyle name="Accent6 2" xfId="146" xr:uid="{00000000-0005-0000-0000-000086090000}"/>
    <cellStyle name="Accent6 2 2" xfId="3041" xr:uid="{00000000-0005-0000-0000-000087090000}"/>
    <cellStyle name="Accent6 2 3" xfId="3042" xr:uid="{00000000-0005-0000-0000-000088090000}"/>
    <cellStyle name="Accent6 2 4" xfId="3043" xr:uid="{00000000-0005-0000-0000-000089090000}"/>
    <cellStyle name="Accent6 2 5" xfId="3044" xr:uid="{00000000-0005-0000-0000-00008A090000}"/>
    <cellStyle name="Accent6 2 6" xfId="3045" xr:uid="{00000000-0005-0000-0000-00008B090000}"/>
    <cellStyle name="Accent6 2 7" xfId="3046" xr:uid="{00000000-0005-0000-0000-00008C090000}"/>
    <cellStyle name="Accent6 3" xfId="3047" xr:uid="{00000000-0005-0000-0000-00008D090000}"/>
    <cellStyle name="Accent6 3 10" xfId="3048" xr:uid="{00000000-0005-0000-0000-00008E090000}"/>
    <cellStyle name="Accent6 3 2" xfId="3049" xr:uid="{00000000-0005-0000-0000-00008F090000}"/>
    <cellStyle name="Accent6 3 2 2" xfId="3050" xr:uid="{00000000-0005-0000-0000-000090090000}"/>
    <cellStyle name="Accent6 3 2 2 2" xfId="3051" xr:uid="{00000000-0005-0000-0000-000091090000}"/>
    <cellStyle name="Accent6 3 2 2 3" xfId="3052" xr:uid="{00000000-0005-0000-0000-000092090000}"/>
    <cellStyle name="Accent6 3 2 3" xfId="3053" xr:uid="{00000000-0005-0000-0000-000093090000}"/>
    <cellStyle name="Accent6 3 2 3 2" xfId="3054" xr:uid="{00000000-0005-0000-0000-000094090000}"/>
    <cellStyle name="Accent6 3 2 3 3" xfId="3055" xr:uid="{00000000-0005-0000-0000-000095090000}"/>
    <cellStyle name="Accent6 3 2 4" xfId="3056" xr:uid="{00000000-0005-0000-0000-000096090000}"/>
    <cellStyle name="Accent6 3 2 4 2" xfId="3057" xr:uid="{00000000-0005-0000-0000-000097090000}"/>
    <cellStyle name="Accent6 3 2 4 3" xfId="3058" xr:uid="{00000000-0005-0000-0000-000098090000}"/>
    <cellStyle name="Accent6 3 2 5" xfId="3059" xr:uid="{00000000-0005-0000-0000-000099090000}"/>
    <cellStyle name="Accent6 3 2 6" xfId="3060" xr:uid="{00000000-0005-0000-0000-00009A090000}"/>
    <cellStyle name="Accent6 3 3" xfId="3061" xr:uid="{00000000-0005-0000-0000-00009B090000}"/>
    <cellStyle name="Accent6 3 3 2" xfId="3062" xr:uid="{00000000-0005-0000-0000-00009C090000}"/>
    <cellStyle name="Accent6 3 3 2 2" xfId="3063" xr:uid="{00000000-0005-0000-0000-00009D090000}"/>
    <cellStyle name="Accent6 3 3 2 3" xfId="3064" xr:uid="{00000000-0005-0000-0000-00009E090000}"/>
    <cellStyle name="Accent6 3 3 3" xfId="3065" xr:uid="{00000000-0005-0000-0000-00009F090000}"/>
    <cellStyle name="Accent6 3 3 4" xfId="3066" xr:uid="{00000000-0005-0000-0000-0000A0090000}"/>
    <cellStyle name="Accent6 3 4" xfId="3067" xr:uid="{00000000-0005-0000-0000-0000A1090000}"/>
    <cellStyle name="Accent6 3 4 2" xfId="3068" xr:uid="{00000000-0005-0000-0000-0000A2090000}"/>
    <cellStyle name="Accent6 3 4 2 2" xfId="3069" xr:uid="{00000000-0005-0000-0000-0000A3090000}"/>
    <cellStyle name="Accent6 3 4 2 3" xfId="3070" xr:uid="{00000000-0005-0000-0000-0000A4090000}"/>
    <cellStyle name="Accent6 3 4 3" xfId="3071" xr:uid="{00000000-0005-0000-0000-0000A5090000}"/>
    <cellStyle name="Accent6 3 4 4" xfId="3072" xr:uid="{00000000-0005-0000-0000-0000A6090000}"/>
    <cellStyle name="Accent6 3 5" xfId="3073" xr:uid="{00000000-0005-0000-0000-0000A7090000}"/>
    <cellStyle name="Accent6 3 5 2" xfId="3074" xr:uid="{00000000-0005-0000-0000-0000A8090000}"/>
    <cellStyle name="Accent6 3 5 3" xfId="3075" xr:uid="{00000000-0005-0000-0000-0000A9090000}"/>
    <cellStyle name="Accent6 3 6" xfId="3076" xr:uid="{00000000-0005-0000-0000-0000AA090000}"/>
    <cellStyle name="Accent6 3 6 2" xfId="3077" xr:uid="{00000000-0005-0000-0000-0000AB090000}"/>
    <cellStyle name="Accent6 3 6 3" xfId="3078" xr:uid="{00000000-0005-0000-0000-0000AC090000}"/>
    <cellStyle name="Accent6 3 7" xfId="3079" xr:uid="{00000000-0005-0000-0000-0000AD090000}"/>
    <cellStyle name="Accent6 3 7 2" xfId="3080" xr:uid="{00000000-0005-0000-0000-0000AE090000}"/>
    <cellStyle name="Accent6 3 7 3" xfId="3081" xr:uid="{00000000-0005-0000-0000-0000AF090000}"/>
    <cellStyle name="Accent6 3 8" xfId="3082" xr:uid="{00000000-0005-0000-0000-0000B0090000}"/>
    <cellStyle name="Accent6 3 9" xfId="3083" xr:uid="{00000000-0005-0000-0000-0000B1090000}"/>
    <cellStyle name="Accent6 4" xfId="3084" xr:uid="{00000000-0005-0000-0000-0000B2090000}"/>
    <cellStyle name="Bad 2" xfId="121" xr:uid="{00000000-0005-0000-0000-0000B3090000}"/>
    <cellStyle name="Bad 2 2" xfId="3085" xr:uid="{00000000-0005-0000-0000-0000B4090000}"/>
    <cellStyle name="Bad 2 3" xfId="3086" xr:uid="{00000000-0005-0000-0000-0000B5090000}"/>
    <cellStyle name="Bad 2 4" xfId="3087" xr:uid="{00000000-0005-0000-0000-0000B6090000}"/>
    <cellStyle name="Bad 2 5" xfId="3088" xr:uid="{00000000-0005-0000-0000-0000B7090000}"/>
    <cellStyle name="Bad 2 6" xfId="3089" xr:uid="{00000000-0005-0000-0000-0000B8090000}"/>
    <cellStyle name="Bad 2 7" xfId="3090" xr:uid="{00000000-0005-0000-0000-0000B9090000}"/>
    <cellStyle name="Bad 3" xfId="3091" xr:uid="{00000000-0005-0000-0000-0000BA090000}"/>
    <cellStyle name="Bad 3 10" xfId="3092" xr:uid="{00000000-0005-0000-0000-0000BB090000}"/>
    <cellStyle name="Bad 3 2" xfId="3093" xr:uid="{00000000-0005-0000-0000-0000BC090000}"/>
    <cellStyle name="Bad 3 2 2" xfId="3094" xr:uid="{00000000-0005-0000-0000-0000BD090000}"/>
    <cellStyle name="Bad 3 2 2 2" xfId="3095" xr:uid="{00000000-0005-0000-0000-0000BE090000}"/>
    <cellStyle name="Bad 3 2 2 3" xfId="3096" xr:uid="{00000000-0005-0000-0000-0000BF090000}"/>
    <cellStyle name="Bad 3 2 3" xfId="3097" xr:uid="{00000000-0005-0000-0000-0000C0090000}"/>
    <cellStyle name="Bad 3 2 3 2" xfId="3098" xr:uid="{00000000-0005-0000-0000-0000C1090000}"/>
    <cellStyle name="Bad 3 2 3 3" xfId="3099" xr:uid="{00000000-0005-0000-0000-0000C2090000}"/>
    <cellStyle name="Bad 3 2 4" xfId="3100" xr:uid="{00000000-0005-0000-0000-0000C3090000}"/>
    <cellStyle name="Bad 3 2 4 2" xfId="3101" xr:uid="{00000000-0005-0000-0000-0000C4090000}"/>
    <cellStyle name="Bad 3 2 4 3" xfId="3102" xr:uid="{00000000-0005-0000-0000-0000C5090000}"/>
    <cellStyle name="Bad 3 2 5" xfId="3103" xr:uid="{00000000-0005-0000-0000-0000C6090000}"/>
    <cellStyle name="Bad 3 2 6" xfId="3104" xr:uid="{00000000-0005-0000-0000-0000C7090000}"/>
    <cellStyle name="Bad 3 3" xfId="3105" xr:uid="{00000000-0005-0000-0000-0000C8090000}"/>
    <cellStyle name="Bad 3 3 2" xfId="3106" xr:uid="{00000000-0005-0000-0000-0000C9090000}"/>
    <cellStyle name="Bad 3 3 2 2" xfId="3107" xr:uid="{00000000-0005-0000-0000-0000CA090000}"/>
    <cellStyle name="Bad 3 3 2 3" xfId="3108" xr:uid="{00000000-0005-0000-0000-0000CB090000}"/>
    <cellStyle name="Bad 3 3 3" xfId="3109" xr:uid="{00000000-0005-0000-0000-0000CC090000}"/>
    <cellStyle name="Bad 3 3 4" xfId="3110" xr:uid="{00000000-0005-0000-0000-0000CD090000}"/>
    <cellStyle name="Bad 3 4" xfId="3111" xr:uid="{00000000-0005-0000-0000-0000CE090000}"/>
    <cellStyle name="Bad 3 4 2" xfId="3112" xr:uid="{00000000-0005-0000-0000-0000CF090000}"/>
    <cellStyle name="Bad 3 4 2 2" xfId="3113" xr:uid="{00000000-0005-0000-0000-0000D0090000}"/>
    <cellStyle name="Bad 3 4 2 3" xfId="3114" xr:uid="{00000000-0005-0000-0000-0000D1090000}"/>
    <cellStyle name="Bad 3 4 3" xfId="3115" xr:uid="{00000000-0005-0000-0000-0000D2090000}"/>
    <cellStyle name="Bad 3 4 4" xfId="3116" xr:uid="{00000000-0005-0000-0000-0000D3090000}"/>
    <cellStyle name="Bad 3 5" xfId="3117" xr:uid="{00000000-0005-0000-0000-0000D4090000}"/>
    <cellStyle name="Bad 3 5 2" xfId="3118" xr:uid="{00000000-0005-0000-0000-0000D5090000}"/>
    <cellStyle name="Bad 3 5 3" xfId="3119" xr:uid="{00000000-0005-0000-0000-0000D6090000}"/>
    <cellStyle name="Bad 3 6" xfId="3120" xr:uid="{00000000-0005-0000-0000-0000D7090000}"/>
    <cellStyle name="Bad 3 6 2" xfId="3121" xr:uid="{00000000-0005-0000-0000-0000D8090000}"/>
    <cellStyle name="Bad 3 6 3" xfId="3122" xr:uid="{00000000-0005-0000-0000-0000D9090000}"/>
    <cellStyle name="Bad 3 7" xfId="3123" xr:uid="{00000000-0005-0000-0000-0000DA090000}"/>
    <cellStyle name="Bad 3 7 2" xfId="3124" xr:uid="{00000000-0005-0000-0000-0000DB090000}"/>
    <cellStyle name="Bad 3 7 3" xfId="3125" xr:uid="{00000000-0005-0000-0000-0000DC090000}"/>
    <cellStyle name="Bad 3 8" xfId="3126" xr:uid="{00000000-0005-0000-0000-0000DD090000}"/>
    <cellStyle name="Bad 3 9" xfId="3127" xr:uid="{00000000-0005-0000-0000-0000DE090000}"/>
    <cellStyle name="Bad 4" xfId="3128" xr:uid="{00000000-0005-0000-0000-0000DF090000}"/>
    <cellStyle name="Calculation" xfId="108" builtinId="22" customBuiltin="1"/>
    <cellStyle name="Calculation 2" xfId="3129" xr:uid="{00000000-0005-0000-0000-0000E1090000}"/>
    <cellStyle name="Calculation 2 2" xfId="3130" xr:uid="{00000000-0005-0000-0000-0000E2090000}"/>
    <cellStyle name="Calculation 2 3" xfId="3131" xr:uid="{00000000-0005-0000-0000-0000E3090000}"/>
    <cellStyle name="Calculation 2 4" xfId="3132" xr:uid="{00000000-0005-0000-0000-0000E4090000}"/>
    <cellStyle name="Calculation 2 5" xfId="3133" xr:uid="{00000000-0005-0000-0000-0000E5090000}"/>
    <cellStyle name="Calculation 2 6" xfId="3134" xr:uid="{00000000-0005-0000-0000-0000E6090000}"/>
    <cellStyle name="Calculation 2 7" xfId="3135" xr:uid="{00000000-0005-0000-0000-0000E7090000}"/>
    <cellStyle name="Calculation 3" xfId="3136" xr:uid="{00000000-0005-0000-0000-0000E8090000}"/>
    <cellStyle name="Calculation 3 10" xfId="3137" xr:uid="{00000000-0005-0000-0000-0000E9090000}"/>
    <cellStyle name="Calculation 3 2" xfId="3138" xr:uid="{00000000-0005-0000-0000-0000EA090000}"/>
    <cellStyle name="Calculation 3 2 2" xfId="3139" xr:uid="{00000000-0005-0000-0000-0000EB090000}"/>
    <cellStyle name="Calculation 3 2 2 2" xfId="3140" xr:uid="{00000000-0005-0000-0000-0000EC090000}"/>
    <cellStyle name="Calculation 3 2 2 3" xfId="3141" xr:uid="{00000000-0005-0000-0000-0000ED090000}"/>
    <cellStyle name="Calculation 3 2 3" xfId="3142" xr:uid="{00000000-0005-0000-0000-0000EE090000}"/>
    <cellStyle name="Calculation 3 2 3 2" xfId="3143" xr:uid="{00000000-0005-0000-0000-0000EF090000}"/>
    <cellStyle name="Calculation 3 2 3 3" xfId="3144" xr:uid="{00000000-0005-0000-0000-0000F0090000}"/>
    <cellStyle name="Calculation 3 2 4" xfId="3145" xr:uid="{00000000-0005-0000-0000-0000F1090000}"/>
    <cellStyle name="Calculation 3 2 4 2" xfId="3146" xr:uid="{00000000-0005-0000-0000-0000F2090000}"/>
    <cellStyle name="Calculation 3 2 4 3" xfId="3147" xr:uid="{00000000-0005-0000-0000-0000F3090000}"/>
    <cellStyle name="Calculation 3 2 5" xfId="3148" xr:uid="{00000000-0005-0000-0000-0000F4090000}"/>
    <cellStyle name="Calculation 3 2 6" xfId="3149" xr:uid="{00000000-0005-0000-0000-0000F5090000}"/>
    <cellStyle name="Calculation 3 3" xfId="3150" xr:uid="{00000000-0005-0000-0000-0000F6090000}"/>
    <cellStyle name="Calculation 3 3 2" xfId="3151" xr:uid="{00000000-0005-0000-0000-0000F7090000}"/>
    <cellStyle name="Calculation 3 3 2 2" xfId="3152" xr:uid="{00000000-0005-0000-0000-0000F8090000}"/>
    <cellStyle name="Calculation 3 3 2 3" xfId="3153" xr:uid="{00000000-0005-0000-0000-0000F9090000}"/>
    <cellStyle name="Calculation 3 3 3" xfId="3154" xr:uid="{00000000-0005-0000-0000-0000FA090000}"/>
    <cellStyle name="Calculation 3 3 4" xfId="3155" xr:uid="{00000000-0005-0000-0000-0000FB090000}"/>
    <cellStyle name="Calculation 3 4" xfId="3156" xr:uid="{00000000-0005-0000-0000-0000FC090000}"/>
    <cellStyle name="Calculation 3 4 2" xfId="3157" xr:uid="{00000000-0005-0000-0000-0000FD090000}"/>
    <cellStyle name="Calculation 3 4 2 2" xfId="3158" xr:uid="{00000000-0005-0000-0000-0000FE090000}"/>
    <cellStyle name="Calculation 3 4 2 3" xfId="3159" xr:uid="{00000000-0005-0000-0000-0000FF090000}"/>
    <cellStyle name="Calculation 3 4 3" xfId="3160" xr:uid="{00000000-0005-0000-0000-0000000A0000}"/>
    <cellStyle name="Calculation 3 4 4" xfId="3161" xr:uid="{00000000-0005-0000-0000-0000010A0000}"/>
    <cellStyle name="Calculation 3 5" xfId="3162" xr:uid="{00000000-0005-0000-0000-0000020A0000}"/>
    <cellStyle name="Calculation 3 5 2" xfId="3163" xr:uid="{00000000-0005-0000-0000-0000030A0000}"/>
    <cellStyle name="Calculation 3 5 3" xfId="3164" xr:uid="{00000000-0005-0000-0000-0000040A0000}"/>
    <cellStyle name="Calculation 3 6" xfId="3165" xr:uid="{00000000-0005-0000-0000-0000050A0000}"/>
    <cellStyle name="Calculation 3 6 2" xfId="3166" xr:uid="{00000000-0005-0000-0000-0000060A0000}"/>
    <cellStyle name="Calculation 3 6 3" xfId="3167" xr:uid="{00000000-0005-0000-0000-0000070A0000}"/>
    <cellStyle name="Calculation 3 7" xfId="3168" xr:uid="{00000000-0005-0000-0000-0000080A0000}"/>
    <cellStyle name="Calculation 3 7 2" xfId="3169" xr:uid="{00000000-0005-0000-0000-0000090A0000}"/>
    <cellStyle name="Calculation 3 7 3" xfId="3170" xr:uid="{00000000-0005-0000-0000-00000A0A0000}"/>
    <cellStyle name="Calculation 3 8" xfId="3171" xr:uid="{00000000-0005-0000-0000-00000B0A0000}"/>
    <cellStyle name="Calculation 3 9" xfId="3172" xr:uid="{00000000-0005-0000-0000-00000C0A0000}"/>
    <cellStyle name="Check Cell" xfId="110" builtinId="23" customBuiltin="1"/>
    <cellStyle name="Check Cell 2" xfId="3173" xr:uid="{00000000-0005-0000-0000-00000E0A0000}"/>
    <cellStyle name="Check Cell 2 2" xfId="3174" xr:uid="{00000000-0005-0000-0000-00000F0A0000}"/>
    <cellStyle name="Check Cell 2 3" xfId="3175" xr:uid="{00000000-0005-0000-0000-0000100A0000}"/>
    <cellStyle name="Check Cell 2 4" xfId="3176" xr:uid="{00000000-0005-0000-0000-0000110A0000}"/>
    <cellStyle name="Check Cell 2 5" xfId="3177" xr:uid="{00000000-0005-0000-0000-0000120A0000}"/>
    <cellStyle name="Check Cell 2 6" xfId="3178" xr:uid="{00000000-0005-0000-0000-0000130A0000}"/>
    <cellStyle name="Check Cell 2 7" xfId="3179" xr:uid="{00000000-0005-0000-0000-0000140A0000}"/>
    <cellStyle name="Check Cell 3" xfId="3180" xr:uid="{00000000-0005-0000-0000-0000150A0000}"/>
    <cellStyle name="Check Cell 3 2" xfId="3181" xr:uid="{00000000-0005-0000-0000-0000160A0000}"/>
    <cellStyle name="Comma [0] 2" xfId="3182" xr:uid="{00000000-0005-0000-0000-0000170A0000}"/>
    <cellStyle name="Comma 2" xfId="82" xr:uid="{00000000-0005-0000-0000-0000180A0000}"/>
    <cellStyle name="Comma 2 10" xfId="3183" xr:uid="{00000000-0005-0000-0000-0000190A0000}"/>
    <cellStyle name="Comma 2 11" xfId="3184" xr:uid="{00000000-0005-0000-0000-00001A0A0000}"/>
    <cellStyle name="Comma 2 12" xfId="3185" xr:uid="{00000000-0005-0000-0000-00001B0A0000}"/>
    <cellStyle name="Comma 2 13" xfId="3186" xr:uid="{00000000-0005-0000-0000-00001C0A0000}"/>
    <cellStyle name="Comma 2 2" xfId="204" xr:uid="{00000000-0005-0000-0000-00001D0A0000}"/>
    <cellStyle name="Comma 2 3" xfId="114" xr:uid="{00000000-0005-0000-0000-00001E0A0000}"/>
    <cellStyle name="Comma 2 3 2" xfId="344" xr:uid="{00000000-0005-0000-0000-00001F0A0000}"/>
    <cellStyle name="Comma 2 3 2 2" xfId="720" xr:uid="{00000000-0005-0000-0000-0000200A0000}"/>
    <cellStyle name="Comma 2 3 3" xfId="532" xr:uid="{00000000-0005-0000-0000-0000210A0000}"/>
    <cellStyle name="Comma 2 4" xfId="327" xr:uid="{00000000-0005-0000-0000-0000220A0000}"/>
    <cellStyle name="Comma 2 4 2" xfId="703" xr:uid="{00000000-0005-0000-0000-0000230A0000}"/>
    <cellStyle name="Comma 2 4 2 2" xfId="3187" xr:uid="{00000000-0005-0000-0000-0000240A0000}"/>
    <cellStyle name="Comma 2 4 2 3" xfId="3188" xr:uid="{00000000-0005-0000-0000-0000250A0000}"/>
    <cellStyle name="Comma 2 4 3" xfId="3189" xr:uid="{00000000-0005-0000-0000-0000260A0000}"/>
    <cellStyle name="Comma 2 4 3 2" xfId="3190" xr:uid="{00000000-0005-0000-0000-0000270A0000}"/>
    <cellStyle name="Comma 2 4 3 3" xfId="3191" xr:uid="{00000000-0005-0000-0000-0000280A0000}"/>
    <cellStyle name="Comma 2 4 4" xfId="3192" xr:uid="{00000000-0005-0000-0000-0000290A0000}"/>
    <cellStyle name="Comma 2 4 4 2" xfId="3193" xr:uid="{00000000-0005-0000-0000-00002A0A0000}"/>
    <cellStyle name="Comma 2 4 4 3" xfId="3194" xr:uid="{00000000-0005-0000-0000-00002B0A0000}"/>
    <cellStyle name="Comma 2 4 5" xfId="3195" xr:uid="{00000000-0005-0000-0000-00002C0A0000}"/>
    <cellStyle name="Comma 2 4 6" xfId="3196" xr:uid="{00000000-0005-0000-0000-00002D0A0000}"/>
    <cellStyle name="Comma 2 5" xfId="515" xr:uid="{00000000-0005-0000-0000-00002E0A0000}"/>
    <cellStyle name="Comma 2 5 2" xfId="3197" xr:uid="{00000000-0005-0000-0000-00002F0A0000}"/>
    <cellStyle name="Comma 2 5 2 2" xfId="3198" xr:uid="{00000000-0005-0000-0000-0000300A0000}"/>
    <cellStyle name="Comma 2 5 2 3" xfId="3199" xr:uid="{00000000-0005-0000-0000-0000310A0000}"/>
    <cellStyle name="Comma 2 5 3" xfId="3200" xr:uid="{00000000-0005-0000-0000-0000320A0000}"/>
    <cellStyle name="Comma 2 5 4" xfId="3201" xr:uid="{00000000-0005-0000-0000-0000330A0000}"/>
    <cellStyle name="Comma 2 6" xfId="3202" xr:uid="{00000000-0005-0000-0000-0000340A0000}"/>
    <cellStyle name="Comma 2 6 2" xfId="3203" xr:uid="{00000000-0005-0000-0000-0000350A0000}"/>
    <cellStyle name="Comma 2 6 2 2" xfId="3204" xr:uid="{00000000-0005-0000-0000-0000360A0000}"/>
    <cellStyle name="Comma 2 6 2 3" xfId="3205" xr:uid="{00000000-0005-0000-0000-0000370A0000}"/>
    <cellStyle name="Comma 2 6 3" xfId="3206" xr:uid="{00000000-0005-0000-0000-0000380A0000}"/>
    <cellStyle name="Comma 2 6 4" xfId="3207" xr:uid="{00000000-0005-0000-0000-0000390A0000}"/>
    <cellStyle name="Comma 2 7" xfId="3208" xr:uid="{00000000-0005-0000-0000-00003A0A0000}"/>
    <cellStyle name="Comma 2 7 2" xfId="3209" xr:uid="{00000000-0005-0000-0000-00003B0A0000}"/>
    <cellStyle name="Comma 2 7 3" xfId="3210" xr:uid="{00000000-0005-0000-0000-00003C0A0000}"/>
    <cellStyle name="Comma 2 8" xfId="3211" xr:uid="{00000000-0005-0000-0000-00003D0A0000}"/>
    <cellStyle name="Comma 2 8 2" xfId="3212" xr:uid="{00000000-0005-0000-0000-00003E0A0000}"/>
    <cellStyle name="Comma 2 8 3" xfId="3213" xr:uid="{00000000-0005-0000-0000-00003F0A0000}"/>
    <cellStyle name="Comma 2 9" xfId="3214" xr:uid="{00000000-0005-0000-0000-0000400A0000}"/>
    <cellStyle name="Comma 2 9 2" xfId="3215" xr:uid="{00000000-0005-0000-0000-0000410A0000}"/>
    <cellStyle name="Comma 2 9 3" xfId="3216" xr:uid="{00000000-0005-0000-0000-0000420A0000}"/>
    <cellStyle name="Comma 3" xfId="3217" xr:uid="{00000000-0005-0000-0000-0000430A0000}"/>
    <cellStyle name="Comma 3 10" xfId="3218" xr:uid="{00000000-0005-0000-0000-0000440A0000}"/>
    <cellStyle name="Comma 3 11" xfId="3219" xr:uid="{00000000-0005-0000-0000-0000450A0000}"/>
    <cellStyle name="Comma 3 2" xfId="3220" xr:uid="{00000000-0005-0000-0000-0000460A0000}"/>
    <cellStyle name="Comma 3 3" xfId="3221" xr:uid="{00000000-0005-0000-0000-0000470A0000}"/>
    <cellStyle name="Comma 3 4" xfId="3222" xr:uid="{00000000-0005-0000-0000-0000480A0000}"/>
    <cellStyle name="Comma 3 4 2" xfId="3223" xr:uid="{00000000-0005-0000-0000-0000490A0000}"/>
    <cellStyle name="Comma 3 4 2 2" xfId="3224" xr:uid="{00000000-0005-0000-0000-00004A0A0000}"/>
    <cellStyle name="Comma 3 4 2 3" xfId="3225" xr:uid="{00000000-0005-0000-0000-00004B0A0000}"/>
    <cellStyle name="Comma 3 4 3" xfId="3226" xr:uid="{00000000-0005-0000-0000-00004C0A0000}"/>
    <cellStyle name="Comma 3 4 3 2" xfId="3227" xr:uid="{00000000-0005-0000-0000-00004D0A0000}"/>
    <cellStyle name="Comma 3 4 3 3" xfId="3228" xr:uid="{00000000-0005-0000-0000-00004E0A0000}"/>
    <cellStyle name="Comma 3 4 4" xfId="3229" xr:uid="{00000000-0005-0000-0000-00004F0A0000}"/>
    <cellStyle name="Comma 3 4 4 2" xfId="3230" xr:uid="{00000000-0005-0000-0000-0000500A0000}"/>
    <cellStyle name="Comma 3 4 4 3" xfId="3231" xr:uid="{00000000-0005-0000-0000-0000510A0000}"/>
    <cellStyle name="Comma 3 4 5" xfId="3232" xr:uid="{00000000-0005-0000-0000-0000520A0000}"/>
    <cellStyle name="Comma 3 4 6" xfId="3233" xr:uid="{00000000-0005-0000-0000-0000530A0000}"/>
    <cellStyle name="Comma 3 5" xfId="3234" xr:uid="{00000000-0005-0000-0000-0000540A0000}"/>
    <cellStyle name="Comma 3 5 2" xfId="3235" xr:uid="{00000000-0005-0000-0000-0000550A0000}"/>
    <cellStyle name="Comma 3 5 2 2" xfId="3236" xr:uid="{00000000-0005-0000-0000-0000560A0000}"/>
    <cellStyle name="Comma 3 5 2 3" xfId="3237" xr:uid="{00000000-0005-0000-0000-0000570A0000}"/>
    <cellStyle name="Comma 3 5 3" xfId="3238" xr:uid="{00000000-0005-0000-0000-0000580A0000}"/>
    <cellStyle name="Comma 3 5 4" xfId="3239" xr:uid="{00000000-0005-0000-0000-0000590A0000}"/>
    <cellStyle name="Comma 3 6" xfId="3240" xr:uid="{00000000-0005-0000-0000-00005A0A0000}"/>
    <cellStyle name="Comma 3 6 2" xfId="3241" xr:uid="{00000000-0005-0000-0000-00005B0A0000}"/>
    <cellStyle name="Comma 3 6 2 2" xfId="3242" xr:uid="{00000000-0005-0000-0000-00005C0A0000}"/>
    <cellStyle name="Comma 3 6 2 3" xfId="3243" xr:uid="{00000000-0005-0000-0000-00005D0A0000}"/>
    <cellStyle name="Comma 3 6 3" xfId="3244" xr:uid="{00000000-0005-0000-0000-00005E0A0000}"/>
    <cellStyle name="Comma 3 6 4" xfId="3245" xr:uid="{00000000-0005-0000-0000-00005F0A0000}"/>
    <cellStyle name="Comma 3 7" xfId="3246" xr:uid="{00000000-0005-0000-0000-0000600A0000}"/>
    <cellStyle name="Comma 3 7 2" xfId="3247" xr:uid="{00000000-0005-0000-0000-0000610A0000}"/>
    <cellStyle name="Comma 3 7 3" xfId="3248" xr:uid="{00000000-0005-0000-0000-0000620A0000}"/>
    <cellStyle name="Comma 3 8" xfId="3249" xr:uid="{00000000-0005-0000-0000-0000630A0000}"/>
    <cellStyle name="Comma 3 8 2" xfId="3250" xr:uid="{00000000-0005-0000-0000-0000640A0000}"/>
    <cellStyle name="Comma 3 8 3" xfId="3251" xr:uid="{00000000-0005-0000-0000-0000650A0000}"/>
    <cellStyle name="Comma 3 9" xfId="3252" xr:uid="{00000000-0005-0000-0000-0000660A0000}"/>
    <cellStyle name="Comma 3 9 2" xfId="3253" xr:uid="{00000000-0005-0000-0000-0000670A0000}"/>
    <cellStyle name="Comma 3 9 3" xfId="3254" xr:uid="{00000000-0005-0000-0000-0000680A0000}"/>
    <cellStyle name="Currency [0] 2" xfId="3255" xr:uid="{00000000-0005-0000-0000-0000690A0000}"/>
    <cellStyle name="Currency 2" xfId="205" xr:uid="{00000000-0005-0000-0000-00006A0A0000}"/>
    <cellStyle name="Currency 2 10" xfId="3256" xr:uid="{00000000-0005-0000-0000-00006B0A0000}"/>
    <cellStyle name="Currency 2 10 2" xfId="3257" xr:uid="{00000000-0005-0000-0000-00006C0A0000}"/>
    <cellStyle name="Currency 2 10 3" xfId="3258" xr:uid="{00000000-0005-0000-0000-00006D0A0000}"/>
    <cellStyle name="Currency 2 11" xfId="3259" xr:uid="{00000000-0005-0000-0000-00006E0A0000}"/>
    <cellStyle name="Currency 2 11 2" xfId="3260" xr:uid="{00000000-0005-0000-0000-00006F0A0000}"/>
    <cellStyle name="Currency 2 11 3" xfId="3261" xr:uid="{00000000-0005-0000-0000-0000700A0000}"/>
    <cellStyle name="Currency 2 12" xfId="3262" xr:uid="{00000000-0005-0000-0000-0000710A0000}"/>
    <cellStyle name="Currency 2 12 2" xfId="3263" xr:uid="{00000000-0005-0000-0000-0000720A0000}"/>
    <cellStyle name="Currency 2 12 3" xfId="3264" xr:uid="{00000000-0005-0000-0000-0000730A0000}"/>
    <cellStyle name="Currency 2 13" xfId="3265" xr:uid="{00000000-0005-0000-0000-0000740A0000}"/>
    <cellStyle name="Currency 2 14" xfId="3266" xr:uid="{00000000-0005-0000-0000-0000750A0000}"/>
    <cellStyle name="Currency 2 15" xfId="3267" xr:uid="{00000000-0005-0000-0000-0000760A0000}"/>
    <cellStyle name="Currency 2 16" xfId="3268" xr:uid="{00000000-0005-0000-0000-0000770A0000}"/>
    <cellStyle name="Currency 2 2" xfId="3269" xr:uid="{00000000-0005-0000-0000-0000780A0000}"/>
    <cellStyle name="Currency 2 2 10" xfId="3270" xr:uid="{00000000-0005-0000-0000-0000790A0000}"/>
    <cellStyle name="Currency 2 2 2" xfId="3271" xr:uid="{00000000-0005-0000-0000-00007A0A0000}"/>
    <cellStyle name="Currency 2 2 3" xfId="3272" xr:uid="{00000000-0005-0000-0000-00007B0A0000}"/>
    <cellStyle name="Currency 2 2 3 2" xfId="3273" xr:uid="{00000000-0005-0000-0000-00007C0A0000}"/>
    <cellStyle name="Currency 2 2 3 2 2" xfId="3274" xr:uid="{00000000-0005-0000-0000-00007D0A0000}"/>
    <cellStyle name="Currency 2 2 3 2 3" xfId="3275" xr:uid="{00000000-0005-0000-0000-00007E0A0000}"/>
    <cellStyle name="Currency 2 2 3 3" xfId="3276" xr:uid="{00000000-0005-0000-0000-00007F0A0000}"/>
    <cellStyle name="Currency 2 2 3 3 2" xfId="3277" xr:uid="{00000000-0005-0000-0000-0000800A0000}"/>
    <cellStyle name="Currency 2 2 3 3 3" xfId="3278" xr:uid="{00000000-0005-0000-0000-0000810A0000}"/>
    <cellStyle name="Currency 2 2 3 4" xfId="3279" xr:uid="{00000000-0005-0000-0000-0000820A0000}"/>
    <cellStyle name="Currency 2 2 3 4 2" xfId="3280" xr:uid="{00000000-0005-0000-0000-0000830A0000}"/>
    <cellStyle name="Currency 2 2 3 4 3" xfId="3281" xr:uid="{00000000-0005-0000-0000-0000840A0000}"/>
    <cellStyle name="Currency 2 2 3 5" xfId="3282" xr:uid="{00000000-0005-0000-0000-0000850A0000}"/>
    <cellStyle name="Currency 2 2 3 6" xfId="3283" xr:uid="{00000000-0005-0000-0000-0000860A0000}"/>
    <cellStyle name="Currency 2 2 4" xfId="3284" xr:uid="{00000000-0005-0000-0000-0000870A0000}"/>
    <cellStyle name="Currency 2 2 4 2" xfId="3285" xr:uid="{00000000-0005-0000-0000-0000880A0000}"/>
    <cellStyle name="Currency 2 2 4 2 2" xfId="3286" xr:uid="{00000000-0005-0000-0000-0000890A0000}"/>
    <cellStyle name="Currency 2 2 4 2 3" xfId="3287" xr:uid="{00000000-0005-0000-0000-00008A0A0000}"/>
    <cellStyle name="Currency 2 2 4 3" xfId="3288" xr:uid="{00000000-0005-0000-0000-00008B0A0000}"/>
    <cellStyle name="Currency 2 2 4 4" xfId="3289" xr:uid="{00000000-0005-0000-0000-00008C0A0000}"/>
    <cellStyle name="Currency 2 2 5" xfId="3290" xr:uid="{00000000-0005-0000-0000-00008D0A0000}"/>
    <cellStyle name="Currency 2 2 5 2" xfId="3291" xr:uid="{00000000-0005-0000-0000-00008E0A0000}"/>
    <cellStyle name="Currency 2 2 5 2 2" xfId="3292" xr:uid="{00000000-0005-0000-0000-00008F0A0000}"/>
    <cellStyle name="Currency 2 2 5 2 3" xfId="3293" xr:uid="{00000000-0005-0000-0000-0000900A0000}"/>
    <cellStyle name="Currency 2 2 5 3" xfId="3294" xr:uid="{00000000-0005-0000-0000-0000910A0000}"/>
    <cellStyle name="Currency 2 2 5 4" xfId="3295" xr:uid="{00000000-0005-0000-0000-0000920A0000}"/>
    <cellStyle name="Currency 2 2 6" xfId="3296" xr:uid="{00000000-0005-0000-0000-0000930A0000}"/>
    <cellStyle name="Currency 2 2 6 2" xfId="3297" xr:uid="{00000000-0005-0000-0000-0000940A0000}"/>
    <cellStyle name="Currency 2 2 6 3" xfId="3298" xr:uid="{00000000-0005-0000-0000-0000950A0000}"/>
    <cellStyle name="Currency 2 2 7" xfId="3299" xr:uid="{00000000-0005-0000-0000-0000960A0000}"/>
    <cellStyle name="Currency 2 2 7 2" xfId="3300" xr:uid="{00000000-0005-0000-0000-0000970A0000}"/>
    <cellStyle name="Currency 2 2 7 3" xfId="3301" xr:uid="{00000000-0005-0000-0000-0000980A0000}"/>
    <cellStyle name="Currency 2 2 8" xfId="3302" xr:uid="{00000000-0005-0000-0000-0000990A0000}"/>
    <cellStyle name="Currency 2 2 8 2" xfId="3303" xr:uid="{00000000-0005-0000-0000-00009A0A0000}"/>
    <cellStyle name="Currency 2 2 8 3" xfId="3304" xr:uid="{00000000-0005-0000-0000-00009B0A0000}"/>
    <cellStyle name="Currency 2 2 9" xfId="3305" xr:uid="{00000000-0005-0000-0000-00009C0A0000}"/>
    <cellStyle name="Currency 2 3" xfId="3306" xr:uid="{00000000-0005-0000-0000-00009D0A0000}"/>
    <cellStyle name="Currency 2 3 10" xfId="3307" xr:uid="{00000000-0005-0000-0000-00009E0A0000}"/>
    <cellStyle name="Currency 2 3 2" xfId="3308" xr:uid="{00000000-0005-0000-0000-00009F0A0000}"/>
    <cellStyle name="Currency 2 3 3" xfId="3309" xr:uid="{00000000-0005-0000-0000-0000A00A0000}"/>
    <cellStyle name="Currency 2 3 3 2" xfId="3310" xr:uid="{00000000-0005-0000-0000-0000A10A0000}"/>
    <cellStyle name="Currency 2 3 3 2 2" xfId="3311" xr:uid="{00000000-0005-0000-0000-0000A20A0000}"/>
    <cellStyle name="Currency 2 3 3 2 3" xfId="3312" xr:uid="{00000000-0005-0000-0000-0000A30A0000}"/>
    <cellStyle name="Currency 2 3 3 3" xfId="3313" xr:uid="{00000000-0005-0000-0000-0000A40A0000}"/>
    <cellStyle name="Currency 2 3 3 3 2" xfId="3314" xr:uid="{00000000-0005-0000-0000-0000A50A0000}"/>
    <cellStyle name="Currency 2 3 3 3 3" xfId="3315" xr:uid="{00000000-0005-0000-0000-0000A60A0000}"/>
    <cellStyle name="Currency 2 3 3 4" xfId="3316" xr:uid="{00000000-0005-0000-0000-0000A70A0000}"/>
    <cellStyle name="Currency 2 3 3 4 2" xfId="3317" xr:uid="{00000000-0005-0000-0000-0000A80A0000}"/>
    <cellStyle name="Currency 2 3 3 4 3" xfId="3318" xr:uid="{00000000-0005-0000-0000-0000A90A0000}"/>
    <cellStyle name="Currency 2 3 3 5" xfId="3319" xr:uid="{00000000-0005-0000-0000-0000AA0A0000}"/>
    <cellStyle name="Currency 2 3 3 6" xfId="3320" xr:uid="{00000000-0005-0000-0000-0000AB0A0000}"/>
    <cellStyle name="Currency 2 3 4" xfId="3321" xr:uid="{00000000-0005-0000-0000-0000AC0A0000}"/>
    <cellStyle name="Currency 2 3 4 2" xfId="3322" xr:uid="{00000000-0005-0000-0000-0000AD0A0000}"/>
    <cellStyle name="Currency 2 3 4 2 2" xfId="3323" xr:uid="{00000000-0005-0000-0000-0000AE0A0000}"/>
    <cellStyle name="Currency 2 3 4 2 3" xfId="3324" xr:uid="{00000000-0005-0000-0000-0000AF0A0000}"/>
    <cellStyle name="Currency 2 3 4 3" xfId="3325" xr:uid="{00000000-0005-0000-0000-0000B00A0000}"/>
    <cellStyle name="Currency 2 3 4 4" xfId="3326" xr:uid="{00000000-0005-0000-0000-0000B10A0000}"/>
    <cellStyle name="Currency 2 3 5" xfId="3327" xr:uid="{00000000-0005-0000-0000-0000B20A0000}"/>
    <cellStyle name="Currency 2 3 5 2" xfId="3328" xr:uid="{00000000-0005-0000-0000-0000B30A0000}"/>
    <cellStyle name="Currency 2 3 5 2 2" xfId="3329" xr:uid="{00000000-0005-0000-0000-0000B40A0000}"/>
    <cellStyle name="Currency 2 3 5 2 3" xfId="3330" xr:uid="{00000000-0005-0000-0000-0000B50A0000}"/>
    <cellStyle name="Currency 2 3 5 3" xfId="3331" xr:uid="{00000000-0005-0000-0000-0000B60A0000}"/>
    <cellStyle name="Currency 2 3 5 4" xfId="3332" xr:uid="{00000000-0005-0000-0000-0000B70A0000}"/>
    <cellStyle name="Currency 2 3 6" xfId="3333" xr:uid="{00000000-0005-0000-0000-0000B80A0000}"/>
    <cellStyle name="Currency 2 3 6 2" xfId="3334" xr:uid="{00000000-0005-0000-0000-0000B90A0000}"/>
    <cellStyle name="Currency 2 3 6 3" xfId="3335" xr:uid="{00000000-0005-0000-0000-0000BA0A0000}"/>
    <cellStyle name="Currency 2 3 7" xfId="3336" xr:uid="{00000000-0005-0000-0000-0000BB0A0000}"/>
    <cellStyle name="Currency 2 3 7 2" xfId="3337" xr:uid="{00000000-0005-0000-0000-0000BC0A0000}"/>
    <cellStyle name="Currency 2 3 7 3" xfId="3338" xr:uid="{00000000-0005-0000-0000-0000BD0A0000}"/>
    <cellStyle name="Currency 2 3 8" xfId="3339" xr:uid="{00000000-0005-0000-0000-0000BE0A0000}"/>
    <cellStyle name="Currency 2 3 8 2" xfId="3340" xr:uid="{00000000-0005-0000-0000-0000BF0A0000}"/>
    <cellStyle name="Currency 2 3 8 3" xfId="3341" xr:uid="{00000000-0005-0000-0000-0000C00A0000}"/>
    <cellStyle name="Currency 2 3 9" xfId="3342" xr:uid="{00000000-0005-0000-0000-0000C10A0000}"/>
    <cellStyle name="Currency 2 4" xfId="3343" xr:uid="{00000000-0005-0000-0000-0000C20A0000}"/>
    <cellStyle name="Currency 2 4 10" xfId="3344" xr:uid="{00000000-0005-0000-0000-0000C30A0000}"/>
    <cellStyle name="Currency 2 4 2" xfId="3345" xr:uid="{00000000-0005-0000-0000-0000C40A0000}"/>
    <cellStyle name="Currency 2 4 3" xfId="3346" xr:uid="{00000000-0005-0000-0000-0000C50A0000}"/>
    <cellStyle name="Currency 2 4 3 2" xfId="3347" xr:uid="{00000000-0005-0000-0000-0000C60A0000}"/>
    <cellStyle name="Currency 2 4 3 2 2" xfId="3348" xr:uid="{00000000-0005-0000-0000-0000C70A0000}"/>
    <cellStyle name="Currency 2 4 3 2 3" xfId="3349" xr:uid="{00000000-0005-0000-0000-0000C80A0000}"/>
    <cellStyle name="Currency 2 4 3 3" xfId="3350" xr:uid="{00000000-0005-0000-0000-0000C90A0000}"/>
    <cellStyle name="Currency 2 4 3 3 2" xfId="3351" xr:uid="{00000000-0005-0000-0000-0000CA0A0000}"/>
    <cellStyle name="Currency 2 4 3 3 3" xfId="3352" xr:uid="{00000000-0005-0000-0000-0000CB0A0000}"/>
    <cellStyle name="Currency 2 4 3 4" xfId="3353" xr:uid="{00000000-0005-0000-0000-0000CC0A0000}"/>
    <cellStyle name="Currency 2 4 3 4 2" xfId="3354" xr:uid="{00000000-0005-0000-0000-0000CD0A0000}"/>
    <cellStyle name="Currency 2 4 3 4 3" xfId="3355" xr:uid="{00000000-0005-0000-0000-0000CE0A0000}"/>
    <cellStyle name="Currency 2 4 3 5" xfId="3356" xr:uid="{00000000-0005-0000-0000-0000CF0A0000}"/>
    <cellStyle name="Currency 2 4 3 6" xfId="3357" xr:uid="{00000000-0005-0000-0000-0000D00A0000}"/>
    <cellStyle name="Currency 2 4 4" xfId="3358" xr:uid="{00000000-0005-0000-0000-0000D10A0000}"/>
    <cellStyle name="Currency 2 4 4 2" xfId="3359" xr:uid="{00000000-0005-0000-0000-0000D20A0000}"/>
    <cellStyle name="Currency 2 4 4 2 2" xfId="3360" xr:uid="{00000000-0005-0000-0000-0000D30A0000}"/>
    <cellStyle name="Currency 2 4 4 2 3" xfId="3361" xr:uid="{00000000-0005-0000-0000-0000D40A0000}"/>
    <cellStyle name="Currency 2 4 4 3" xfId="3362" xr:uid="{00000000-0005-0000-0000-0000D50A0000}"/>
    <cellStyle name="Currency 2 4 4 4" xfId="3363" xr:uid="{00000000-0005-0000-0000-0000D60A0000}"/>
    <cellStyle name="Currency 2 4 5" xfId="3364" xr:uid="{00000000-0005-0000-0000-0000D70A0000}"/>
    <cellStyle name="Currency 2 4 5 2" xfId="3365" xr:uid="{00000000-0005-0000-0000-0000D80A0000}"/>
    <cellStyle name="Currency 2 4 5 2 2" xfId="3366" xr:uid="{00000000-0005-0000-0000-0000D90A0000}"/>
    <cellStyle name="Currency 2 4 5 2 3" xfId="3367" xr:uid="{00000000-0005-0000-0000-0000DA0A0000}"/>
    <cellStyle name="Currency 2 4 5 3" xfId="3368" xr:uid="{00000000-0005-0000-0000-0000DB0A0000}"/>
    <cellStyle name="Currency 2 4 5 4" xfId="3369" xr:uid="{00000000-0005-0000-0000-0000DC0A0000}"/>
    <cellStyle name="Currency 2 4 6" xfId="3370" xr:uid="{00000000-0005-0000-0000-0000DD0A0000}"/>
    <cellStyle name="Currency 2 4 6 2" xfId="3371" xr:uid="{00000000-0005-0000-0000-0000DE0A0000}"/>
    <cellStyle name="Currency 2 4 6 3" xfId="3372" xr:uid="{00000000-0005-0000-0000-0000DF0A0000}"/>
    <cellStyle name="Currency 2 4 7" xfId="3373" xr:uid="{00000000-0005-0000-0000-0000E00A0000}"/>
    <cellStyle name="Currency 2 4 7 2" xfId="3374" xr:uid="{00000000-0005-0000-0000-0000E10A0000}"/>
    <cellStyle name="Currency 2 4 7 3" xfId="3375" xr:uid="{00000000-0005-0000-0000-0000E20A0000}"/>
    <cellStyle name="Currency 2 4 8" xfId="3376" xr:uid="{00000000-0005-0000-0000-0000E30A0000}"/>
    <cellStyle name="Currency 2 4 8 2" xfId="3377" xr:uid="{00000000-0005-0000-0000-0000E40A0000}"/>
    <cellStyle name="Currency 2 4 8 3" xfId="3378" xr:uid="{00000000-0005-0000-0000-0000E50A0000}"/>
    <cellStyle name="Currency 2 4 9" xfId="3379" xr:uid="{00000000-0005-0000-0000-0000E60A0000}"/>
    <cellStyle name="Currency 2 5" xfId="3380" xr:uid="{00000000-0005-0000-0000-0000E70A0000}"/>
    <cellStyle name="Currency 2 6" xfId="3381" xr:uid="{00000000-0005-0000-0000-0000E80A0000}"/>
    <cellStyle name="Currency 2 7" xfId="3382" xr:uid="{00000000-0005-0000-0000-0000E90A0000}"/>
    <cellStyle name="Currency 2 7 2" xfId="3383" xr:uid="{00000000-0005-0000-0000-0000EA0A0000}"/>
    <cellStyle name="Currency 2 7 2 2" xfId="3384" xr:uid="{00000000-0005-0000-0000-0000EB0A0000}"/>
    <cellStyle name="Currency 2 7 2 3" xfId="3385" xr:uid="{00000000-0005-0000-0000-0000EC0A0000}"/>
    <cellStyle name="Currency 2 7 3" xfId="3386" xr:uid="{00000000-0005-0000-0000-0000ED0A0000}"/>
    <cellStyle name="Currency 2 7 3 2" xfId="3387" xr:uid="{00000000-0005-0000-0000-0000EE0A0000}"/>
    <cellStyle name="Currency 2 7 3 3" xfId="3388" xr:uid="{00000000-0005-0000-0000-0000EF0A0000}"/>
    <cellStyle name="Currency 2 7 4" xfId="3389" xr:uid="{00000000-0005-0000-0000-0000F00A0000}"/>
    <cellStyle name="Currency 2 7 4 2" xfId="3390" xr:uid="{00000000-0005-0000-0000-0000F10A0000}"/>
    <cellStyle name="Currency 2 7 4 3" xfId="3391" xr:uid="{00000000-0005-0000-0000-0000F20A0000}"/>
    <cellStyle name="Currency 2 7 5" xfId="3392" xr:uid="{00000000-0005-0000-0000-0000F30A0000}"/>
    <cellStyle name="Currency 2 7 6" xfId="3393" xr:uid="{00000000-0005-0000-0000-0000F40A0000}"/>
    <cellStyle name="Currency 2 8" xfId="3394" xr:uid="{00000000-0005-0000-0000-0000F50A0000}"/>
    <cellStyle name="Currency 2 8 2" xfId="3395" xr:uid="{00000000-0005-0000-0000-0000F60A0000}"/>
    <cellStyle name="Currency 2 8 2 2" xfId="3396" xr:uid="{00000000-0005-0000-0000-0000F70A0000}"/>
    <cellStyle name="Currency 2 8 2 3" xfId="3397" xr:uid="{00000000-0005-0000-0000-0000F80A0000}"/>
    <cellStyle name="Currency 2 8 3" xfId="3398" xr:uid="{00000000-0005-0000-0000-0000F90A0000}"/>
    <cellStyle name="Currency 2 8 4" xfId="3399" xr:uid="{00000000-0005-0000-0000-0000FA0A0000}"/>
    <cellStyle name="Currency 2 9" xfId="3400" xr:uid="{00000000-0005-0000-0000-0000FB0A0000}"/>
    <cellStyle name="Currency 2 9 2" xfId="3401" xr:uid="{00000000-0005-0000-0000-0000FC0A0000}"/>
    <cellStyle name="Currency 2 9 2 2" xfId="3402" xr:uid="{00000000-0005-0000-0000-0000FD0A0000}"/>
    <cellStyle name="Currency 2 9 2 3" xfId="3403" xr:uid="{00000000-0005-0000-0000-0000FE0A0000}"/>
    <cellStyle name="Currency 2 9 3" xfId="3404" xr:uid="{00000000-0005-0000-0000-0000FF0A0000}"/>
    <cellStyle name="Currency 2 9 4" xfId="3405" xr:uid="{00000000-0005-0000-0000-0000000B0000}"/>
    <cellStyle name="Currency 3" xfId="3406" xr:uid="{00000000-0005-0000-0000-0000010B0000}"/>
    <cellStyle name="Currency 3 10" xfId="3407" xr:uid="{00000000-0005-0000-0000-0000020B0000}"/>
    <cellStyle name="Currency 3 11" xfId="3408" xr:uid="{00000000-0005-0000-0000-0000030B0000}"/>
    <cellStyle name="Currency 3 2" xfId="3409" xr:uid="{00000000-0005-0000-0000-0000040B0000}"/>
    <cellStyle name="Currency 3 3" xfId="3410" xr:uid="{00000000-0005-0000-0000-0000050B0000}"/>
    <cellStyle name="Currency 3 4" xfId="3411" xr:uid="{00000000-0005-0000-0000-0000060B0000}"/>
    <cellStyle name="Currency 3 4 2" xfId="3412" xr:uid="{00000000-0005-0000-0000-0000070B0000}"/>
    <cellStyle name="Currency 3 4 2 2" xfId="3413" xr:uid="{00000000-0005-0000-0000-0000080B0000}"/>
    <cellStyle name="Currency 3 4 2 3" xfId="3414" xr:uid="{00000000-0005-0000-0000-0000090B0000}"/>
    <cellStyle name="Currency 3 4 3" xfId="3415" xr:uid="{00000000-0005-0000-0000-00000A0B0000}"/>
    <cellStyle name="Currency 3 4 3 2" xfId="3416" xr:uid="{00000000-0005-0000-0000-00000B0B0000}"/>
    <cellStyle name="Currency 3 4 3 3" xfId="3417" xr:uid="{00000000-0005-0000-0000-00000C0B0000}"/>
    <cellStyle name="Currency 3 4 4" xfId="3418" xr:uid="{00000000-0005-0000-0000-00000D0B0000}"/>
    <cellStyle name="Currency 3 4 4 2" xfId="3419" xr:uid="{00000000-0005-0000-0000-00000E0B0000}"/>
    <cellStyle name="Currency 3 4 4 3" xfId="3420" xr:uid="{00000000-0005-0000-0000-00000F0B0000}"/>
    <cellStyle name="Currency 3 4 5" xfId="3421" xr:uid="{00000000-0005-0000-0000-0000100B0000}"/>
    <cellStyle name="Currency 3 4 6" xfId="3422" xr:uid="{00000000-0005-0000-0000-0000110B0000}"/>
    <cellStyle name="Currency 3 5" xfId="3423" xr:uid="{00000000-0005-0000-0000-0000120B0000}"/>
    <cellStyle name="Currency 3 5 2" xfId="3424" xr:uid="{00000000-0005-0000-0000-0000130B0000}"/>
    <cellStyle name="Currency 3 5 2 2" xfId="3425" xr:uid="{00000000-0005-0000-0000-0000140B0000}"/>
    <cellStyle name="Currency 3 5 2 3" xfId="3426" xr:uid="{00000000-0005-0000-0000-0000150B0000}"/>
    <cellStyle name="Currency 3 5 3" xfId="3427" xr:uid="{00000000-0005-0000-0000-0000160B0000}"/>
    <cellStyle name="Currency 3 5 4" xfId="3428" xr:uid="{00000000-0005-0000-0000-0000170B0000}"/>
    <cellStyle name="Currency 3 6" xfId="3429" xr:uid="{00000000-0005-0000-0000-0000180B0000}"/>
    <cellStyle name="Currency 3 6 2" xfId="3430" xr:uid="{00000000-0005-0000-0000-0000190B0000}"/>
    <cellStyle name="Currency 3 6 2 2" xfId="3431" xr:uid="{00000000-0005-0000-0000-00001A0B0000}"/>
    <cellStyle name="Currency 3 6 2 3" xfId="3432" xr:uid="{00000000-0005-0000-0000-00001B0B0000}"/>
    <cellStyle name="Currency 3 6 3" xfId="3433" xr:uid="{00000000-0005-0000-0000-00001C0B0000}"/>
    <cellStyle name="Currency 3 6 4" xfId="3434" xr:uid="{00000000-0005-0000-0000-00001D0B0000}"/>
    <cellStyle name="Currency 3 7" xfId="3435" xr:uid="{00000000-0005-0000-0000-00001E0B0000}"/>
    <cellStyle name="Currency 3 7 2" xfId="3436" xr:uid="{00000000-0005-0000-0000-00001F0B0000}"/>
    <cellStyle name="Currency 3 7 3" xfId="3437" xr:uid="{00000000-0005-0000-0000-0000200B0000}"/>
    <cellStyle name="Currency 3 8" xfId="3438" xr:uid="{00000000-0005-0000-0000-0000210B0000}"/>
    <cellStyle name="Currency 3 8 2" xfId="3439" xr:uid="{00000000-0005-0000-0000-0000220B0000}"/>
    <cellStyle name="Currency 3 8 3" xfId="3440" xr:uid="{00000000-0005-0000-0000-0000230B0000}"/>
    <cellStyle name="Currency 3 9" xfId="3441" xr:uid="{00000000-0005-0000-0000-0000240B0000}"/>
    <cellStyle name="Currency 3 9 2" xfId="3442" xr:uid="{00000000-0005-0000-0000-0000250B0000}"/>
    <cellStyle name="Currency 3 9 3" xfId="3443" xr:uid="{00000000-0005-0000-0000-0000260B0000}"/>
    <cellStyle name="Currency 4" xfId="3444" xr:uid="{00000000-0005-0000-0000-0000270B0000}"/>
    <cellStyle name="DateStyle" xfId="3445" xr:uid="{00000000-0005-0000-0000-0000280B0000}"/>
    <cellStyle name="DescHeaderLightStyle" xfId="3446" xr:uid="{00000000-0005-0000-0000-0000290B0000}"/>
    <cellStyle name="DescHeaderSmallStyle" xfId="3447" xr:uid="{00000000-0005-0000-0000-00002A0B0000}"/>
    <cellStyle name="DescHeaderStyle" xfId="3448" xr:uid="{00000000-0005-0000-0000-00002B0B0000}"/>
    <cellStyle name="Explanatory Text 2" xfId="125" xr:uid="{00000000-0005-0000-0000-00002C0B0000}"/>
    <cellStyle name="Explanatory Text 2 2" xfId="3449" xr:uid="{00000000-0005-0000-0000-00002D0B0000}"/>
    <cellStyle name="Explanatory Text 2 3" xfId="3450" xr:uid="{00000000-0005-0000-0000-00002E0B0000}"/>
    <cellStyle name="Explanatory Text 2 4" xfId="3451" xr:uid="{00000000-0005-0000-0000-00002F0B0000}"/>
    <cellStyle name="Explanatory Text 2 5" xfId="3452" xr:uid="{00000000-0005-0000-0000-0000300B0000}"/>
    <cellStyle name="Explanatory Text 2 6" xfId="3453" xr:uid="{00000000-0005-0000-0000-0000310B0000}"/>
    <cellStyle name="Explanatory Text 2 7" xfId="3454" xr:uid="{00000000-0005-0000-0000-0000320B0000}"/>
    <cellStyle name="Explanatory Text 3" xfId="3455" xr:uid="{00000000-0005-0000-0000-0000330B0000}"/>
    <cellStyle name="Explanatory Text 3 10" xfId="3456" xr:uid="{00000000-0005-0000-0000-0000340B0000}"/>
    <cellStyle name="Explanatory Text 3 2" xfId="3457" xr:uid="{00000000-0005-0000-0000-0000350B0000}"/>
    <cellStyle name="Explanatory Text 3 2 2" xfId="3458" xr:uid="{00000000-0005-0000-0000-0000360B0000}"/>
    <cellStyle name="Explanatory Text 3 2 2 2" xfId="3459" xr:uid="{00000000-0005-0000-0000-0000370B0000}"/>
    <cellStyle name="Explanatory Text 3 2 2 3" xfId="3460" xr:uid="{00000000-0005-0000-0000-0000380B0000}"/>
    <cellStyle name="Explanatory Text 3 2 3" xfId="3461" xr:uid="{00000000-0005-0000-0000-0000390B0000}"/>
    <cellStyle name="Explanatory Text 3 2 3 2" xfId="3462" xr:uid="{00000000-0005-0000-0000-00003A0B0000}"/>
    <cellStyle name="Explanatory Text 3 2 3 3" xfId="3463" xr:uid="{00000000-0005-0000-0000-00003B0B0000}"/>
    <cellStyle name="Explanatory Text 3 2 4" xfId="3464" xr:uid="{00000000-0005-0000-0000-00003C0B0000}"/>
    <cellStyle name="Explanatory Text 3 2 4 2" xfId="3465" xr:uid="{00000000-0005-0000-0000-00003D0B0000}"/>
    <cellStyle name="Explanatory Text 3 2 4 3" xfId="3466" xr:uid="{00000000-0005-0000-0000-00003E0B0000}"/>
    <cellStyle name="Explanatory Text 3 2 5" xfId="3467" xr:uid="{00000000-0005-0000-0000-00003F0B0000}"/>
    <cellStyle name="Explanatory Text 3 2 6" xfId="3468" xr:uid="{00000000-0005-0000-0000-0000400B0000}"/>
    <cellStyle name="Explanatory Text 3 3" xfId="3469" xr:uid="{00000000-0005-0000-0000-0000410B0000}"/>
    <cellStyle name="Explanatory Text 3 3 2" xfId="3470" xr:uid="{00000000-0005-0000-0000-0000420B0000}"/>
    <cellStyle name="Explanatory Text 3 3 2 2" xfId="3471" xr:uid="{00000000-0005-0000-0000-0000430B0000}"/>
    <cellStyle name="Explanatory Text 3 3 2 3" xfId="3472" xr:uid="{00000000-0005-0000-0000-0000440B0000}"/>
    <cellStyle name="Explanatory Text 3 3 3" xfId="3473" xr:uid="{00000000-0005-0000-0000-0000450B0000}"/>
    <cellStyle name="Explanatory Text 3 3 4" xfId="3474" xr:uid="{00000000-0005-0000-0000-0000460B0000}"/>
    <cellStyle name="Explanatory Text 3 4" xfId="3475" xr:uid="{00000000-0005-0000-0000-0000470B0000}"/>
    <cellStyle name="Explanatory Text 3 4 2" xfId="3476" xr:uid="{00000000-0005-0000-0000-0000480B0000}"/>
    <cellStyle name="Explanatory Text 3 4 2 2" xfId="3477" xr:uid="{00000000-0005-0000-0000-0000490B0000}"/>
    <cellStyle name="Explanatory Text 3 4 2 3" xfId="3478" xr:uid="{00000000-0005-0000-0000-00004A0B0000}"/>
    <cellStyle name="Explanatory Text 3 4 3" xfId="3479" xr:uid="{00000000-0005-0000-0000-00004B0B0000}"/>
    <cellStyle name="Explanatory Text 3 4 4" xfId="3480" xr:uid="{00000000-0005-0000-0000-00004C0B0000}"/>
    <cellStyle name="Explanatory Text 3 5" xfId="3481" xr:uid="{00000000-0005-0000-0000-00004D0B0000}"/>
    <cellStyle name="Explanatory Text 3 5 2" xfId="3482" xr:uid="{00000000-0005-0000-0000-00004E0B0000}"/>
    <cellStyle name="Explanatory Text 3 5 3" xfId="3483" xr:uid="{00000000-0005-0000-0000-00004F0B0000}"/>
    <cellStyle name="Explanatory Text 3 6" xfId="3484" xr:uid="{00000000-0005-0000-0000-0000500B0000}"/>
    <cellStyle name="Explanatory Text 3 6 2" xfId="3485" xr:uid="{00000000-0005-0000-0000-0000510B0000}"/>
    <cellStyle name="Explanatory Text 3 6 3" xfId="3486" xr:uid="{00000000-0005-0000-0000-0000520B0000}"/>
    <cellStyle name="Explanatory Text 3 7" xfId="3487" xr:uid="{00000000-0005-0000-0000-0000530B0000}"/>
    <cellStyle name="Explanatory Text 3 7 2" xfId="3488" xr:uid="{00000000-0005-0000-0000-0000540B0000}"/>
    <cellStyle name="Explanatory Text 3 7 3" xfId="3489" xr:uid="{00000000-0005-0000-0000-0000550B0000}"/>
    <cellStyle name="Explanatory Text 3 8" xfId="3490" xr:uid="{00000000-0005-0000-0000-0000560B0000}"/>
    <cellStyle name="Explanatory Text 3 9" xfId="3491" xr:uid="{00000000-0005-0000-0000-0000570B0000}"/>
    <cellStyle name="Explanatory Text 4" xfId="3492" xr:uid="{00000000-0005-0000-0000-0000580B0000}"/>
    <cellStyle name="FileHeaderStyle" xfId="3493" xr:uid="{00000000-0005-0000-0000-0000590B0000}"/>
    <cellStyle name="Good 2" xfId="120" xr:uid="{00000000-0005-0000-0000-00005A0B0000}"/>
    <cellStyle name="Good 2 2" xfId="3494" xr:uid="{00000000-0005-0000-0000-00005B0B0000}"/>
    <cellStyle name="Good 2 3" xfId="3495" xr:uid="{00000000-0005-0000-0000-00005C0B0000}"/>
    <cellStyle name="Good 2 4" xfId="3496" xr:uid="{00000000-0005-0000-0000-00005D0B0000}"/>
    <cellStyle name="Good 2 5" xfId="3497" xr:uid="{00000000-0005-0000-0000-00005E0B0000}"/>
    <cellStyle name="Good 2 6" xfId="3498" xr:uid="{00000000-0005-0000-0000-00005F0B0000}"/>
    <cellStyle name="Good 2 7" xfId="3499" xr:uid="{00000000-0005-0000-0000-0000600B0000}"/>
    <cellStyle name="Good 3" xfId="3500" xr:uid="{00000000-0005-0000-0000-0000610B0000}"/>
    <cellStyle name="Good 3 10" xfId="3501" xr:uid="{00000000-0005-0000-0000-0000620B0000}"/>
    <cellStyle name="Good 3 2" xfId="3502" xr:uid="{00000000-0005-0000-0000-0000630B0000}"/>
    <cellStyle name="Good 3 2 2" xfId="3503" xr:uid="{00000000-0005-0000-0000-0000640B0000}"/>
    <cellStyle name="Good 3 2 2 2" xfId="3504" xr:uid="{00000000-0005-0000-0000-0000650B0000}"/>
    <cellStyle name="Good 3 2 2 3" xfId="3505" xr:uid="{00000000-0005-0000-0000-0000660B0000}"/>
    <cellStyle name="Good 3 2 3" xfId="3506" xr:uid="{00000000-0005-0000-0000-0000670B0000}"/>
    <cellStyle name="Good 3 2 3 2" xfId="3507" xr:uid="{00000000-0005-0000-0000-0000680B0000}"/>
    <cellStyle name="Good 3 2 3 3" xfId="3508" xr:uid="{00000000-0005-0000-0000-0000690B0000}"/>
    <cellStyle name="Good 3 2 4" xfId="3509" xr:uid="{00000000-0005-0000-0000-00006A0B0000}"/>
    <cellStyle name="Good 3 2 4 2" xfId="3510" xr:uid="{00000000-0005-0000-0000-00006B0B0000}"/>
    <cellStyle name="Good 3 2 4 3" xfId="3511" xr:uid="{00000000-0005-0000-0000-00006C0B0000}"/>
    <cellStyle name="Good 3 2 5" xfId="3512" xr:uid="{00000000-0005-0000-0000-00006D0B0000}"/>
    <cellStyle name="Good 3 2 6" xfId="3513" xr:uid="{00000000-0005-0000-0000-00006E0B0000}"/>
    <cellStyle name="Good 3 3" xfId="3514" xr:uid="{00000000-0005-0000-0000-00006F0B0000}"/>
    <cellStyle name="Good 3 3 2" xfId="3515" xr:uid="{00000000-0005-0000-0000-0000700B0000}"/>
    <cellStyle name="Good 3 3 2 2" xfId="3516" xr:uid="{00000000-0005-0000-0000-0000710B0000}"/>
    <cellStyle name="Good 3 3 2 3" xfId="3517" xr:uid="{00000000-0005-0000-0000-0000720B0000}"/>
    <cellStyle name="Good 3 3 3" xfId="3518" xr:uid="{00000000-0005-0000-0000-0000730B0000}"/>
    <cellStyle name="Good 3 3 4" xfId="3519" xr:uid="{00000000-0005-0000-0000-0000740B0000}"/>
    <cellStyle name="Good 3 4" xfId="3520" xr:uid="{00000000-0005-0000-0000-0000750B0000}"/>
    <cellStyle name="Good 3 4 2" xfId="3521" xr:uid="{00000000-0005-0000-0000-0000760B0000}"/>
    <cellStyle name="Good 3 4 2 2" xfId="3522" xr:uid="{00000000-0005-0000-0000-0000770B0000}"/>
    <cellStyle name="Good 3 4 2 3" xfId="3523" xr:uid="{00000000-0005-0000-0000-0000780B0000}"/>
    <cellStyle name="Good 3 4 3" xfId="3524" xr:uid="{00000000-0005-0000-0000-0000790B0000}"/>
    <cellStyle name="Good 3 4 4" xfId="3525" xr:uid="{00000000-0005-0000-0000-00007A0B0000}"/>
    <cellStyle name="Good 3 5" xfId="3526" xr:uid="{00000000-0005-0000-0000-00007B0B0000}"/>
    <cellStyle name="Good 3 5 2" xfId="3527" xr:uid="{00000000-0005-0000-0000-00007C0B0000}"/>
    <cellStyle name="Good 3 5 3" xfId="3528" xr:uid="{00000000-0005-0000-0000-00007D0B0000}"/>
    <cellStyle name="Good 3 6" xfId="3529" xr:uid="{00000000-0005-0000-0000-00007E0B0000}"/>
    <cellStyle name="Good 3 6 2" xfId="3530" xr:uid="{00000000-0005-0000-0000-00007F0B0000}"/>
    <cellStyle name="Good 3 6 3" xfId="3531" xr:uid="{00000000-0005-0000-0000-0000800B0000}"/>
    <cellStyle name="Good 3 7" xfId="3532" xr:uid="{00000000-0005-0000-0000-0000810B0000}"/>
    <cellStyle name="Good 3 7 2" xfId="3533" xr:uid="{00000000-0005-0000-0000-0000820B0000}"/>
    <cellStyle name="Good 3 7 3" xfId="3534" xr:uid="{00000000-0005-0000-0000-0000830B0000}"/>
    <cellStyle name="Good 3 8" xfId="3535" xr:uid="{00000000-0005-0000-0000-0000840B0000}"/>
    <cellStyle name="Good 3 9" xfId="3536" xr:uid="{00000000-0005-0000-0000-0000850B0000}"/>
    <cellStyle name="Good 4" xfId="3537" xr:uid="{00000000-0005-0000-0000-0000860B0000}"/>
    <cellStyle name="Good 5" xfId="3538" xr:uid="{00000000-0005-0000-0000-0000870B0000}"/>
    <cellStyle name="HeaderStyle" xfId="3539" xr:uid="{00000000-0005-0000-0000-0000880B0000}"/>
    <cellStyle name="Heading 1" xfId="103" builtinId="16" customBuiltin="1"/>
    <cellStyle name="Heading 1 2" xfId="3540" xr:uid="{00000000-0005-0000-0000-00008A0B0000}"/>
    <cellStyle name="Heading 1 2 2" xfId="3541" xr:uid="{00000000-0005-0000-0000-00008B0B0000}"/>
    <cellStyle name="Heading 1 2 3" xfId="3542" xr:uid="{00000000-0005-0000-0000-00008C0B0000}"/>
    <cellStyle name="Heading 1 2 4" xfId="3543" xr:uid="{00000000-0005-0000-0000-00008D0B0000}"/>
    <cellStyle name="Heading 1 2 5" xfId="3544" xr:uid="{00000000-0005-0000-0000-00008E0B0000}"/>
    <cellStyle name="Heading 1 2 6" xfId="3545" xr:uid="{00000000-0005-0000-0000-00008F0B0000}"/>
    <cellStyle name="Heading 1 2 7" xfId="3546" xr:uid="{00000000-0005-0000-0000-0000900B0000}"/>
    <cellStyle name="Heading 1 3" xfId="3547" xr:uid="{00000000-0005-0000-0000-0000910B0000}"/>
    <cellStyle name="Heading 1 3 10" xfId="3548" xr:uid="{00000000-0005-0000-0000-0000920B0000}"/>
    <cellStyle name="Heading 1 3 2" xfId="3549" xr:uid="{00000000-0005-0000-0000-0000930B0000}"/>
    <cellStyle name="Heading 1 3 2 2" xfId="3550" xr:uid="{00000000-0005-0000-0000-0000940B0000}"/>
    <cellStyle name="Heading 1 3 2 2 2" xfId="3551" xr:uid="{00000000-0005-0000-0000-0000950B0000}"/>
    <cellStyle name="Heading 1 3 2 2 3" xfId="3552" xr:uid="{00000000-0005-0000-0000-0000960B0000}"/>
    <cellStyle name="Heading 1 3 2 3" xfId="3553" xr:uid="{00000000-0005-0000-0000-0000970B0000}"/>
    <cellStyle name="Heading 1 3 2 3 2" xfId="3554" xr:uid="{00000000-0005-0000-0000-0000980B0000}"/>
    <cellStyle name="Heading 1 3 2 3 3" xfId="3555" xr:uid="{00000000-0005-0000-0000-0000990B0000}"/>
    <cellStyle name="Heading 1 3 2 4" xfId="3556" xr:uid="{00000000-0005-0000-0000-00009A0B0000}"/>
    <cellStyle name="Heading 1 3 2 4 2" xfId="3557" xr:uid="{00000000-0005-0000-0000-00009B0B0000}"/>
    <cellStyle name="Heading 1 3 2 4 3" xfId="3558" xr:uid="{00000000-0005-0000-0000-00009C0B0000}"/>
    <cellStyle name="Heading 1 3 2 5" xfId="3559" xr:uid="{00000000-0005-0000-0000-00009D0B0000}"/>
    <cellStyle name="Heading 1 3 2 6" xfId="3560" xr:uid="{00000000-0005-0000-0000-00009E0B0000}"/>
    <cellStyle name="Heading 1 3 3" xfId="3561" xr:uid="{00000000-0005-0000-0000-00009F0B0000}"/>
    <cellStyle name="Heading 1 3 3 2" xfId="3562" xr:uid="{00000000-0005-0000-0000-0000A00B0000}"/>
    <cellStyle name="Heading 1 3 3 2 2" xfId="3563" xr:uid="{00000000-0005-0000-0000-0000A10B0000}"/>
    <cellStyle name="Heading 1 3 3 2 3" xfId="3564" xr:uid="{00000000-0005-0000-0000-0000A20B0000}"/>
    <cellStyle name="Heading 1 3 3 3" xfId="3565" xr:uid="{00000000-0005-0000-0000-0000A30B0000}"/>
    <cellStyle name="Heading 1 3 3 4" xfId="3566" xr:uid="{00000000-0005-0000-0000-0000A40B0000}"/>
    <cellStyle name="Heading 1 3 4" xfId="3567" xr:uid="{00000000-0005-0000-0000-0000A50B0000}"/>
    <cellStyle name="Heading 1 3 4 2" xfId="3568" xr:uid="{00000000-0005-0000-0000-0000A60B0000}"/>
    <cellStyle name="Heading 1 3 4 2 2" xfId="3569" xr:uid="{00000000-0005-0000-0000-0000A70B0000}"/>
    <cellStyle name="Heading 1 3 4 2 3" xfId="3570" xr:uid="{00000000-0005-0000-0000-0000A80B0000}"/>
    <cellStyle name="Heading 1 3 4 3" xfId="3571" xr:uid="{00000000-0005-0000-0000-0000A90B0000}"/>
    <cellStyle name="Heading 1 3 4 4" xfId="3572" xr:uid="{00000000-0005-0000-0000-0000AA0B0000}"/>
    <cellStyle name="Heading 1 3 5" xfId="3573" xr:uid="{00000000-0005-0000-0000-0000AB0B0000}"/>
    <cellStyle name="Heading 1 3 5 2" xfId="3574" xr:uid="{00000000-0005-0000-0000-0000AC0B0000}"/>
    <cellStyle name="Heading 1 3 5 3" xfId="3575" xr:uid="{00000000-0005-0000-0000-0000AD0B0000}"/>
    <cellStyle name="Heading 1 3 6" xfId="3576" xr:uid="{00000000-0005-0000-0000-0000AE0B0000}"/>
    <cellStyle name="Heading 1 3 6 2" xfId="3577" xr:uid="{00000000-0005-0000-0000-0000AF0B0000}"/>
    <cellStyle name="Heading 1 3 6 3" xfId="3578" xr:uid="{00000000-0005-0000-0000-0000B00B0000}"/>
    <cellStyle name="Heading 1 3 7" xfId="3579" xr:uid="{00000000-0005-0000-0000-0000B10B0000}"/>
    <cellStyle name="Heading 1 3 7 2" xfId="3580" xr:uid="{00000000-0005-0000-0000-0000B20B0000}"/>
    <cellStyle name="Heading 1 3 7 3" xfId="3581" xr:uid="{00000000-0005-0000-0000-0000B30B0000}"/>
    <cellStyle name="Heading 1 3 8" xfId="3582" xr:uid="{00000000-0005-0000-0000-0000B40B0000}"/>
    <cellStyle name="Heading 1 3 9" xfId="3583" xr:uid="{00000000-0005-0000-0000-0000B50B0000}"/>
    <cellStyle name="Heading 2" xfId="104" builtinId="17" customBuiltin="1"/>
    <cellStyle name="Heading 2 2" xfId="3584" xr:uid="{00000000-0005-0000-0000-0000B70B0000}"/>
    <cellStyle name="Heading 2 2 2" xfId="3585" xr:uid="{00000000-0005-0000-0000-0000B80B0000}"/>
    <cellStyle name="Heading 2 2 3" xfId="3586" xr:uid="{00000000-0005-0000-0000-0000B90B0000}"/>
    <cellStyle name="Heading 2 2 4" xfId="3587" xr:uid="{00000000-0005-0000-0000-0000BA0B0000}"/>
    <cellStyle name="Heading 2 2 5" xfId="3588" xr:uid="{00000000-0005-0000-0000-0000BB0B0000}"/>
    <cellStyle name="Heading 2 2 6" xfId="3589" xr:uid="{00000000-0005-0000-0000-0000BC0B0000}"/>
    <cellStyle name="Heading 2 2 7" xfId="3590" xr:uid="{00000000-0005-0000-0000-0000BD0B0000}"/>
    <cellStyle name="Heading 2 3" xfId="3591" xr:uid="{00000000-0005-0000-0000-0000BE0B0000}"/>
    <cellStyle name="Heading 2 3 10" xfId="3592" xr:uid="{00000000-0005-0000-0000-0000BF0B0000}"/>
    <cellStyle name="Heading 2 3 2" xfId="3593" xr:uid="{00000000-0005-0000-0000-0000C00B0000}"/>
    <cellStyle name="Heading 2 3 2 2" xfId="3594" xr:uid="{00000000-0005-0000-0000-0000C10B0000}"/>
    <cellStyle name="Heading 2 3 2 2 2" xfId="3595" xr:uid="{00000000-0005-0000-0000-0000C20B0000}"/>
    <cellStyle name="Heading 2 3 2 2 3" xfId="3596" xr:uid="{00000000-0005-0000-0000-0000C30B0000}"/>
    <cellStyle name="Heading 2 3 2 3" xfId="3597" xr:uid="{00000000-0005-0000-0000-0000C40B0000}"/>
    <cellStyle name="Heading 2 3 2 3 2" xfId="3598" xr:uid="{00000000-0005-0000-0000-0000C50B0000}"/>
    <cellStyle name="Heading 2 3 2 3 3" xfId="3599" xr:uid="{00000000-0005-0000-0000-0000C60B0000}"/>
    <cellStyle name="Heading 2 3 2 4" xfId="3600" xr:uid="{00000000-0005-0000-0000-0000C70B0000}"/>
    <cellStyle name="Heading 2 3 2 4 2" xfId="3601" xr:uid="{00000000-0005-0000-0000-0000C80B0000}"/>
    <cellStyle name="Heading 2 3 2 4 3" xfId="3602" xr:uid="{00000000-0005-0000-0000-0000C90B0000}"/>
    <cellStyle name="Heading 2 3 2 5" xfId="3603" xr:uid="{00000000-0005-0000-0000-0000CA0B0000}"/>
    <cellStyle name="Heading 2 3 2 6" xfId="3604" xr:uid="{00000000-0005-0000-0000-0000CB0B0000}"/>
    <cellStyle name="Heading 2 3 3" xfId="3605" xr:uid="{00000000-0005-0000-0000-0000CC0B0000}"/>
    <cellStyle name="Heading 2 3 3 2" xfId="3606" xr:uid="{00000000-0005-0000-0000-0000CD0B0000}"/>
    <cellStyle name="Heading 2 3 3 2 2" xfId="3607" xr:uid="{00000000-0005-0000-0000-0000CE0B0000}"/>
    <cellStyle name="Heading 2 3 3 2 3" xfId="3608" xr:uid="{00000000-0005-0000-0000-0000CF0B0000}"/>
    <cellStyle name="Heading 2 3 3 3" xfId="3609" xr:uid="{00000000-0005-0000-0000-0000D00B0000}"/>
    <cellStyle name="Heading 2 3 3 4" xfId="3610" xr:uid="{00000000-0005-0000-0000-0000D10B0000}"/>
    <cellStyle name="Heading 2 3 4" xfId="3611" xr:uid="{00000000-0005-0000-0000-0000D20B0000}"/>
    <cellStyle name="Heading 2 3 4 2" xfId="3612" xr:uid="{00000000-0005-0000-0000-0000D30B0000}"/>
    <cellStyle name="Heading 2 3 4 2 2" xfId="3613" xr:uid="{00000000-0005-0000-0000-0000D40B0000}"/>
    <cellStyle name="Heading 2 3 4 2 3" xfId="3614" xr:uid="{00000000-0005-0000-0000-0000D50B0000}"/>
    <cellStyle name="Heading 2 3 4 3" xfId="3615" xr:uid="{00000000-0005-0000-0000-0000D60B0000}"/>
    <cellStyle name="Heading 2 3 4 4" xfId="3616" xr:uid="{00000000-0005-0000-0000-0000D70B0000}"/>
    <cellStyle name="Heading 2 3 5" xfId="3617" xr:uid="{00000000-0005-0000-0000-0000D80B0000}"/>
    <cellStyle name="Heading 2 3 5 2" xfId="3618" xr:uid="{00000000-0005-0000-0000-0000D90B0000}"/>
    <cellStyle name="Heading 2 3 5 3" xfId="3619" xr:uid="{00000000-0005-0000-0000-0000DA0B0000}"/>
    <cellStyle name="Heading 2 3 6" xfId="3620" xr:uid="{00000000-0005-0000-0000-0000DB0B0000}"/>
    <cellStyle name="Heading 2 3 6 2" xfId="3621" xr:uid="{00000000-0005-0000-0000-0000DC0B0000}"/>
    <cellStyle name="Heading 2 3 6 3" xfId="3622" xr:uid="{00000000-0005-0000-0000-0000DD0B0000}"/>
    <cellStyle name="Heading 2 3 7" xfId="3623" xr:uid="{00000000-0005-0000-0000-0000DE0B0000}"/>
    <cellStyle name="Heading 2 3 7 2" xfId="3624" xr:uid="{00000000-0005-0000-0000-0000DF0B0000}"/>
    <cellStyle name="Heading 2 3 7 3" xfId="3625" xr:uid="{00000000-0005-0000-0000-0000E00B0000}"/>
    <cellStyle name="Heading 2 3 8" xfId="3626" xr:uid="{00000000-0005-0000-0000-0000E10B0000}"/>
    <cellStyle name="Heading 2 3 9" xfId="3627" xr:uid="{00000000-0005-0000-0000-0000E20B0000}"/>
    <cellStyle name="Heading 3" xfId="105" builtinId="18" customBuiltin="1"/>
    <cellStyle name="Heading 3 2" xfId="3628" xr:uid="{00000000-0005-0000-0000-0000E40B0000}"/>
    <cellStyle name="Heading 3 2 2" xfId="3629" xr:uid="{00000000-0005-0000-0000-0000E50B0000}"/>
    <cellStyle name="Heading 3 2 3" xfId="3630" xr:uid="{00000000-0005-0000-0000-0000E60B0000}"/>
    <cellStyle name="Heading 3 2 4" xfId="3631" xr:uid="{00000000-0005-0000-0000-0000E70B0000}"/>
    <cellStyle name="Heading 3 2 5" xfId="3632" xr:uid="{00000000-0005-0000-0000-0000E80B0000}"/>
    <cellStyle name="Heading 3 2 6" xfId="3633" xr:uid="{00000000-0005-0000-0000-0000E90B0000}"/>
    <cellStyle name="Heading 3 2 7" xfId="3634" xr:uid="{00000000-0005-0000-0000-0000EA0B0000}"/>
    <cellStyle name="Heading 3 3" xfId="3635" xr:uid="{00000000-0005-0000-0000-0000EB0B0000}"/>
    <cellStyle name="Heading 3 3 10" xfId="3636" xr:uid="{00000000-0005-0000-0000-0000EC0B0000}"/>
    <cellStyle name="Heading 3 3 2" xfId="3637" xr:uid="{00000000-0005-0000-0000-0000ED0B0000}"/>
    <cellStyle name="Heading 3 3 2 2" xfId="3638" xr:uid="{00000000-0005-0000-0000-0000EE0B0000}"/>
    <cellStyle name="Heading 3 3 2 2 2" xfId="3639" xr:uid="{00000000-0005-0000-0000-0000EF0B0000}"/>
    <cellStyle name="Heading 3 3 2 2 3" xfId="3640" xr:uid="{00000000-0005-0000-0000-0000F00B0000}"/>
    <cellStyle name="Heading 3 3 2 3" xfId="3641" xr:uid="{00000000-0005-0000-0000-0000F10B0000}"/>
    <cellStyle name="Heading 3 3 2 3 2" xfId="3642" xr:uid="{00000000-0005-0000-0000-0000F20B0000}"/>
    <cellStyle name="Heading 3 3 2 3 3" xfId="3643" xr:uid="{00000000-0005-0000-0000-0000F30B0000}"/>
    <cellStyle name="Heading 3 3 2 4" xfId="3644" xr:uid="{00000000-0005-0000-0000-0000F40B0000}"/>
    <cellStyle name="Heading 3 3 2 4 2" xfId="3645" xr:uid="{00000000-0005-0000-0000-0000F50B0000}"/>
    <cellStyle name="Heading 3 3 2 4 3" xfId="3646" xr:uid="{00000000-0005-0000-0000-0000F60B0000}"/>
    <cellStyle name="Heading 3 3 2 5" xfId="3647" xr:uid="{00000000-0005-0000-0000-0000F70B0000}"/>
    <cellStyle name="Heading 3 3 2 6" xfId="3648" xr:uid="{00000000-0005-0000-0000-0000F80B0000}"/>
    <cellStyle name="Heading 3 3 3" xfId="3649" xr:uid="{00000000-0005-0000-0000-0000F90B0000}"/>
    <cellStyle name="Heading 3 3 3 2" xfId="3650" xr:uid="{00000000-0005-0000-0000-0000FA0B0000}"/>
    <cellStyle name="Heading 3 3 3 2 2" xfId="3651" xr:uid="{00000000-0005-0000-0000-0000FB0B0000}"/>
    <cellStyle name="Heading 3 3 3 2 3" xfId="3652" xr:uid="{00000000-0005-0000-0000-0000FC0B0000}"/>
    <cellStyle name="Heading 3 3 3 3" xfId="3653" xr:uid="{00000000-0005-0000-0000-0000FD0B0000}"/>
    <cellStyle name="Heading 3 3 3 4" xfId="3654" xr:uid="{00000000-0005-0000-0000-0000FE0B0000}"/>
    <cellStyle name="Heading 3 3 4" xfId="3655" xr:uid="{00000000-0005-0000-0000-0000FF0B0000}"/>
    <cellStyle name="Heading 3 3 4 2" xfId="3656" xr:uid="{00000000-0005-0000-0000-0000000C0000}"/>
    <cellStyle name="Heading 3 3 4 2 2" xfId="3657" xr:uid="{00000000-0005-0000-0000-0000010C0000}"/>
    <cellStyle name="Heading 3 3 4 2 3" xfId="3658" xr:uid="{00000000-0005-0000-0000-0000020C0000}"/>
    <cellStyle name="Heading 3 3 4 3" xfId="3659" xr:uid="{00000000-0005-0000-0000-0000030C0000}"/>
    <cellStyle name="Heading 3 3 4 4" xfId="3660" xr:uid="{00000000-0005-0000-0000-0000040C0000}"/>
    <cellStyle name="Heading 3 3 5" xfId="3661" xr:uid="{00000000-0005-0000-0000-0000050C0000}"/>
    <cellStyle name="Heading 3 3 5 2" xfId="3662" xr:uid="{00000000-0005-0000-0000-0000060C0000}"/>
    <cellStyle name="Heading 3 3 5 3" xfId="3663" xr:uid="{00000000-0005-0000-0000-0000070C0000}"/>
    <cellStyle name="Heading 3 3 6" xfId="3664" xr:uid="{00000000-0005-0000-0000-0000080C0000}"/>
    <cellStyle name="Heading 3 3 6 2" xfId="3665" xr:uid="{00000000-0005-0000-0000-0000090C0000}"/>
    <cellStyle name="Heading 3 3 6 3" xfId="3666" xr:uid="{00000000-0005-0000-0000-00000A0C0000}"/>
    <cellStyle name="Heading 3 3 7" xfId="3667" xr:uid="{00000000-0005-0000-0000-00000B0C0000}"/>
    <cellStyle name="Heading 3 3 7 2" xfId="3668" xr:uid="{00000000-0005-0000-0000-00000C0C0000}"/>
    <cellStyle name="Heading 3 3 7 3" xfId="3669" xr:uid="{00000000-0005-0000-0000-00000D0C0000}"/>
    <cellStyle name="Heading 3 3 8" xfId="3670" xr:uid="{00000000-0005-0000-0000-00000E0C0000}"/>
    <cellStyle name="Heading 3 3 9" xfId="3671" xr:uid="{00000000-0005-0000-0000-00000F0C0000}"/>
    <cellStyle name="Heading 4 2" xfId="119" xr:uid="{00000000-0005-0000-0000-0000100C0000}"/>
    <cellStyle name="Heading 4 2 2" xfId="3672" xr:uid="{00000000-0005-0000-0000-0000110C0000}"/>
    <cellStyle name="Heading 4 2 3" xfId="3673" xr:uid="{00000000-0005-0000-0000-0000120C0000}"/>
    <cellStyle name="Heading 4 2 4" xfId="3674" xr:uid="{00000000-0005-0000-0000-0000130C0000}"/>
    <cellStyle name="Heading 4 2 5" xfId="3675" xr:uid="{00000000-0005-0000-0000-0000140C0000}"/>
    <cellStyle name="Heading 4 2 6" xfId="3676" xr:uid="{00000000-0005-0000-0000-0000150C0000}"/>
    <cellStyle name="Heading 4 2 7" xfId="3677" xr:uid="{00000000-0005-0000-0000-0000160C0000}"/>
    <cellStyle name="Heading 4 3" xfId="3678" xr:uid="{00000000-0005-0000-0000-0000170C0000}"/>
    <cellStyle name="Heading 4 3 10" xfId="3679" xr:uid="{00000000-0005-0000-0000-0000180C0000}"/>
    <cellStyle name="Heading 4 3 2" xfId="3680" xr:uid="{00000000-0005-0000-0000-0000190C0000}"/>
    <cellStyle name="Heading 4 3 2 2" xfId="3681" xr:uid="{00000000-0005-0000-0000-00001A0C0000}"/>
    <cellStyle name="Heading 4 3 2 2 2" xfId="3682" xr:uid="{00000000-0005-0000-0000-00001B0C0000}"/>
    <cellStyle name="Heading 4 3 2 2 3" xfId="3683" xr:uid="{00000000-0005-0000-0000-00001C0C0000}"/>
    <cellStyle name="Heading 4 3 2 3" xfId="3684" xr:uid="{00000000-0005-0000-0000-00001D0C0000}"/>
    <cellStyle name="Heading 4 3 2 3 2" xfId="3685" xr:uid="{00000000-0005-0000-0000-00001E0C0000}"/>
    <cellStyle name="Heading 4 3 2 3 3" xfId="3686" xr:uid="{00000000-0005-0000-0000-00001F0C0000}"/>
    <cellStyle name="Heading 4 3 2 4" xfId="3687" xr:uid="{00000000-0005-0000-0000-0000200C0000}"/>
    <cellStyle name="Heading 4 3 2 4 2" xfId="3688" xr:uid="{00000000-0005-0000-0000-0000210C0000}"/>
    <cellStyle name="Heading 4 3 2 4 3" xfId="3689" xr:uid="{00000000-0005-0000-0000-0000220C0000}"/>
    <cellStyle name="Heading 4 3 2 5" xfId="3690" xr:uid="{00000000-0005-0000-0000-0000230C0000}"/>
    <cellStyle name="Heading 4 3 2 6" xfId="3691" xr:uid="{00000000-0005-0000-0000-0000240C0000}"/>
    <cellStyle name="Heading 4 3 3" xfId="3692" xr:uid="{00000000-0005-0000-0000-0000250C0000}"/>
    <cellStyle name="Heading 4 3 3 2" xfId="3693" xr:uid="{00000000-0005-0000-0000-0000260C0000}"/>
    <cellStyle name="Heading 4 3 3 2 2" xfId="3694" xr:uid="{00000000-0005-0000-0000-0000270C0000}"/>
    <cellStyle name="Heading 4 3 3 2 3" xfId="3695" xr:uid="{00000000-0005-0000-0000-0000280C0000}"/>
    <cellStyle name="Heading 4 3 3 3" xfId="3696" xr:uid="{00000000-0005-0000-0000-0000290C0000}"/>
    <cellStyle name="Heading 4 3 3 4" xfId="3697" xr:uid="{00000000-0005-0000-0000-00002A0C0000}"/>
    <cellStyle name="Heading 4 3 4" xfId="3698" xr:uid="{00000000-0005-0000-0000-00002B0C0000}"/>
    <cellStyle name="Heading 4 3 4 2" xfId="3699" xr:uid="{00000000-0005-0000-0000-00002C0C0000}"/>
    <cellStyle name="Heading 4 3 4 2 2" xfId="3700" xr:uid="{00000000-0005-0000-0000-00002D0C0000}"/>
    <cellStyle name="Heading 4 3 4 2 3" xfId="3701" xr:uid="{00000000-0005-0000-0000-00002E0C0000}"/>
    <cellStyle name="Heading 4 3 4 3" xfId="3702" xr:uid="{00000000-0005-0000-0000-00002F0C0000}"/>
    <cellStyle name="Heading 4 3 4 4" xfId="3703" xr:uid="{00000000-0005-0000-0000-0000300C0000}"/>
    <cellStyle name="Heading 4 3 5" xfId="3704" xr:uid="{00000000-0005-0000-0000-0000310C0000}"/>
    <cellStyle name="Heading 4 3 5 2" xfId="3705" xr:uid="{00000000-0005-0000-0000-0000320C0000}"/>
    <cellStyle name="Heading 4 3 5 3" xfId="3706" xr:uid="{00000000-0005-0000-0000-0000330C0000}"/>
    <cellStyle name="Heading 4 3 6" xfId="3707" xr:uid="{00000000-0005-0000-0000-0000340C0000}"/>
    <cellStyle name="Heading 4 3 6 2" xfId="3708" xr:uid="{00000000-0005-0000-0000-0000350C0000}"/>
    <cellStyle name="Heading 4 3 6 3" xfId="3709" xr:uid="{00000000-0005-0000-0000-0000360C0000}"/>
    <cellStyle name="Heading 4 3 7" xfId="3710" xr:uid="{00000000-0005-0000-0000-0000370C0000}"/>
    <cellStyle name="Heading 4 3 7 2" xfId="3711" xr:uid="{00000000-0005-0000-0000-0000380C0000}"/>
    <cellStyle name="Heading 4 3 7 3" xfId="3712" xr:uid="{00000000-0005-0000-0000-0000390C0000}"/>
    <cellStyle name="Heading 4 3 8" xfId="3713" xr:uid="{00000000-0005-0000-0000-00003A0C0000}"/>
    <cellStyle name="Heading 4 3 9" xfId="3714" xr:uid="{00000000-0005-0000-0000-00003B0C0000}"/>
    <cellStyle name="Heading 4 4" xfId="3715" xr:uid="{00000000-0005-0000-0000-00003C0C0000}"/>
    <cellStyle name="Hyperlink" xfId="3716" xr:uid="{00000000-0005-0000-0000-00003D0C0000}"/>
    <cellStyle name="Hyperlink 2" xfId="3717" xr:uid="{00000000-0005-0000-0000-00003E0C0000}"/>
    <cellStyle name="Hyperlink 2 2" xfId="3718" xr:uid="{00000000-0005-0000-0000-00003F0C0000}"/>
    <cellStyle name="Hyperlink 2 3" xfId="3719" xr:uid="{00000000-0005-0000-0000-0000400C0000}"/>
    <cellStyle name="Hyperlink 3" xfId="3720" xr:uid="{00000000-0005-0000-0000-0000410C0000}"/>
    <cellStyle name="Hyperlinks" xfId="72" xr:uid="{00000000-0005-0000-0000-0000420C0000}"/>
    <cellStyle name="Input" xfId="106" builtinId="20" customBuiltin="1"/>
    <cellStyle name="Input 2" xfId="3721" xr:uid="{00000000-0005-0000-0000-0000440C0000}"/>
    <cellStyle name="Input 2 2" xfId="3722" xr:uid="{00000000-0005-0000-0000-0000450C0000}"/>
    <cellStyle name="Input 2 3" xfId="3723" xr:uid="{00000000-0005-0000-0000-0000460C0000}"/>
    <cellStyle name="Input 2 4" xfId="3724" xr:uid="{00000000-0005-0000-0000-0000470C0000}"/>
    <cellStyle name="Input 2 5" xfId="3725" xr:uid="{00000000-0005-0000-0000-0000480C0000}"/>
    <cellStyle name="Input 2 6" xfId="3726" xr:uid="{00000000-0005-0000-0000-0000490C0000}"/>
    <cellStyle name="Input 2 7" xfId="3727" xr:uid="{00000000-0005-0000-0000-00004A0C0000}"/>
    <cellStyle name="Input 3" xfId="3728" xr:uid="{00000000-0005-0000-0000-00004B0C0000}"/>
    <cellStyle name="Input 3 10" xfId="3729" xr:uid="{00000000-0005-0000-0000-00004C0C0000}"/>
    <cellStyle name="Input 3 2" xfId="3730" xr:uid="{00000000-0005-0000-0000-00004D0C0000}"/>
    <cellStyle name="Input 3 2 2" xfId="3731" xr:uid="{00000000-0005-0000-0000-00004E0C0000}"/>
    <cellStyle name="Input 3 2 2 2" xfId="3732" xr:uid="{00000000-0005-0000-0000-00004F0C0000}"/>
    <cellStyle name="Input 3 2 2 3" xfId="3733" xr:uid="{00000000-0005-0000-0000-0000500C0000}"/>
    <cellStyle name="Input 3 2 3" xfId="3734" xr:uid="{00000000-0005-0000-0000-0000510C0000}"/>
    <cellStyle name="Input 3 2 3 2" xfId="3735" xr:uid="{00000000-0005-0000-0000-0000520C0000}"/>
    <cellStyle name="Input 3 2 3 3" xfId="3736" xr:uid="{00000000-0005-0000-0000-0000530C0000}"/>
    <cellStyle name="Input 3 2 4" xfId="3737" xr:uid="{00000000-0005-0000-0000-0000540C0000}"/>
    <cellStyle name="Input 3 2 4 2" xfId="3738" xr:uid="{00000000-0005-0000-0000-0000550C0000}"/>
    <cellStyle name="Input 3 2 4 3" xfId="3739" xr:uid="{00000000-0005-0000-0000-0000560C0000}"/>
    <cellStyle name="Input 3 2 5" xfId="3740" xr:uid="{00000000-0005-0000-0000-0000570C0000}"/>
    <cellStyle name="Input 3 2 6" xfId="3741" xr:uid="{00000000-0005-0000-0000-0000580C0000}"/>
    <cellStyle name="Input 3 3" xfId="3742" xr:uid="{00000000-0005-0000-0000-0000590C0000}"/>
    <cellStyle name="Input 3 3 2" xfId="3743" xr:uid="{00000000-0005-0000-0000-00005A0C0000}"/>
    <cellStyle name="Input 3 3 2 2" xfId="3744" xr:uid="{00000000-0005-0000-0000-00005B0C0000}"/>
    <cellStyle name="Input 3 3 2 3" xfId="3745" xr:uid="{00000000-0005-0000-0000-00005C0C0000}"/>
    <cellStyle name="Input 3 3 3" xfId="3746" xr:uid="{00000000-0005-0000-0000-00005D0C0000}"/>
    <cellStyle name="Input 3 3 4" xfId="3747" xr:uid="{00000000-0005-0000-0000-00005E0C0000}"/>
    <cellStyle name="Input 3 4" xfId="3748" xr:uid="{00000000-0005-0000-0000-00005F0C0000}"/>
    <cellStyle name="Input 3 4 2" xfId="3749" xr:uid="{00000000-0005-0000-0000-0000600C0000}"/>
    <cellStyle name="Input 3 4 2 2" xfId="3750" xr:uid="{00000000-0005-0000-0000-0000610C0000}"/>
    <cellStyle name="Input 3 4 2 3" xfId="3751" xr:uid="{00000000-0005-0000-0000-0000620C0000}"/>
    <cellStyle name="Input 3 4 3" xfId="3752" xr:uid="{00000000-0005-0000-0000-0000630C0000}"/>
    <cellStyle name="Input 3 4 4" xfId="3753" xr:uid="{00000000-0005-0000-0000-0000640C0000}"/>
    <cellStyle name="Input 3 5" xfId="3754" xr:uid="{00000000-0005-0000-0000-0000650C0000}"/>
    <cellStyle name="Input 3 5 2" xfId="3755" xr:uid="{00000000-0005-0000-0000-0000660C0000}"/>
    <cellStyle name="Input 3 5 3" xfId="3756" xr:uid="{00000000-0005-0000-0000-0000670C0000}"/>
    <cellStyle name="Input 3 6" xfId="3757" xr:uid="{00000000-0005-0000-0000-0000680C0000}"/>
    <cellStyle name="Input 3 6 2" xfId="3758" xr:uid="{00000000-0005-0000-0000-0000690C0000}"/>
    <cellStyle name="Input 3 6 3" xfId="3759" xr:uid="{00000000-0005-0000-0000-00006A0C0000}"/>
    <cellStyle name="Input 3 7" xfId="3760" xr:uid="{00000000-0005-0000-0000-00006B0C0000}"/>
    <cellStyle name="Input 3 7 2" xfId="3761" xr:uid="{00000000-0005-0000-0000-00006C0C0000}"/>
    <cellStyle name="Input 3 7 3" xfId="3762" xr:uid="{00000000-0005-0000-0000-00006D0C0000}"/>
    <cellStyle name="Input 3 8" xfId="3763" xr:uid="{00000000-0005-0000-0000-00006E0C0000}"/>
    <cellStyle name="Input 3 9" xfId="3764" xr:uid="{00000000-0005-0000-0000-00006F0C0000}"/>
    <cellStyle name="Linked Cell" xfId="109" builtinId="24" customBuiltin="1"/>
    <cellStyle name="Linked Cell 2" xfId="3765" xr:uid="{00000000-0005-0000-0000-0000710C0000}"/>
    <cellStyle name="Linked Cell 2 2" xfId="3766" xr:uid="{00000000-0005-0000-0000-0000720C0000}"/>
    <cellStyle name="Linked Cell 2 3" xfId="3767" xr:uid="{00000000-0005-0000-0000-0000730C0000}"/>
    <cellStyle name="Linked Cell 2 4" xfId="3768" xr:uid="{00000000-0005-0000-0000-0000740C0000}"/>
    <cellStyle name="Linked Cell 2 5" xfId="3769" xr:uid="{00000000-0005-0000-0000-0000750C0000}"/>
    <cellStyle name="Linked Cell 2 6" xfId="3770" xr:uid="{00000000-0005-0000-0000-0000760C0000}"/>
    <cellStyle name="Linked Cell 2 7" xfId="3771" xr:uid="{00000000-0005-0000-0000-0000770C0000}"/>
    <cellStyle name="Linked Cell 3" xfId="3772" xr:uid="{00000000-0005-0000-0000-0000780C0000}"/>
    <cellStyle name="Linked Cell 3 10" xfId="3773" xr:uid="{00000000-0005-0000-0000-0000790C0000}"/>
    <cellStyle name="Linked Cell 3 2" xfId="3774" xr:uid="{00000000-0005-0000-0000-00007A0C0000}"/>
    <cellStyle name="Linked Cell 3 2 2" xfId="3775" xr:uid="{00000000-0005-0000-0000-00007B0C0000}"/>
    <cellStyle name="Linked Cell 3 2 2 2" xfId="3776" xr:uid="{00000000-0005-0000-0000-00007C0C0000}"/>
    <cellStyle name="Linked Cell 3 2 2 3" xfId="3777" xr:uid="{00000000-0005-0000-0000-00007D0C0000}"/>
    <cellStyle name="Linked Cell 3 2 3" xfId="3778" xr:uid="{00000000-0005-0000-0000-00007E0C0000}"/>
    <cellStyle name="Linked Cell 3 2 3 2" xfId="3779" xr:uid="{00000000-0005-0000-0000-00007F0C0000}"/>
    <cellStyle name="Linked Cell 3 2 3 3" xfId="3780" xr:uid="{00000000-0005-0000-0000-0000800C0000}"/>
    <cellStyle name="Linked Cell 3 2 4" xfId="3781" xr:uid="{00000000-0005-0000-0000-0000810C0000}"/>
    <cellStyle name="Linked Cell 3 2 4 2" xfId="3782" xr:uid="{00000000-0005-0000-0000-0000820C0000}"/>
    <cellStyle name="Linked Cell 3 2 4 3" xfId="3783" xr:uid="{00000000-0005-0000-0000-0000830C0000}"/>
    <cellStyle name="Linked Cell 3 2 5" xfId="3784" xr:uid="{00000000-0005-0000-0000-0000840C0000}"/>
    <cellStyle name="Linked Cell 3 2 6" xfId="3785" xr:uid="{00000000-0005-0000-0000-0000850C0000}"/>
    <cellStyle name="Linked Cell 3 3" xfId="3786" xr:uid="{00000000-0005-0000-0000-0000860C0000}"/>
    <cellStyle name="Linked Cell 3 3 2" xfId="3787" xr:uid="{00000000-0005-0000-0000-0000870C0000}"/>
    <cellStyle name="Linked Cell 3 3 2 2" xfId="3788" xr:uid="{00000000-0005-0000-0000-0000880C0000}"/>
    <cellStyle name="Linked Cell 3 3 2 3" xfId="3789" xr:uid="{00000000-0005-0000-0000-0000890C0000}"/>
    <cellStyle name="Linked Cell 3 3 3" xfId="3790" xr:uid="{00000000-0005-0000-0000-00008A0C0000}"/>
    <cellStyle name="Linked Cell 3 3 4" xfId="3791" xr:uid="{00000000-0005-0000-0000-00008B0C0000}"/>
    <cellStyle name="Linked Cell 3 4" xfId="3792" xr:uid="{00000000-0005-0000-0000-00008C0C0000}"/>
    <cellStyle name="Linked Cell 3 4 2" xfId="3793" xr:uid="{00000000-0005-0000-0000-00008D0C0000}"/>
    <cellStyle name="Linked Cell 3 4 2 2" xfId="3794" xr:uid="{00000000-0005-0000-0000-00008E0C0000}"/>
    <cellStyle name="Linked Cell 3 4 2 3" xfId="3795" xr:uid="{00000000-0005-0000-0000-00008F0C0000}"/>
    <cellStyle name="Linked Cell 3 4 3" xfId="3796" xr:uid="{00000000-0005-0000-0000-0000900C0000}"/>
    <cellStyle name="Linked Cell 3 4 4" xfId="3797" xr:uid="{00000000-0005-0000-0000-0000910C0000}"/>
    <cellStyle name="Linked Cell 3 5" xfId="3798" xr:uid="{00000000-0005-0000-0000-0000920C0000}"/>
    <cellStyle name="Linked Cell 3 5 2" xfId="3799" xr:uid="{00000000-0005-0000-0000-0000930C0000}"/>
    <cellStyle name="Linked Cell 3 5 3" xfId="3800" xr:uid="{00000000-0005-0000-0000-0000940C0000}"/>
    <cellStyle name="Linked Cell 3 6" xfId="3801" xr:uid="{00000000-0005-0000-0000-0000950C0000}"/>
    <cellStyle name="Linked Cell 3 6 2" xfId="3802" xr:uid="{00000000-0005-0000-0000-0000960C0000}"/>
    <cellStyle name="Linked Cell 3 6 3" xfId="3803" xr:uid="{00000000-0005-0000-0000-0000970C0000}"/>
    <cellStyle name="Linked Cell 3 7" xfId="3804" xr:uid="{00000000-0005-0000-0000-0000980C0000}"/>
    <cellStyle name="Linked Cell 3 7 2" xfId="3805" xr:uid="{00000000-0005-0000-0000-0000990C0000}"/>
    <cellStyle name="Linked Cell 3 7 3" xfId="3806" xr:uid="{00000000-0005-0000-0000-00009A0C0000}"/>
    <cellStyle name="Linked Cell 3 8" xfId="3807" xr:uid="{00000000-0005-0000-0000-00009B0C0000}"/>
    <cellStyle name="Linked Cell 3 9" xfId="3808" xr:uid="{00000000-0005-0000-0000-00009C0C0000}"/>
    <cellStyle name="Neutral 2" xfId="100" xr:uid="{00000000-0005-0000-0000-00009D0C0000}"/>
    <cellStyle name="Neutral 2 2" xfId="122" xr:uid="{00000000-0005-0000-0000-00009E0C0000}"/>
    <cellStyle name="Neutral 2 3" xfId="3809" xr:uid="{00000000-0005-0000-0000-00009F0C0000}"/>
    <cellStyle name="Neutral 2 4" xfId="3810" xr:uid="{00000000-0005-0000-0000-0000A00C0000}"/>
    <cellStyle name="Neutral 2 5" xfId="3811" xr:uid="{00000000-0005-0000-0000-0000A10C0000}"/>
    <cellStyle name="Neutral 2 6" xfId="3812" xr:uid="{00000000-0005-0000-0000-0000A20C0000}"/>
    <cellStyle name="Neutral 2 7" xfId="3813" xr:uid="{00000000-0005-0000-0000-0000A30C0000}"/>
    <cellStyle name="Neutral 3" xfId="3814" xr:uid="{00000000-0005-0000-0000-0000A40C0000}"/>
    <cellStyle name="Neutral 3 10" xfId="3815" xr:uid="{00000000-0005-0000-0000-0000A50C0000}"/>
    <cellStyle name="Neutral 3 2" xfId="3816" xr:uid="{00000000-0005-0000-0000-0000A60C0000}"/>
    <cellStyle name="Neutral 3 2 2" xfId="3817" xr:uid="{00000000-0005-0000-0000-0000A70C0000}"/>
    <cellStyle name="Neutral 3 2 2 2" xfId="3818" xr:uid="{00000000-0005-0000-0000-0000A80C0000}"/>
    <cellStyle name="Neutral 3 2 2 3" xfId="3819" xr:uid="{00000000-0005-0000-0000-0000A90C0000}"/>
    <cellStyle name="Neutral 3 2 3" xfId="3820" xr:uid="{00000000-0005-0000-0000-0000AA0C0000}"/>
    <cellStyle name="Neutral 3 2 3 2" xfId="3821" xr:uid="{00000000-0005-0000-0000-0000AB0C0000}"/>
    <cellStyle name="Neutral 3 2 3 3" xfId="3822" xr:uid="{00000000-0005-0000-0000-0000AC0C0000}"/>
    <cellStyle name="Neutral 3 2 4" xfId="3823" xr:uid="{00000000-0005-0000-0000-0000AD0C0000}"/>
    <cellStyle name="Neutral 3 2 4 2" xfId="3824" xr:uid="{00000000-0005-0000-0000-0000AE0C0000}"/>
    <cellStyle name="Neutral 3 2 4 3" xfId="3825" xr:uid="{00000000-0005-0000-0000-0000AF0C0000}"/>
    <cellStyle name="Neutral 3 2 5" xfId="3826" xr:uid="{00000000-0005-0000-0000-0000B00C0000}"/>
    <cellStyle name="Neutral 3 2 6" xfId="3827" xr:uid="{00000000-0005-0000-0000-0000B10C0000}"/>
    <cellStyle name="Neutral 3 3" xfId="3828" xr:uid="{00000000-0005-0000-0000-0000B20C0000}"/>
    <cellStyle name="Neutral 3 3 2" xfId="3829" xr:uid="{00000000-0005-0000-0000-0000B30C0000}"/>
    <cellStyle name="Neutral 3 3 2 2" xfId="3830" xr:uid="{00000000-0005-0000-0000-0000B40C0000}"/>
    <cellStyle name="Neutral 3 3 2 3" xfId="3831" xr:uid="{00000000-0005-0000-0000-0000B50C0000}"/>
    <cellStyle name="Neutral 3 3 3" xfId="3832" xr:uid="{00000000-0005-0000-0000-0000B60C0000}"/>
    <cellStyle name="Neutral 3 3 4" xfId="3833" xr:uid="{00000000-0005-0000-0000-0000B70C0000}"/>
    <cellStyle name="Neutral 3 4" xfId="3834" xr:uid="{00000000-0005-0000-0000-0000B80C0000}"/>
    <cellStyle name="Neutral 3 4 2" xfId="3835" xr:uid="{00000000-0005-0000-0000-0000B90C0000}"/>
    <cellStyle name="Neutral 3 4 2 2" xfId="3836" xr:uid="{00000000-0005-0000-0000-0000BA0C0000}"/>
    <cellStyle name="Neutral 3 4 2 3" xfId="3837" xr:uid="{00000000-0005-0000-0000-0000BB0C0000}"/>
    <cellStyle name="Neutral 3 4 3" xfId="3838" xr:uid="{00000000-0005-0000-0000-0000BC0C0000}"/>
    <cellStyle name="Neutral 3 4 4" xfId="3839" xr:uid="{00000000-0005-0000-0000-0000BD0C0000}"/>
    <cellStyle name="Neutral 3 5" xfId="3840" xr:uid="{00000000-0005-0000-0000-0000BE0C0000}"/>
    <cellStyle name="Neutral 3 5 2" xfId="3841" xr:uid="{00000000-0005-0000-0000-0000BF0C0000}"/>
    <cellStyle name="Neutral 3 5 3" xfId="3842" xr:uid="{00000000-0005-0000-0000-0000C00C0000}"/>
    <cellStyle name="Neutral 3 6" xfId="3843" xr:uid="{00000000-0005-0000-0000-0000C10C0000}"/>
    <cellStyle name="Neutral 3 6 2" xfId="3844" xr:uid="{00000000-0005-0000-0000-0000C20C0000}"/>
    <cellStyle name="Neutral 3 6 3" xfId="3845" xr:uid="{00000000-0005-0000-0000-0000C30C0000}"/>
    <cellStyle name="Neutral 3 7" xfId="3846" xr:uid="{00000000-0005-0000-0000-0000C40C0000}"/>
    <cellStyle name="Neutral 3 7 2" xfId="3847" xr:uid="{00000000-0005-0000-0000-0000C50C0000}"/>
    <cellStyle name="Neutral 3 7 3" xfId="3848" xr:uid="{00000000-0005-0000-0000-0000C60C0000}"/>
    <cellStyle name="Neutral 3 8" xfId="3849" xr:uid="{00000000-0005-0000-0000-0000C70C0000}"/>
    <cellStyle name="Neutral 3 9" xfId="3850" xr:uid="{00000000-0005-0000-0000-0000C80C0000}"/>
    <cellStyle name="Neutral 4" xfId="3851" xr:uid="{00000000-0005-0000-0000-0000C90C0000}"/>
    <cellStyle name="Normal" xfId="0" builtinId="0"/>
    <cellStyle name="Normal 10" xfId="12" xr:uid="{00000000-0005-0000-0000-0000CB0C0000}"/>
    <cellStyle name="Normal 10 10" xfId="3852" xr:uid="{00000000-0005-0000-0000-0000CC0C0000}"/>
    <cellStyle name="Normal 10 10 2" xfId="3853" xr:uid="{00000000-0005-0000-0000-0000CD0C0000}"/>
    <cellStyle name="Normal 10 10 2 2" xfId="3854" xr:uid="{00000000-0005-0000-0000-0000CE0C0000}"/>
    <cellStyle name="Normal 10 10 2 2 2" xfId="3855" xr:uid="{00000000-0005-0000-0000-0000CF0C0000}"/>
    <cellStyle name="Normal 10 10 2 2 2 2" xfId="3856" xr:uid="{00000000-0005-0000-0000-0000D00C0000}"/>
    <cellStyle name="Normal 10 10 2 2 2 3" xfId="3857" xr:uid="{00000000-0005-0000-0000-0000D10C0000}"/>
    <cellStyle name="Normal 10 10 2 2 3" xfId="3858" xr:uid="{00000000-0005-0000-0000-0000D20C0000}"/>
    <cellStyle name="Normal 10 10 2 2 4" xfId="3859" xr:uid="{00000000-0005-0000-0000-0000D30C0000}"/>
    <cellStyle name="Normal 10 10 2 3" xfId="3860" xr:uid="{00000000-0005-0000-0000-0000D40C0000}"/>
    <cellStyle name="Normal 10 10 2 3 2" xfId="3861" xr:uid="{00000000-0005-0000-0000-0000D50C0000}"/>
    <cellStyle name="Normal 10 10 2 3 2 2" xfId="3862" xr:uid="{00000000-0005-0000-0000-0000D60C0000}"/>
    <cellStyle name="Normal 10 10 2 3 2 3" xfId="3863" xr:uid="{00000000-0005-0000-0000-0000D70C0000}"/>
    <cellStyle name="Normal 10 10 2 3 3" xfId="3864" xr:uid="{00000000-0005-0000-0000-0000D80C0000}"/>
    <cellStyle name="Normal 10 10 2 3 4" xfId="3865" xr:uid="{00000000-0005-0000-0000-0000D90C0000}"/>
    <cellStyle name="Normal 10 10 2 4" xfId="3866" xr:uid="{00000000-0005-0000-0000-0000DA0C0000}"/>
    <cellStyle name="Normal 10 10 2 4 2" xfId="3867" xr:uid="{00000000-0005-0000-0000-0000DB0C0000}"/>
    <cellStyle name="Normal 10 10 2 4 3" xfId="3868" xr:uid="{00000000-0005-0000-0000-0000DC0C0000}"/>
    <cellStyle name="Normal 10 10 2 5" xfId="3869" xr:uid="{00000000-0005-0000-0000-0000DD0C0000}"/>
    <cellStyle name="Normal 10 10 2 6" xfId="3870" xr:uid="{00000000-0005-0000-0000-0000DE0C0000}"/>
    <cellStyle name="Normal 10 10 3" xfId="3871" xr:uid="{00000000-0005-0000-0000-0000DF0C0000}"/>
    <cellStyle name="Normal 10 10 3 2" xfId="3872" xr:uid="{00000000-0005-0000-0000-0000E00C0000}"/>
    <cellStyle name="Normal 10 10 3 2 2" xfId="3873" xr:uid="{00000000-0005-0000-0000-0000E10C0000}"/>
    <cellStyle name="Normal 10 10 3 2 3" xfId="3874" xr:uid="{00000000-0005-0000-0000-0000E20C0000}"/>
    <cellStyle name="Normal 10 10 3 3" xfId="3875" xr:uid="{00000000-0005-0000-0000-0000E30C0000}"/>
    <cellStyle name="Normal 10 10 3 4" xfId="3876" xr:uid="{00000000-0005-0000-0000-0000E40C0000}"/>
    <cellStyle name="Normal 10 10 4" xfId="3877" xr:uid="{00000000-0005-0000-0000-0000E50C0000}"/>
    <cellStyle name="Normal 10 10 4 2" xfId="3878" xr:uid="{00000000-0005-0000-0000-0000E60C0000}"/>
    <cellStyle name="Normal 10 10 4 2 2" xfId="3879" xr:uid="{00000000-0005-0000-0000-0000E70C0000}"/>
    <cellStyle name="Normal 10 10 4 2 3" xfId="3880" xr:uid="{00000000-0005-0000-0000-0000E80C0000}"/>
    <cellStyle name="Normal 10 10 4 3" xfId="3881" xr:uid="{00000000-0005-0000-0000-0000E90C0000}"/>
    <cellStyle name="Normal 10 10 4 4" xfId="3882" xr:uid="{00000000-0005-0000-0000-0000EA0C0000}"/>
    <cellStyle name="Normal 10 10 5" xfId="3883" xr:uid="{00000000-0005-0000-0000-0000EB0C0000}"/>
    <cellStyle name="Normal 10 10 5 2" xfId="3884" xr:uid="{00000000-0005-0000-0000-0000EC0C0000}"/>
    <cellStyle name="Normal 10 10 5 3" xfId="3885" xr:uid="{00000000-0005-0000-0000-0000ED0C0000}"/>
    <cellStyle name="Normal 10 10 6" xfId="3886" xr:uid="{00000000-0005-0000-0000-0000EE0C0000}"/>
    <cellStyle name="Normal 10 10 7" xfId="3887" xr:uid="{00000000-0005-0000-0000-0000EF0C0000}"/>
    <cellStyle name="Normal 10 10 8" xfId="3888" xr:uid="{00000000-0005-0000-0000-0000F00C0000}"/>
    <cellStyle name="Normal 10 10 9" xfId="3889" xr:uid="{00000000-0005-0000-0000-0000F10C0000}"/>
    <cellStyle name="Normal 10 11" xfId="3890" xr:uid="{00000000-0005-0000-0000-0000F20C0000}"/>
    <cellStyle name="Normal 10 11 2" xfId="3891" xr:uid="{00000000-0005-0000-0000-0000F30C0000}"/>
    <cellStyle name="Normal 10 11 2 2" xfId="3892" xr:uid="{00000000-0005-0000-0000-0000F40C0000}"/>
    <cellStyle name="Normal 10 11 2 2 2" xfId="3893" xr:uid="{00000000-0005-0000-0000-0000F50C0000}"/>
    <cellStyle name="Normal 10 11 2 2 3" xfId="3894" xr:uid="{00000000-0005-0000-0000-0000F60C0000}"/>
    <cellStyle name="Normal 10 11 2 3" xfId="3895" xr:uid="{00000000-0005-0000-0000-0000F70C0000}"/>
    <cellStyle name="Normal 10 11 2 4" xfId="3896" xr:uid="{00000000-0005-0000-0000-0000F80C0000}"/>
    <cellStyle name="Normal 10 11 3" xfId="3897" xr:uid="{00000000-0005-0000-0000-0000F90C0000}"/>
    <cellStyle name="Normal 10 11 3 2" xfId="3898" xr:uid="{00000000-0005-0000-0000-0000FA0C0000}"/>
    <cellStyle name="Normal 10 11 3 2 2" xfId="3899" xr:uid="{00000000-0005-0000-0000-0000FB0C0000}"/>
    <cellStyle name="Normal 10 11 3 2 3" xfId="3900" xr:uid="{00000000-0005-0000-0000-0000FC0C0000}"/>
    <cellStyle name="Normal 10 11 3 3" xfId="3901" xr:uid="{00000000-0005-0000-0000-0000FD0C0000}"/>
    <cellStyle name="Normal 10 11 3 4" xfId="3902" xr:uid="{00000000-0005-0000-0000-0000FE0C0000}"/>
    <cellStyle name="Normal 10 11 4" xfId="3903" xr:uid="{00000000-0005-0000-0000-0000FF0C0000}"/>
    <cellStyle name="Normal 10 11 4 2" xfId="3904" xr:uid="{00000000-0005-0000-0000-0000000D0000}"/>
    <cellStyle name="Normal 10 11 4 3" xfId="3905" xr:uid="{00000000-0005-0000-0000-0000010D0000}"/>
    <cellStyle name="Normal 10 11 5" xfId="3906" xr:uid="{00000000-0005-0000-0000-0000020D0000}"/>
    <cellStyle name="Normal 10 11 6" xfId="3907" xr:uid="{00000000-0005-0000-0000-0000030D0000}"/>
    <cellStyle name="Normal 10 12" xfId="3908" xr:uid="{00000000-0005-0000-0000-0000040D0000}"/>
    <cellStyle name="Normal 10 12 2" xfId="3909" xr:uid="{00000000-0005-0000-0000-0000050D0000}"/>
    <cellStyle name="Normal 10 12 2 2" xfId="3910" xr:uid="{00000000-0005-0000-0000-0000060D0000}"/>
    <cellStyle name="Normal 10 12 2 3" xfId="3911" xr:uid="{00000000-0005-0000-0000-0000070D0000}"/>
    <cellStyle name="Normal 10 12 3" xfId="3912" xr:uid="{00000000-0005-0000-0000-0000080D0000}"/>
    <cellStyle name="Normal 10 12 4" xfId="3913" xr:uid="{00000000-0005-0000-0000-0000090D0000}"/>
    <cellStyle name="Normal 10 13" xfId="3914" xr:uid="{00000000-0005-0000-0000-00000A0D0000}"/>
    <cellStyle name="Normal 10 13 2" xfId="3915" xr:uid="{00000000-0005-0000-0000-00000B0D0000}"/>
    <cellStyle name="Normal 10 13 2 2" xfId="3916" xr:uid="{00000000-0005-0000-0000-00000C0D0000}"/>
    <cellStyle name="Normal 10 13 2 3" xfId="3917" xr:uid="{00000000-0005-0000-0000-00000D0D0000}"/>
    <cellStyle name="Normal 10 13 3" xfId="3918" xr:uid="{00000000-0005-0000-0000-00000E0D0000}"/>
    <cellStyle name="Normal 10 13 4" xfId="3919" xr:uid="{00000000-0005-0000-0000-00000F0D0000}"/>
    <cellStyle name="Normal 10 14" xfId="3920" xr:uid="{00000000-0005-0000-0000-0000100D0000}"/>
    <cellStyle name="Normal 10 14 2" xfId="3921" xr:uid="{00000000-0005-0000-0000-0000110D0000}"/>
    <cellStyle name="Normal 10 14 3" xfId="3922" xr:uid="{00000000-0005-0000-0000-0000120D0000}"/>
    <cellStyle name="Normal 10 15" xfId="3923" xr:uid="{00000000-0005-0000-0000-0000130D0000}"/>
    <cellStyle name="Normal 10 16" xfId="3924" xr:uid="{00000000-0005-0000-0000-0000140D0000}"/>
    <cellStyle name="Normal 10 2" xfId="23" xr:uid="{00000000-0005-0000-0000-0000150D0000}"/>
    <cellStyle name="Normal 10 2 10" xfId="3925" xr:uid="{00000000-0005-0000-0000-0000160D0000}"/>
    <cellStyle name="Normal 10 2 10 2" xfId="3926" xr:uid="{00000000-0005-0000-0000-0000170D0000}"/>
    <cellStyle name="Normal 10 2 10 2 2" xfId="3927" xr:uid="{00000000-0005-0000-0000-0000180D0000}"/>
    <cellStyle name="Normal 10 2 10 2 3" xfId="3928" xr:uid="{00000000-0005-0000-0000-0000190D0000}"/>
    <cellStyle name="Normal 10 2 10 3" xfId="3929" xr:uid="{00000000-0005-0000-0000-00001A0D0000}"/>
    <cellStyle name="Normal 10 2 10 4" xfId="3930" xr:uid="{00000000-0005-0000-0000-00001B0D0000}"/>
    <cellStyle name="Normal 10 2 11" xfId="3931" xr:uid="{00000000-0005-0000-0000-00001C0D0000}"/>
    <cellStyle name="Normal 10 2 11 2" xfId="3932" xr:uid="{00000000-0005-0000-0000-00001D0D0000}"/>
    <cellStyle name="Normal 10 2 11 2 2" xfId="3933" xr:uid="{00000000-0005-0000-0000-00001E0D0000}"/>
    <cellStyle name="Normal 10 2 11 2 3" xfId="3934" xr:uid="{00000000-0005-0000-0000-00001F0D0000}"/>
    <cellStyle name="Normal 10 2 11 3" xfId="3935" xr:uid="{00000000-0005-0000-0000-0000200D0000}"/>
    <cellStyle name="Normal 10 2 11 4" xfId="3936" xr:uid="{00000000-0005-0000-0000-0000210D0000}"/>
    <cellStyle name="Normal 10 2 12" xfId="3937" xr:uid="{00000000-0005-0000-0000-0000220D0000}"/>
    <cellStyle name="Normal 10 2 12 2" xfId="3938" xr:uid="{00000000-0005-0000-0000-0000230D0000}"/>
    <cellStyle name="Normal 10 2 12 3" xfId="3939" xr:uid="{00000000-0005-0000-0000-0000240D0000}"/>
    <cellStyle name="Normal 10 2 13" xfId="3940" xr:uid="{00000000-0005-0000-0000-0000250D0000}"/>
    <cellStyle name="Normal 10 2 14" xfId="3941" xr:uid="{00000000-0005-0000-0000-0000260D0000}"/>
    <cellStyle name="Normal 10 2 2" xfId="90" xr:uid="{00000000-0005-0000-0000-0000270D0000}"/>
    <cellStyle name="Normal 10 2 2 10" xfId="3942" xr:uid="{00000000-0005-0000-0000-0000280D0000}"/>
    <cellStyle name="Normal 10 2 2 10 2" xfId="3943" xr:uid="{00000000-0005-0000-0000-0000290D0000}"/>
    <cellStyle name="Normal 10 2 2 10 3" xfId="3944" xr:uid="{00000000-0005-0000-0000-00002A0D0000}"/>
    <cellStyle name="Normal 10 2 2 11" xfId="3945" xr:uid="{00000000-0005-0000-0000-00002B0D0000}"/>
    <cellStyle name="Normal 10 2 2 12" xfId="3946" xr:uid="{00000000-0005-0000-0000-00002C0D0000}"/>
    <cellStyle name="Normal 10 2 2 2" xfId="332" xr:uid="{00000000-0005-0000-0000-00002D0D0000}"/>
    <cellStyle name="Normal 10 2 2 2 10" xfId="3947" xr:uid="{00000000-0005-0000-0000-00002E0D0000}"/>
    <cellStyle name="Normal 10 2 2 2 11" xfId="3948" xr:uid="{00000000-0005-0000-0000-00002F0D0000}"/>
    <cellStyle name="Normal 10 2 2 2 2" xfId="708" xr:uid="{00000000-0005-0000-0000-0000300D0000}"/>
    <cellStyle name="Normal 10 2 2 2 2 10" xfId="3949" xr:uid="{00000000-0005-0000-0000-0000310D0000}"/>
    <cellStyle name="Normal 10 2 2 2 2 2" xfId="3950" xr:uid="{00000000-0005-0000-0000-0000320D0000}"/>
    <cellStyle name="Normal 10 2 2 2 2 2 2" xfId="3951" xr:uid="{00000000-0005-0000-0000-0000330D0000}"/>
    <cellStyle name="Normal 10 2 2 2 2 2 2 2" xfId="3952" xr:uid="{00000000-0005-0000-0000-0000340D0000}"/>
    <cellStyle name="Normal 10 2 2 2 2 2 2 2 2" xfId="3953" xr:uid="{00000000-0005-0000-0000-0000350D0000}"/>
    <cellStyle name="Normal 10 2 2 2 2 2 2 2 2 2" xfId="3954" xr:uid="{00000000-0005-0000-0000-0000360D0000}"/>
    <cellStyle name="Normal 10 2 2 2 2 2 2 2 2 2 2" xfId="3955" xr:uid="{00000000-0005-0000-0000-0000370D0000}"/>
    <cellStyle name="Normal 10 2 2 2 2 2 2 2 2 2 3" xfId="3956" xr:uid="{00000000-0005-0000-0000-0000380D0000}"/>
    <cellStyle name="Normal 10 2 2 2 2 2 2 2 2 3" xfId="3957" xr:uid="{00000000-0005-0000-0000-0000390D0000}"/>
    <cellStyle name="Normal 10 2 2 2 2 2 2 2 2 4" xfId="3958" xr:uid="{00000000-0005-0000-0000-00003A0D0000}"/>
    <cellStyle name="Normal 10 2 2 2 2 2 2 2 3" xfId="3959" xr:uid="{00000000-0005-0000-0000-00003B0D0000}"/>
    <cellStyle name="Normal 10 2 2 2 2 2 2 2 3 2" xfId="3960" xr:uid="{00000000-0005-0000-0000-00003C0D0000}"/>
    <cellStyle name="Normal 10 2 2 2 2 2 2 2 3 2 2" xfId="3961" xr:uid="{00000000-0005-0000-0000-00003D0D0000}"/>
    <cellStyle name="Normal 10 2 2 2 2 2 2 2 3 2 3" xfId="3962" xr:uid="{00000000-0005-0000-0000-00003E0D0000}"/>
    <cellStyle name="Normal 10 2 2 2 2 2 2 2 3 3" xfId="3963" xr:uid="{00000000-0005-0000-0000-00003F0D0000}"/>
    <cellStyle name="Normal 10 2 2 2 2 2 2 2 3 4" xfId="3964" xr:uid="{00000000-0005-0000-0000-0000400D0000}"/>
    <cellStyle name="Normal 10 2 2 2 2 2 2 2 4" xfId="3965" xr:uid="{00000000-0005-0000-0000-0000410D0000}"/>
    <cellStyle name="Normal 10 2 2 2 2 2 2 2 4 2" xfId="3966" xr:uid="{00000000-0005-0000-0000-0000420D0000}"/>
    <cellStyle name="Normal 10 2 2 2 2 2 2 2 4 3" xfId="3967" xr:uid="{00000000-0005-0000-0000-0000430D0000}"/>
    <cellStyle name="Normal 10 2 2 2 2 2 2 2 5" xfId="3968" xr:uid="{00000000-0005-0000-0000-0000440D0000}"/>
    <cellStyle name="Normal 10 2 2 2 2 2 2 2 6" xfId="3969" xr:uid="{00000000-0005-0000-0000-0000450D0000}"/>
    <cellStyle name="Normal 10 2 2 2 2 2 2 3" xfId="3970" xr:uid="{00000000-0005-0000-0000-0000460D0000}"/>
    <cellStyle name="Normal 10 2 2 2 2 2 2 3 2" xfId="3971" xr:uid="{00000000-0005-0000-0000-0000470D0000}"/>
    <cellStyle name="Normal 10 2 2 2 2 2 2 3 2 2" xfId="3972" xr:uid="{00000000-0005-0000-0000-0000480D0000}"/>
    <cellStyle name="Normal 10 2 2 2 2 2 2 3 2 3" xfId="3973" xr:uid="{00000000-0005-0000-0000-0000490D0000}"/>
    <cellStyle name="Normal 10 2 2 2 2 2 2 3 3" xfId="3974" xr:uid="{00000000-0005-0000-0000-00004A0D0000}"/>
    <cellStyle name="Normal 10 2 2 2 2 2 2 3 4" xfId="3975" xr:uid="{00000000-0005-0000-0000-00004B0D0000}"/>
    <cellStyle name="Normal 10 2 2 2 2 2 2 4" xfId="3976" xr:uid="{00000000-0005-0000-0000-00004C0D0000}"/>
    <cellStyle name="Normal 10 2 2 2 2 2 2 4 2" xfId="3977" xr:uid="{00000000-0005-0000-0000-00004D0D0000}"/>
    <cellStyle name="Normal 10 2 2 2 2 2 2 4 2 2" xfId="3978" xr:uid="{00000000-0005-0000-0000-00004E0D0000}"/>
    <cellStyle name="Normal 10 2 2 2 2 2 2 4 2 3" xfId="3979" xr:uid="{00000000-0005-0000-0000-00004F0D0000}"/>
    <cellStyle name="Normal 10 2 2 2 2 2 2 4 3" xfId="3980" xr:uid="{00000000-0005-0000-0000-0000500D0000}"/>
    <cellStyle name="Normal 10 2 2 2 2 2 2 4 4" xfId="3981" xr:uid="{00000000-0005-0000-0000-0000510D0000}"/>
    <cellStyle name="Normal 10 2 2 2 2 2 2 5" xfId="3982" xr:uid="{00000000-0005-0000-0000-0000520D0000}"/>
    <cellStyle name="Normal 10 2 2 2 2 2 2 5 2" xfId="3983" xr:uid="{00000000-0005-0000-0000-0000530D0000}"/>
    <cellStyle name="Normal 10 2 2 2 2 2 2 5 3" xfId="3984" xr:uid="{00000000-0005-0000-0000-0000540D0000}"/>
    <cellStyle name="Normal 10 2 2 2 2 2 2 6" xfId="3985" xr:uid="{00000000-0005-0000-0000-0000550D0000}"/>
    <cellStyle name="Normal 10 2 2 2 2 2 2 7" xfId="3986" xr:uid="{00000000-0005-0000-0000-0000560D0000}"/>
    <cellStyle name="Normal 10 2 2 2 2 2 3" xfId="3987" xr:uid="{00000000-0005-0000-0000-0000570D0000}"/>
    <cellStyle name="Normal 10 2 2 2 2 2 3 2" xfId="3988" xr:uid="{00000000-0005-0000-0000-0000580D0000}"/>
    <cellStyle name="Normal 10 2 2 2 2 2 3 2 2" xfId="3989" xr:uid="{00000000-0005-0000-0000-0000590D0000}"/>
    <cellStyle name="Normal 10 2 2 2 2 2 3 2 2 2" xfId="3990" xr:uid="{00000000-0005-0000-0000-00005A0D0000}"/>
    <cellStyle name="Normal 10 2 2 2 2 2 3 2 2 3" xfId="3991" xr:uid="{00000000-0005-0000-0000-00005B0D0000}"/>
    <cellStyle name="Normal 10 2 2 2 2 2 3 2 3" xfId="3992" xr:uid="{00000000-0005-0000-0000-00005C0D0000}"/>
    <cellStyle name="Normal 10 2 2 2 2 2 3 2 4" xfId="3993" xr:uid="{00000000-0005-0000-0000-00005D0D0000}"/>
    <cellStyle name="Normal 10 2 2 2 2 2 3 3" xfId="3994" xr:uid="{00000000-0005-0000-0000-00005E0D0000}"/>
    <cellStyle name="Normal 10 2 2 2 2 2 3 3 2" xfId="3995" xr:uid="{00000000-0005-0000-0000-00005F0D0000}"/>
    <cellStyle name="Normal 10 2 2 2 2 2 3 3 2 2" xfId="3996" xr:uid="{00000000-0005-0000-0000-0000600D0000}"/>
    <cellStyle name="Normal 10 2 2 2 2 2 3 3 2 3" xfId="3997" xr:uid="{00000000-0005-0000-0000-0000610D0000}"/>
    <cellStyle name="Normal 10 2 2 2 2 2 3 3 3" xfId="3998" xr:uid="{00000000-0005-0000-0000-0000620D0000}"/>
    <cellStyle name="Normal 10 2 2 2 2 2 3 3 4" xfId="3999" xr:uid="{00000000-0005-0000-0000-0000630D0000}"/>
    <cellStyle name="Normal 10 2 2 2 2 2 3 4" xfId="4000" xr:uid="{00000000-0005-0000-0000-0000640D0000}"/>
    <cellStyle name="Normal 10 2 2 2 2 2 3 4 2" xfId="4001" xr:uid="{00000000-0005-0000-0000-0000650D0000}"/>
    <cellStyle name="Normal 10 2 2 2 2 2 3 4 3" xfId="4002" xr:uid="{00000000-0005-0000-0000-0000660D0000}"/>
    <cellStyle name="Normal 10 2 2 2 2 2 3 5" xfId="4003" xr:uid="{00000000-0005-0000-0000-0000670D0000}"/>
    <cellStyle name="Normal 10 2 2 2 2 2 3 6" xfId="4004" xr:uid="{00000000-0005-0000-0000-0000680D0000}"/>
    <cellStyle name="Normal 10 2 2 2 2 2 4" xfId="4005" xr:uid="{00000000-0005-0000-0000-0000690D0000}"/>
    <cellStyle name="Normal 10 2 2 2 2 2 4 2" xfId="4006" xr:uid="{00000000-0005-0000-0000-00006A0D0000}"/>
    <cellStyle name="Normal 10 2 2 2 2 2 4 2 2" xfId="4007" xr:uid="{00000000-0005-0000-0000-00006B0D0000}"/>
    <cellStyle name="Normal 10 2 2 2 2 2 4 2 3" xfId="4008" xr:uid="{00000000-0005-0000-0000-00006C0D0000}"/>
    <cellStyle name="Normal 10 2 2 2 2 2 4 3" xfId="4009" xr:uid="{00000000-0005-0000-0000-00006D0D0000}"/>
    <cellStyle name="Normal 10 2 2 2 2 2 4 4" xfId="4010" xr:uid="{00000000-0005-0000-0000-00006E0D0000}"/>
    <cellStyle name="Normal 10 2 2 2 2 2 5" xfId="4011" xr:uid="{00000000-0005-0000-0000-00006F0D0000}"/>
    <cellStyle name="Normal 10 2 2 2 2 2 5 2" xfId="4012" xr:uid="{00000000-0005-0000-0000-0000700D0000}"/>
    <cellStyle name="Normal 10 2 2 2 2 2 5 2 2" xfId="4013" xr:uid="{00000000-0005-0000-0000-0000710D0000}"/>
    <cellStyle name="Normal 10 2 2 2 2 2 5 2 3" xfId="4014" xr:uid="{00000000-0005-0000-0000-0000720D0000}"/>
    <cellStyle name="Normal 10 2 2 2 2 2 5 3" xfId="4015" xr:uid="{00000000-0005-0000-0000-0000730D0000}"/>
    <cellStyle name="Normal 10 2 2 2 2 2 5 4" xfId="4016" xr:uid="{00000000-0005-0000-0000-0000740D0000}"/>
    <cellStyle name="Normal 10 2 2 2 2 2 6" xfId="4017" xr:uid="{00000000-0005-0000-0000-0000750D0000}"/>
    <cellStyle name="Normal 10 2 2 2 2 2 6 2" xfId="4018" xr:uid="{00000000-0005-0000-0000-0000760D0000}"/>
    <cellStyle name="Normal 10 2 2 2 2 2 6 3" xfId="4019" xr:uid="{00000000-0005-0000-0000-0000770D0000}"/>
    <cellStyle name="Normal 10 2 2 2 2 2 7" xfId="4020" xr:uid="{00000000-0005-0000-0000-0000780D0000}"/>
    <cellStyle name="Normal 10 2 2 2 2 2 8" xfId="4021" xr:uid="{00000000-0005-0000-0000-0000790D0000}"/>
    <cellStyle name="Normal 10 2 2 2 2 3" xfId="4022" xr:uid="{00000000-0005-0000-0000-00007A0D0000}"/>
    <cellStyle name="Normal 10 2 2 2 2 3 2" xfId="4023" xr:uid="{00000000-0005-0000-0000-00007B0D0000}"/>
    <cellStyle name="Normal 10 2 2 2 2 3 2 2" xfId="4024" xr:uid="{00000000-0005-0000-0000-00007C0D0000}"/>
    <cellStyle name="Normal 10 2 2 2 2 3 2 2 2" xfId="4025" xr:uid="{00000000-0005-0000-0000-00007D0D0000}"/>
    <cellStyle name="Normal 10 2 2 2 2 3 2 2 2 2" xfId="4026" xr:uid="{00000000-0005-0000-0000-00007E0D0000}"/>
    <cellStyle name="Normal 10 2 2 2 2 3 2 2 2 3" xfId="4027" xr:uid="{00000000-0005-0000-0000-00007F0D0000}"/>
    <cellStyle name="Normal 10 2 2 2 2 3 2 2 3" xfId="4028" xr:uid="{00000000-0005-0000-0000-0000800D0000}"/>
    <cellStyle name="Normal 10 2 2 2 2 3 2 2 4" xfId="4029" xr:uid="{00000000-0005-0000-0000-0000810D0000}"/>
    <cellStyle name="Normal 10 2 2 2 2 3 2 3" xfId="4030" xr:uid="{00000000-0005-0000-0000-0000820D0000}"/>
    <cellStyle name="Normal 10 2 2 2 2 3 2 3 2" xfId="4031" xr:uid="{00000000-0005-0000-0000-0000830D0000}"/>
    <cellStyle name="Normal 10 2 2 2 2 3 2 3 2 2" xfId="4032" xr:uid="{00000000-0005-0000-0000-0000840D0000}"/>
    <cellStyle name="Normal 10 2 2 2 2 3 2 3 2 3" xfId="4033" xr:uid="{00000000-0005-0000-0000-0000850D0000}"/>
    <cellStyle name="Normal 10 2 2 2 2 3 2 3 3" xfId="4034" xr:uid="{00000000-0005-0000-0000-0000860D0000}"/>
    <cellStyle name="Normal 10 2 2 2 2 3 2 3 4" xfId="4035" xr:uid="{00000000-0005-0000-0000-0000870D0000}"/>
    <cellStyle name="Normal 10 2 2 2 2 3 2 4" xfId="4036" xr:uid="{00000000-0005-0000-0000-0000880D0000}"/>
    <cellStyle name="Normal 10 2 2 2 2 3 2 4 2" xfId="4037" xr:uid="{00000000-0005-0000-0000-0000890D0000}"/>
    <cellStyle name="Normal 10 2 2 2 2 3 2 4 3" xfId="4038" xr:uid="{00000000-0005-0000-0000-00008A0D0000}"/>
    <cellStyle name="Normal 10 2 2 2 2 3 2 5" xfId="4039" xr:uid="{00000000-0005-0000-0000-00008B0D0000}"/>
    <cellStyle name="Normal 10 2 2 2 2 3 2 6" xfId="4040" xr:uid="{00000000-0005-0000-0000-00008C0D0000}"/>
    <cellStyle name="Normal 10 2 2 2 2 3 3" xfId="4041" xr:uid="{00000000-0005-0000-0000-00008D0D0000}"/>
    <cellStyle name="Normal 10 2 2 2 2 3 3 2" xfId="4042" xr:uid="{00000000-0005-0000-0000-00008E0D0000}"/>
    <cellStyle name="Normal 10 2 2 2 2 3 3 2 2" xfId="4043" xr:uid="{00000000-0005-0000-0000-00008F0D0000}"/>
    <cellStyle name="Normal 10 2 2 2 2 3 3 2 3" xfId="4044" xr:uid="{00000000-0005-0000-0000-0000900D0000}"/>
    <cellStyle name="Normal 10 2 2 2 2 3 3 3" xfId="4045" xr:uid="{00000000-0005-0000-0000-0000910D0000}"/>
    <cellStyle name="Normal 10 2 2 2 2 3 3 4" xfId="4046" xr:uid="{00000000-0005-0000-0000-0000920D0000}"/>
    <cellStyle name="Normal 10 2 2 2 2 3 4" xfId="4047" xr:uid="{00000000-0005-0000-0000-0000930D0000}"/>
    <cellStyle name="Normal 10 2 2 2 2 3 4 2" xfId="4048" xr:uid="{00000000-0005-0000-0000-0000940D0000}"/>
    <cellStyle name="Normal 10 2 2 2 2 3 4 2 2" xfId="4049" xr:uid="{00000000-0005-0000-0000-0000950D0000}"/>
    <cellStyle name="Normal 10 2 2 2 2 3 4 2 3" xfId="4050" xr:uid="{00000000-0005-0000-0000-0000960D0000}"/>
    <cellStyle name="Normal 10 2 2 2 2 3 4 3" xfId="4051" xr:uid="{00000000-0005-0000-0000-0000970D0000}"/>
    <cellStyle name="Normal 10 2 2 2 2 3 4 4" xfId="4052" xr:uid="{00000000-0005-0000-0000-0000980D0000}"/>
    <cellStyle name="Normal 10 2 2 2 2 3 5" xfId="4053" xr:uid="{00000000-0005-0000-0000-0000990D0000}"/>
    <cellStyle name="Normal 10 2 2 2 2 3 5 2" xfId="4054" xr:uid="{00000000-0005-0000-0000-00009A0D0000}"/>
    <cellStyle name="Normal 10 2 2 2 2 3 5 3" xfId="4055" xr:uid="{00000000-0005-0000-0000-00009B0D0000}"/>
    <cellStyle name="Normal 10 2 2 2 2 3 6" xfId="4056" xr:uid="{00000000-0005-0000-0000-00009C0D0000}"/>
    <cellStyle name="Normal 10 2 2 2 2 3 7" xfId="4057" xr:uid="{00000000-0005-0000-0000-00009D0D0000}"/>
    <cellStyle name="Normal 10 2 2 2 2 4" xfId="4058" xr:uid="{00000000-0005-0000-0000-00009E0D0000}"/>
    <cellStyle name="Normal 10 2 2 2 2 4 2" xfId="4059" xr:uid="{00000000-0005-0000-0000-00009F0D0000}"/>
    <cellStyle name="Normal 10 2 2 2 2 4 2 2" xfId="4060" xr:uid="{00000000-0005-0000-0000-0000A00D0000}"/>
    <cellStyle name="Normal 10 2 2 2 2 4 2 2 2" xfId="4061" xr:uid="{00000000-0005-0000-0000-0000A10D0000}"/>
    <cellStyle name="Normal 10 2 2 2 2 4 2 2 2 2" xfId="4062" xr:uid="{00000000-0005-0000-0000-0000A20D0000}"/>
    <cellStyle name="Normal 10 2 2 2 2 4 2 2 2 3" xfId="4063" xr:uid="{00000000-0005-0000-0000-0000A30D0000}"/>
    <cellStyle name="Normal 10 2 2 2 2 4 2 2 3" xfId="4064" xr:uid="{00000000-0005-0000-0000-0000A40D0000}"/>
    <cellStyle name="Normal 10 2 2 2 2 4 2 2 4" xfId="4065" xr:uid="{00000000-0005-0000-0000-0000A50D0000}"/>
    <cellStyle name="Normal 10 2 2 2 2 4 2 3" xfId="4066" xr:uid="{00000000-0005-0000-0000-0000A60D0000}"/>
    <cellStyle name="Normal 10 2 2 2 2 4 2 3 2" xfId="4067" xr:uid="{00000000-0005-0000-0000-0000A70D0000}"/>
    <cellStyle name="Normal 10 2 2 2 2 4 2 3 2 2" xfId="4068" xr:uid="{00000000-0005-0000-0000-0000A80D0000}"/>
    <cellStyle name="Normal 10 2 2 2 2 4 2 3 2 3" xfId="4069" xr:uid="{00000000-0005-0000-0000-0000A90D0000}"/>
    <cellStyle name="Normal 10 2 2 2 2 4 2 3 3" xfId="4070" xr:uid="{00000000-0005-0000-0000-0000AA0D0000}"/>
    <cellStyle name="Normal 10 2 2 2 2 4 2 3 4" xfId="4071" xr:uid="{00000000-0005-0000-0000-0000AB0D0000}"/>
    <cellStyle name="Normal 10 2 2 2 2 4 2 4" xfId="4072" xr:uid="{00000000-0005-0000-0000-0000AC0D0000}"/>
    <cellStyle name="Normal 10 2 2 2 2 4 2 4 2" xfId="4073" xr:uid="{00000000-0005-0000-0000-0000AD0D0000}"/>
    <cellStyle name="Normal 10 2 2 2 2 4 2 4 3" xfId="4074" xr:uid="{00000000-0005-0000-0000-0000AE0D0000}"/>
    <cellStyle name="Normal 10 2 2 2 2 4 2 5" xfId="4075" xr:uid="{00000000-0005-0000-0000-0000AF0D0000}"/>
    <cellStyle name="Normal 10 2 2 2 2 4 2 6" xfId="4076" xr:uid="{00000000-0005-0000-0000-0000B00D0000}"/>
    <cellStyle name="Normal 10 2 2 2 2 4 3" xfId="4077" xr:uid="{00000000-0005-0000-0000-0000B10D0000}"/>
    <cellStyle name="Normal 10 2 2 2 2 4 3 2" xfId="4078" xr:uid="{00000000-0005-0000-0000-0000B20D0000}"/>
    <cellStyle name="Normal 10 2 2 2 2 4 3 2 2" xfId="4079" xr:uid="{00000000-0005-0000-0000-0000B30D0000}"/>
    <cellStyle name="Normal 10 2 2 2 2 4 3 2 3" xfId="4080" xr:uid="{00000000-0005-0000-0000-0000B40D0000}"/>
    <cellStyle name="Normal 10 2 2 2 2 4 3 3" xfId="4081" xr:uid="{00000000-0005-0000-0000-0000B50D0000}"/>
    <cellStyle name="Normal 10 2 2 2 2 4 3 4" xfId="4082" xr:uid="{00000000-0005-0000-0000-0000B60D0000}"/>
    <cellStyle name="Normal 10 2 2 2 2 4 4" xfId="4083" xr:uid="{00000000-0005-0000-0000-0000B70D0000}"/>
    <cellStyle name="Normal 10 2 2 2 2 4 4 2" xfId="4084" xr:uid="{00000000-0005-0000-0000-0000B80D0000}"/>
    <cellStyle name="Normal 10 2 2 2 2 4 4 2 2" xfId="4085" xr:uid="{00000000-0005-0000-0000-0000B90D0000}"/>
    <cellStyle name="Normal 10 2 2 2 2 4 4 2 3" xfId="4086" xr:uid="{00000000-0005-0000-0000-0000BA0D0000}"/>
    <cellStyle name="Normal 10 2 2 2 2 4 4 3" xfId="4087" xr:uid="{00000000-0005-0000-0000-0000BB0D0000}"/>
    <cellStyle name="Normal 10 2 2 2 2 4 4 4" xfId="4088" xr:uid="{00000000-0005-0000-0000-0000BC0D0000}"/>
    <cellStyle name="Normal 10 2 2 2 2 4 5" xfId="4089" xr:uid="{00000000-0005-0000-0000-0000BD0D0000}"/>
    <cellStyle name="Normal 10 2 2 2 2 4 5 2" xfId="4090" xr:uid="{00000000-0005-0000-0000-0000BE0D0000}"/>
    <cellStyle name="Normal 10 2 2 2 2 4 5 3" xfId="4091" xr:uid="{00000000-0005-0000-0000-0000BF0D0000}"/>
    <cellStyle name="Normal 10 2 2 2 2 4 6" xfId="4092" xr:uid="{00000000-0005-0000-0000-0000C00D0000}"/>
    <cellStyle name="Normal 10 2 2 2 2 4 7" xfId="4093" xr:uid="{00000000-0005-0000-0000-0000C10D0000}"/>
    <cellStyle name="Normal 10 2 2 2 2 5" xfId="4094" xr:uid="{00000000-0005-0000-0000-0000C20D0000}"/>
    <cellStyle name="Normal 10 2 2 2 2 5 2" xfId="4095" xr:uid="{00000000-0005-0000-0000-0000C30D0000}"/>
    <cellStyle name="Normal 10 2 2 2 2 5 2 2" xfId="4096" xr:uid="{00000000-0005-0000-0000-0000C40D0000}"/>
    <cellStyle name="Normal 10 2 2 2 2 5 2 2 2" xfId="4097" xr:uid="{00000000-0005-0000-0000-0000C50D0000}"/>
    <cellStyle name="Normal 10 2 2 2 2 5 2 2 3" xfId="4098" xr:uid="{00000000-0005-0000-0000-0000C60D0000}"/>
    <cellStyle name="Normal 10 2 2 2 2 5 2 3" xfId="4099" xr:uid="{00000000-0005-0000-0000-0000C70D0000}"/>
    <cellStyle name="Normal 10 2 2 2 2 5 2 4" xfId="4100" xr:uid="{00000000-0005-0000-0000-0000C80D0000}"/>
    <cellStyle name="Normal 10 2 2 2 2 5 3" xfId="4101" xr:uid="{00000000-0005-0000-0000-0000C90D0000}"/>
    <cellStyle name="Normal 10 2 2 2 2 5 3 2" xfId="4102" xr:uid="{00000000-0005-0000-0000-0000CA0D0000}"/>
    <cellStyle name="Normal 10 2 2 2 2 5 3 2 2" xfId="4103" xr:uid="{00000000-0005-0000-0000-0000CB0D0000}"/>
    <cellStyle name="Normal 10 2 2 2 2 5 3 2 3" xfId="4104" xr:uid="{00000000-0005-0000-0000-0000CC0D0000}"/>
    <cellStyle name="Normal 10 2 2 2 2 5 3 3" xfId="4105" xr:uid="{00000000-0005-0000-0000-0000CD0D0000}"/>
    <cellStyle name="Normal 10 2 2 2 2 5 3 4" xfId="4106" xr:uid="{00000000-0005-0000-0000-0000CE0D0000}"/>
    <cellStyle name="Normal 10 2 2 2 2 5 4" xfId="4107" xr:uid="{00000000-0005-0000-0000-0000CF0D0000}"/>
    <cellStyle name="Normal 10 2 2 2 2 5 4 2" xfId="4108" xr:uid="{00000000-0005-0000-0000-0000D00D0000}"/>
    <cellStyle name="Normal 10 2 2 2 2 5 4 3" xfId="4109" xr:uid="{00000000-0005-0000-0000-0000D10D0000}"/>
    <cellStyle name="Normal 10 2 2 2 2 5 5" xfId="4110" xr:uid="{00000000-0005-0000-0000-0000D20D0000}"/>
    <cellStyle name="Normal 10 2 2 2 2 5 6" xfId="4111" xr:uid="{00000000-0005-0000-0000-0000D30D0000}"/>
    <cellStyle name="Normal 10 2 2 2 2 6" xfId="4112" xr:uid="{00000000-0005-0000-0000-0000D40D0000}"/>
    <cellStyle name="Normal 10 2 2 2 2 6 2" xfId="4113" xr:uid="{00000000-0005-0000-0000-0000D50D0000}"/>
    <cellStyle name="Normal 10 2 2 2 2 6 2 2" xfId="4114" xr:uid="{00000000-0005-0000-0000-0000D60D0000}"/>
    <cellStyle name="Normal 10 2 2 2 2 6 2 3" xfId="4115" xr:uid="{00000000-0005-0000-0000-0000D70D0000}"/>
    <cellStyle name="Normal 10 2 2 2 2 6 3" xfId="4116" xr:uid="{00000000-0005-0000-0000-0000D80D0000}"/>
    <cellStyle name="Normal 10 2 2 2 2 6 4" xfId="4117" xr:uid="{00000000-0005-0000-0000-0000D90D0000}"/>
    <cellStyle name="Normal 10 2 2 2 2 7" xfId="4118" xr:uid="{00000000-0005-0000-0000-0000DA0D0000}"/>
    <cellStyle name="Normal 10 2 2 2 2 7 2" xfId="4119" xr:uid="{00000000-0005-0000-0000-0000DB0D0000}"/>
    <cellStyle name="Normal 10 2 2 2 2 7 2 2" xfId="4120" xr:uid="{00000000-0005-0000-0000-0000DC0D0000}"/>
    <cellStyle name="Normal 10 2 2 2 2 7 2 3" xfId="4121" xr:uid="{00000000-0005-0000-0000-0000DD0D0000}"/>
    <cellStyle name="Normal 10 2 2 2 2 7 3" xfId="4122" xr:uid="{00000000-0005-0000-0000-0000DE0D0000}"/>
    <cellStyle name="Normal 10 2 2 2 2 7 4" xfId="4123" xr:uid="{00000000-0005-0000-0000-0000DF0D0000}"/>
    <cellStyle name="Normal 10 2 2 2 2 8" xfId="4124" xr:uid="{00000000-0005-0000-0000-0000E00D0000}"/>
    <cellStyle name="Normal 10 2 2 2 2 8 2" xfId="4125" xr:uid="{00000000-0005-0000-0000-0000E10D0000}"/>
    <cellStyle name="Normal 10 2 2 2 2 8 3" xfId="4126" xr:uid="{00000000-0005-0000-0000-0000E20D0000}"/>
    <cellStyle name="Normal 10 2 2 2 2 9" xfId="4127" xr:uid="{00000000-0005-0000-0000-0000E30D0000}"/>
    <cellStyle name="Normal 10 2 2 2 3" xfId="4128" xr:uid="{00000000-0005-0000-0000-0000E40D0000}"/>
    <cellStyle name="Normal 10 2 2 2 3 2" xfId="4129" xr:uid="{00000000-0005-0000-0000-0000E50D0000}"/>
    <cellStyle name="Normal 10 2 2 2 3 2 2" xfId="4130" xr:uid="{00000000-0005-0000-0000-0000E60D0000}"/>
    <cellStyle name="Normal 10 2 2 2 3 2 2 2" xfId="4131" xr:uid="{00000000-0005-0000-0000-0000E70D0000}"/>
    <cellStyle name="Normal 10 2 2 2 3 2 2 2 2" xfId="4132" xr:uid="{00000000-0005-0000-0000-0000E80D0000}"/>
    <cellStyle name="Normal 10 2 2 2 3 2 2 2 2 2" xfId="4133" xr:uid="{00000000-0005-0000-0000-0000E90D0000}"/>
    <cellStyle name="Normal 10 2 2 2 3 2 2 2 2 3" xfId="4134" xr:uid="{00000000-0005-0000-0000-0000EA0D0000}"/>
    <cellStyle name="Normal 10 2 2 2 3 2 2 2 3" xfId="4135" xr:uid="{00000000-0005-0000-0000-0000EB0D0000}"/>
    <cellStyle name="Normal 10 2 2 2 3 2 2 2 4" xfId="4136" xr:uid="{00000000-0005-0000-0000-0000EC0D0000}"/>
    <cellStyle name="Normal 10 2 2 2 3 2 2 3" xfId="4137" xr:uid="{00000000-0005-0000-0000-0000ED0D0000}"/>
    <cellStyle name="Normal 10 2 2 2 3 2 2 3 2" xfId="4138" xr:uid="{00000000-0005-0000-0000-0000EE0D0000}"/>
    <cellStyle name="Normal 10 2 2 2 3 2 2 3 2 2" xfId="4139" xr:uid="{00000000-0005-0000-0000-0000EF0D0000}"/>
    <cellStyle name="Normal 10 2 2 2 3 2 2 3 2 3" xfId="4140" xr:uid="{00000000-0005-0000-0000-0000F00D0000}"/>
    <cellStyle name="Normal 10 2 2 2 3 2 2 3 3" xfId="4141" xr:uid="{00000000-0005-0000-0000-0000F10D0000}"/>
    <cellStyle name="Normal 10 2 2 2 3 2 2 3 4" xfId="4142" xr:uid="{00000000-0005-0000-0000-0000F20D0000}"/>
    <cellStyle name="Normal 10 2 2 2 3 2 2 4" xfId="4143" xr:uid="{00000000-0005-0000-0000-0000F30D0000}"/>
    <cellStyle name="Normal 10 2 2 2 3 2 2 4 2" xfId="4144" xr:uid="{00000000-0005-0000-0000-0000F40D0000}"/>
    <cellStyle name="Normal 10 2 2 2 3 2 2 4 3" xfId="4145" xr:uid="{00000000-0005-0000-0000-0000F50D0000}"/>
    <cellStyle name="Normal 10 2 2 2 3 2 2 5" xfId="4146" xr:uid="{00000000-0005-0000-0000-0000F60D0000}"/>
    <cellStyle name="Normal 10 2 2 2 3 2 2 6" xfId="4147" xr:uid="{00000000-0005-0000-0000-0000F70D0000}"/>
    <cellStyle name="Normal 10 2 2 2 3 2 3" xfId="4148" xr:uid="{00000000-0005-0000-0000-0000F80D0000}"/>
    <cellStyle name="Normal 10 2 2 2 3 2 3 2" xfId="4149" xr:uid="{00000000-0005-0000-0000-0000F90D0000}"/>
    <cellStyle name="Normal 10 2 2 2 3 2 3 2 2" xfId="4150" xr:uid="{00000000-0005-0000-0000-0000FA0D0000}"/>
    <cellStyle name="Normal 10 2 2 2 3 2 3 2 3" xfId="4151" xr:uid="{00000000-0005-0000-0000-0000FB0D0000}"/>
    <cellStyle name="Normal 10 2 2 2 3 2 3 3" xfId="4152" xr:uid="{00000000-0005-0000-0000-0000FC0D0000}"/>
    <cellStyle name="Normal 10 2 2 2 3 2 3 4" xfId="4153" xr:uid="{00000000-0005-0000-0000-0000FD0D0000}"/>
    <cellStyle name="Normal 10 2 2 2 3 2 4" xfId="4154" xr:uid="{00000000-0005-0000-0000-0000FE0D0000}"/>
    <cellStyle name="Normal 10 2 2 2 3 2 4 2" xfId="4155" xr:uid="{00000000-0005-0000-0000-0000FF0D0000}"/>
    <cellStyle name="Normal 10 2 2 2 3 2 4 2 2" xfId="4156" xr:uid="{00000000-0005-0000-0000-0000000E0000}"/>
    <cellStyle name="Normal 10 2 2 2 3 2 4 2 3" xfId="4157" xr:uid="{00000000-0005-0000-0000-0000010E0000}"/>
    <cellStyle name="Normal 10 2 2 2 3 2 4 3" xfId="4158" xr:uid="{00000000-0005-0000-0000-0000020E0000}"/>
    <cellStyle name="Normal 10 2 2 2 3 2 4 4" xfId="4159" xr:uid="{00000000-0005-0000-0000-0000030E0000}"/>
    <cellStyle name="Normal 10 2 2 2 3 2 5" xfId="4160" xr:uid="{00000000-0005-0000-0000-0000040E0000}"/>
    <cellStyle name="Normal 10 2 2 2 3 2 5 2" xfId="4161" xr:uid="{00000000-0005-0000-0000-0000050E0000}"/>
    <cellStyle name="Normal 10 2 2 2 3 2 5 3" xfId="4162" xr:uid="{00000000-0005-0000-0000-0000060E0000}"/>
    <cellStyle name="Normal 10 2 2 2 3 2 6" xfId="4163" xr:uid="{00000000-0005-0000-0000-0000070E0000}"/>
    <cellStyle name="Normal 10 2 2 2 3 2 7" xfId="4164" xr:uid="{00000000-0005-0000-0000-0000080E0000}"/>
    <cellStyle name="Normal 10 2 2 2 3 3" xfId="4165" xr:uid="{00000000-0005-0000-0000-0000090E0000}"/>
    <cellStyle name="Normal 10 2 2 2 3 3 2" xfId="4166" xr:uid="{00000000-0005-0000-0000-00000A0E0000}"/>
    <cellStyle name="Normal 10 2 2 2 3 3 2 2" xfId="4167" xr:uid="{00000000-0005-0000-0000-00000B0E0000}"/>
    <cellStyle name="Normal 10 2 2 2 3 3 2 2 2" xfId="4168" xr:uid="{00000000-0005-0000-0000-00000C0E0000}"/>
    <cellStyle name="Normal 10 2 2 2 3 3 2 2 3" xfId="4169" xr:uid="{00000000-0005-0000-0000-00000D0E0000}"/>
    <cellStyle name="Normal 10 2 2 2 3 3 2 3" xfId="4170" xr:uid="{00000000-0005-0000-0000-00000E0E0000}"/>
    <cellStyle name="Normal 10 2 2 2 3 3 2 4" xfId="4171" xr:uid="{00000000-0005-0000-0000-00000F0E0000}"/>
    <cellStyle name="Normal 10 2 2 2 3 3 3" xfId="4172" xr:uid="{00000000-0005-0000-0000-0000100E0000}"/>
    <cellStyle name="Normal 10 2 2 2 3 3 3 2" xfId="4173" xr:uid="{00000000-0005-0000-0000-0000110E0000}"/>
    <cellStyle name="Normal 10 2 2 2 3 3 3 2 2" xfId="4174" xr:uid="{00000000-0005-0000-0000-0000120E0000}"/>
    <cellStyle name="Normal 10 2 2 2 3 3 3 2 3" xfId="4175" xr:uid="{00000000-0005-0000-0000-0000130E0000}"/>
    <cellStyle name="Normal 10 2 2 2 3 3 3 3" xfId="4176" xr:uid="{00000000-0005-0000-0000-0000140E0000}"/>
    <cellStyle name="Normal 10 2 2 2 3 3 3 4" xfId="4177" xr:uid="{00000000-0005-0000-0000-0000150E0000}"/>
    <cellStyle name="Normal 10 2 2 2 3 3 4" xfId="4178" xr:uid="{00000000-0005-0000-0000-0000160E0000}"/>
    <cellStyle name="Normal 10 2 2 2 3 3 4 2" xfId="4179" xr:uid="{00000000-0005-0000-0000-0000170E0000}"/>
    <cellStyle name="Normal 10 2 2 2 3 3 4 3" xfId="4180" xr:uid="{00000000-0005-0000-0000-0000180E0000}"/>
    <cellStyle name="Normal 10 2 2 2 3 3 5" xfId="4181" xr:uid="{00000000-0005-0000-0000-0000190E0000}"/>
    <cellStyle name="Normal 10 2 2 2 3 3 6" xfId="4182" xr:uid="{00000000-0005-0000-0000-00001A0E0000}"/>
    <cellStyle name="Normal 10 2 2 2 3 4" xfId="4183" xr:uid="{00000000-0005-0000-0000-00001B0E0000}"/>
    <cellStyle name="Normal 10 2 2 2 3 4 2" xfId="4184" xr:uid="{00000000-0005-0000-0000-00001C0E0000}"/>
    <cellStyle name="Normal 10 2 2 2 3 4 2 2" xfId="4185" xr:uid="{00000000-0005-0000-0000-00001D0E0000}"/>
    <cellStyle name="Normal 10 2 2 2 3 4 2 3" xfId="4186" xr:uid="{00000000-0005-0000-0000-00001E0E0000}"/>
    <cellStyle name="Normal 10 2 2 2 3 4 3" xfId="4187" xr:uid="{00000000-0005-0000-0000-00001F0E0000}"/>
    <cellStyle name="Normal 10 2 2 2 3 4 4" xfId="4188" xr:uid="{00000000-0005-0000-0000-0000200E0000}"/>
    <cellStyle name="Normal 10 2 2 2 3 5" xfId="4189" xr:uid="{00000000-0005-0000-0000-0000210E0000}"/>
    <cellStyle name="Normal 10 2 2 2 3 5 2" xfId="4190" xr:uid="{00000000-0005-0000-0000-0000220E0000}"/>
    <cellStyle name="Normal 10 2 2 2 3 5 2 2" xfId="4191" xr:uid="{00000000-0005-0000-0000-0000230E0000}"/>
    <cellStyle name="Normal 10 2 2 2 3 5 2 3" xfId="4192" xr:uid="{00000000-0005-0000-0000-0000240E0000}"/>
    <cellStyle name="Normal 10 2 2 2 3 5 3" xfId="4193" xr:uid="{00000000-0005-0000-0000-0000250E0000}"/>
    <cellStyle name="Normal 10 2 2 2 3 5 4" xfId="4194" xr:uid="{00000000-0005-0000-0000-0000260E0000}"/>
    <cellStyle name="Normal 10 2 2 2 3 6" xfId="4195" xr:uid="{00000000-0005-0000-0000-0000270E0000}"/>
    <cellStyle name="Normal 10 2 2 2 3 6 2" xfId="4196" xr:uid="{00000000-0005-0000-0000-0000280E0000}"/>
    <cellStyle name="Normal 10 2 2 2 3 6 3" xfId="4197" xr:uid="{00000000-0005-0000-0000-0000290E0000}"/>
    <cellStyle name="Normal 10 2 2 2 3 7" xfId="4198" xr:uid="{00000000-0005-0000-0000-00002A0E0000}"/>
    <cellStyle name="Normal 10 2 2 2 3 8" xfId="4199" xr:uid="{00000000-0005-0000-0000-00002B0E0000}"/>
    <cellStyle name="Normal 10 2 2 2 4" xfId="4200" xr:uid="{00000000-0005-0000-0000-00002C0E0000}"/>
    <cellStyle name="Normal 10 2 2 2 4 2" xfId="4201" xr:uid="{00000000-0005-0000-0000-00002D0E0000}"/>
    <cellStyle name="Normal 10 2 2 2 4 2 2" xfId="4202" xr:uid="{00000000-0005-0000-0000-00002E0E0000}"/>
    <cellStyle name="Normal 10 2 2 2 4 2 2 2" xfId="4203" xr:uid="{00000000-0005-0000-0000-00002F0E0000}"/>
    <cellStyle name="Normal 10 2 2 2 4 2 2 2 2" xfId="4204" xr:uid="{00000000-0005-0000-0000-0000300E0000}"/>
    <cellStyle name="Normal 10 2 2 2 4 2 2 2 3" xfId="4205" xr:uid="{00000000-0005-0000-0000-0000310E0000}"/>
    <cellStyle name="Normal 10 2 2 2 4 2 2 3" xfId="4206" xr:uid="{00000000-0005-0000-0000-0000320E0000}"/>
    <cellStyle name="Normal 10 2 2 2 4 2 2 4" xfId="4207" xr:uid="{00000000-0005-0000-0000-0000330E0000}"/>
    <cellStyle name="Normal 10 2 2 2 4 2 3" xfId="4208" xr:uid="{00000000-0005-0000-0000-0000340E0000}"/>
    <cellStyle name="Normal 10 2 2 2 4 2 3 2" xfId="4209" xr:uid="{00000000-0005-0000-0000-0000350E0000}"/>
    <cellStyle name="Normal 10 2 2 2 4 2 3 2 2" xfId="4210" xr:uid="{00000000-0005-0000-0000-0000360E0000}"/>
    <cellStyle name="Normal 10 2 2 2 4 2 3 2 3" xfId="4211" xr:uid="{00000000-0005-0000-0000-0000370E0000}"/>
    <cellStyle name="Normal 10 2 2 2 4 2 3 3" xfId="4212" xr:uid="{00000000-0005-0000-0000-0000380E0000}"/>
    <cellStyle name="Normal 10 2 2 2 4 2 3 4" xfId="4213" xr:uid="{00000000-0005-0000-0000-0000390E0000}"/>
    <cellStyle name="Normal 10 2 2 2 4 2 4" xfId="4214" xr:uid="{00000000-0005-0000-0000-00003A0E0000}"/>
    <cellStyle name="Normal 10 2 2 2 4 2 4 2" xfId="4215" xr:uid="{00000000-0005-0000-0000-00003B0E0000}"/>
    <cellStyle name="Normal 10 2 2 2 4 2 4 3" xfId="4216" xr:uid="{00000000-0005-0000-0000-00003C0E0000}"/>
    <cellStyle name="Normal 10 2 2 2 4 2 5" xfId="4217" xr:uid="{00000000-0005-0000-0000-00003D0E0000}"/>
    <cellStyle name="Normal 10 2 2 2 4 2 6" xfId="4218" xr:uid="{00000000-0005-0000-0000-00003E0E0000}"/>
    <cellStyle name="Normal 10 2 2 2 4 3" xfId="4219" xr:uid="{00000000-0005-0000-0000-00003F0E0000}"/>
    <cellStyle name="Normal 10 2 2 2 4 3 2" xfId="4220" xr:uid="{00000000-0005-0000-0000-0000400E0000}"/>
    <cellStyle name="Normal 10 2 2 2 4 3 2 2" xfId="4221" xr:uid="{00000000-0005-0000-0000-0000410E0000}"/>
    <cellStyle name="Normal 10 2 2 2 4 3 2 3" xfId="4222" xr:uid="{00000000-0005-0000-0000-0000420E0000}"/>
    <cellStyle name="Normal 10 2 2 2 4 3 3" xfId="4223" xr:uid="{00000000-0005-0000-0000-0000430E0000}"/>
    <cellStyle name="Normal 10 2 2 2 4 3 4" xfId="4224" xr:uid="{00000000-0005-0000-0000-0000440E0000}"/>
    <cellStyle name="Normal 10 2 2 2 4 4" xfId="4225" xr:uid="{00000000-0005-0000-0000-0000450E0000}"/>
    <cellStyle name="Normal 10 2 2 2 4 4 2" xfId="4226" xr:uid="{00000000-0005-0000-0000-0000460E0000}"/>
    <cellStyle name="Normal 10 2 2 2 4 4 2 2" xfId="4227" xr:uid="{00000000-0005-0000-0000-0000470E0000}"/>
    <cellStyle name="Normal 10 2 2 2 4 4 2 3" xfId="4228" xr:uid="{00000000-0005-0000-0000-0000480E0000}"/>
    <cellStyle name="Normal 10 2 2 2 4 4 3" xfId="4229" xr:uid="{00000000-0005-0000-0000-0000490E0000}"/>
    <cellStyle name="Normal 10 2 2 2 4 4 4" xfId="4230" xr:uid="{00000000-0005-0000-0000-00004A0E0000}"/>
    <cellStyle name="Normal 10 2 2 2 4 5" xfId="4231" xr:uid="{00000000-0005-0000-0000-00004B0E0000}"/>
    <cellStyle name="Normal 10 2 2 2 4 5 2" xfId="4232" xr:uid="{00000000-0005-0000-0000-00004C0E0000}"/>
    <cellStyle name="Normal 10 2 2 2 4 5 3" xfId="4233" xr:uid="{00000000-0005-0000-0000-00004D0E0000}"/>
    <cellStyle name="Normal 10 2 2 2 4 6" xfId="4234" xr:uid="{00000000-0005-0000-0000-00004E0E0000}"/>
    <cellStyle name="Normal 10 2 2 2 4 7" xfId="4235" xr:uid="{00000000-0005-0000-0000-00004F0E0000}"/>
    <cellStyle name="Normal 10 2 2 2 5" xfId="4236" xr:uid="{00000000-0005-0000-0000-0000500E0000}"/>
    <cellStyle name="Normal 10 2 2 2 5 2" xfId="4237" xr:uid="{00000000-0005-0000-0000-0000510E0000}"/>
    <cellStyle name="Normal 10 2 2 2 5 2 2" xfId="4238" xr:uid="{00000000-0005-0000-0000-0000520E0000}"/>
    <cellStyle name="Normal 10 2 2 2 5 2 2 2" xfId="4239" xr:uid="{00000000-0005-0000-0000-0000530E0000}"/>
    <cellStyle name="Normal 10 2 2 2 5 2 2 2 2" xfId="4240" xr:uid="{00000000-0005-0000-0000-0000540E0000}"/>
    <cellStyle name="Normal 10 2 2 2 5 2 2 2 3" xfId="4241" xr:uid="{00000000-0005-0000-0000-0000550E0000}"/>
    <cellStyle name="Normal 10 2 2 2 5 2 2 3" xfId="4242" xr:uid="{00000000-0005-0000-0000-0000560E0000}"/>
    <cellStyle name="Normal 10 2 2 2 5 2 2 4" xfId="4243" xr:uid="{00000000-0005-0000-0000-0000570E0000}"/>
    <cellStyle name="Normal 10 2 2 2 5 2 3" xfId="4244" xr:uid="{00000000-0005-0000-0000-0000580E0000}"/>
    <cellStyle name="Normal 10 2 2 2 5 2 3 2" xfId="4245" xr:uid="{00000000-0005-0000-0000-0000590E0000}"/>
    <cellStyle name="Normal 10 2 2 2 5 2 3 2 2" xfId="4246" xr:uid="{00000000-0005-0000-0000-00005A0E0000}"/>
    <cellStyle name="Normal 10 2 2 2 5 2 3 2 3" xfId="4247" xr:uid="{00000000-0005-0000-0000-00005B0E0000}"/>
    <cellStyle name="Normal 10 2 2 2 5 2 3 3" xfId="4248" xr:uid="{00000000-0005-0000-0000-00005C0E0000}"/>
    <cellStyle name="Normal 10 2 2 2 5 2 3 4" xfId="4249" xr:uid="{00000000-0005-0000-0000-00005D0E0000}"/>
    <cellStyle name="Normal 10 2 2 2 5 2 4" xfId="4250" xr:uid="{00000000-0005-0000-0000-00005E0E0000}"/>
    <cellStyle name="Normal 10 2 2 2 5 2 4 2" xfId="4251" xr:uid="{00000000-0005-0000-0000-00005F0E0000}"/>
    <cellStyle name="Normal 10 2 2 2 5 2 4 3" xfId="4252" xr:uid="{00000000-0005-0000-0000-0000600E0000}"/>
    <cellStyle name="Normal 10 2 2 2 5 2 5" xfId="4253" xr:uid="{00000000-0005-0000-0000-0000610E0000}"/>
    <cellStyle name="Normal 10 2 2 2 5 2 6" xfId="4254" xr:uid="{00000000-0005-0000-0000-0000620E0000}"/>
    <cellStyle name="Normal 10 2 2 2 5 3" xfId="4255" xr:uid="{00000000-0005-0000-0000-0000630E0000}"/>
    <cellStyle name="Normal 10 2 2 2 5 3 2" xfId="4256" xr:uid="{00000000-0005-0000-0000-0000640E0000}"/>
    <cellStyle name="Normal 10 2 2 2 5 3 2 2" xfId="4257" xr:uid="{00000000-0005-0000-0000-0000650E0000}"/>
    <cellStyle name="Normal 10 2 2 2 5 3 2 3" xfId="4258" xr:uid="{00000000-0005-0000-0000-0000660E0000}"/>
    <cellStyle name="Normal 10 2 2 2 5 3 3" xfId="4259" xr:uid="{00000000-0005-0000-0000-0000670E0000}"/>
    <cellStyle name="Normal 10 2 2 2 5 3 4" xfId="4260" xr:uid="{00000000-0005-0000-0000-0000680E0000}"/>
    <cellStyle name="Normal 10 2 2 2 5 4" xfId="4261" xr:uid="{00000000-0005-0000-0000-0000690E0000}"/>
    <cellStyle name="Normal 10 2 2 2 5 4 2" xfId="4262" xr:uid="{00000000-0005-0000-0000-00006A0E0000}"/>
    <cellStyle name="Normal 10 2 2 2 5 4 2 2" xfId="4263" xr:uid="{00000000-0005-0000-0000-00006B0E0000}"/>
    <cellStyle name="Normal 10 2 2 2 5 4 2 3" xfId="4264" xr:uid="{00000000-0005-0000-0000-00006C0E0000}"/>
    <cellStyle name="Normal 10 2 2 2 5 4 3" xfId="4265" xr:uid="{00000000-0005-0000-0000-00006D0E0000}"/>
    <cellStyle name="Normal 10 2 2 2 5 4 4" xfId="4266" xr:uid="{00000000-0005-0000-0000-00006E0E0000}"/>
    <cellStyle name="Normal 10 2 2 2 5 5" xfId="4267" xr:uid="{00000000-0005-0000-0000-00006F0E0000}"/>
    <cellStyle name="Normal 10 2 2 2 5 5 2" xfId="4268" xr:uid="{00000000-0005-0000-0000-0000700E0000}"/>
    <cellStyle name="Normal 10 2 2 2 5 5 3" xfId="4269" xr:uid="{00000000-0005-0000-0000-0000710E0000}"/>
    <cellStyle name="Normal 10 2 2 2 5 6" xfId="4270" xr:uid="{00000000-0005-0000-0000-0000720E0000}"/>
    <cellStyle name="Normal 10 2 2 2 5 7" xfId="4271" xr:uid="{00000000-0005-0000-0000-0000730E0000}"/>
    <cellStyle name="Normal 10 2 2 2 6" xfId="4272" xr:uid="{00000000-0005-0000-0000-0000740E0000}"/>
    <cellStyle name="Normal 10 2 2 2 6 2" xfId="4273" xr:uid="{00000000-0005-0000-0000-0000750E0000}"/>
    <cellStyle name="Normal 10 2 2 2 6 2 2" xfId="4274" xr:uid="{00000000-0005-0000-0000-0000760E0000}"/>
    <cellStyle name="Normal 10 2 2 2 6 2 2 2" xfId="4275" xr:uid="{00000000-0005-0000-0000-0000770E0000}"/>
    <cellStyle name="Normal 10 2 2 2 6 2 2 3" xfId="4276" xr:uid="{00000000-0005-0000-0000-0000780E0000}"/>
    <cellStyle name="Normal 10 2 2 2 6 2 3" xfId="4277" xr:uid="{00000000-0005-0000-0000-0000790E0000}"/>
    <cellStyle name="Normal 10 2 2 2 6 2 4" xfId="4278" xr:uid="{00000000-0005-0000-0000-00007A0E0000}"/>
    <cellStyle name="Normal 10 2 2 2 6 3" xfId="4279" xr:uid="{00000000-0005-0000-0000-00007B0E0000}"/>
    <cellStyle name="Normal 10 2 2 2 6 3 2" xfId="4280" xr:uid="{00000000-0005-0000-0000-00007C0E0000}"/>
    <cellStyle name="Normal 10 2 2 2 6 3 2 2" xfId="4281" xr:uid="{00000000-0005-0000-0000-00007D0E0000}"/>
    <cellStyle name="Normal 10 2 2 2 6 3 2 3" xfId="4282" xr:uid="{00000000-0005-0000-0000-00007E0E0000}"/>
    <cellStyle name="Normal 10 2 2 2 6 3 3" xfId="4283" xr:uid="{00000000-0005-0000-0000-00007F0E0000}"/>
    <cellStyle name="Normal 10 2 2 2 6 3 4" xfId="4284" xr:uid="{00000000-0005-0000-0000-0000800E0000}"/>
    <cellStyle name="Normal 10 2 2 2 6 4" xfId="4285" xr:uid="{00000000-0005-0000-0000-0000810E0000}"/>
    <cellStyle name="Normal 10 2 2 2 6 4 2" xfId="4286" xr:uid="{00000000-0005-0000-0000-0000820E0000}"/>
    <cellStyle name="Normal 10 2 2 2 6 4 3" xfId="4287" xr:uid="{00000000-0005-0000-0000-0000830E0000}"/>
    <cellStyle name="Normal 10 2 2 2 6 5" xfId="4288" xr:uid="{00000000-0005-0000-0000-0000840E0000}"/>
    <cellStyle name="Normal 10 2 2 2 6 6" xfId="4289" xr:uid="{00000000-0005-0000-0000-0000850E0000}"/>
    <cellStyle name="Normal 10 2 2 2 7" xfId="4290" xr:uid="{00000000-0005-0000-0000-0000860E0000}"/>
    <cellStyle name="Normal 10 2 2 2 7 2" xfId="4291" xr:uid="{00000000-0005-0000-0000-0000870E0000}"/>
    <cellStyle name="Normal 10 2 2 2 7 2 2" xfId="4292" xr:uid="{00000000-0005-0000-0000-0000880E0000}"/>
    <cellStyle name="Normal 10 2 2 2 7 2 3" xfId="4293" xr:uid="{00000000-0005-0000-0000-0000890E0000}"/>
    <cellStyle name="Normal 10 2 2 2 7 3" xfId="4294" xr:uid="{00000000-0005-0000-0000-00008A0E0000}"/>
    <cellStyle name="Normal 10 2 2 2 7 4" xfId="4295" xr:uid="{00000000-0005-0000-0000-00008B0E0000}"/>
    <cellStyle name="Normal 10 2 2 2 8" xfId="4296" xr:uid="{00000000-0005-0000-0000-00008C0E0000}"/>
    <cellStyle name="Normal 10 2 2 2 8 2" xfId="4297" xr:uid="{00000000-0005-0000-0000-00008D0E0000}"/>
    <cellStyle name="Normal 10 2 2 2 8 2 2" xfId="4298" xr:uid="{00000000-0005-0000-0000-00008E0E0000}"/>
    <cellStyle name="Normal 10 2 2 2 8 2 3" xfId="4299" xr:uid="{00000000-0005-0000-0000-00008F0E0000}"/>
    <cellStyle name="Normal 10 2 2 2 8 3" xfId="4300" xr:uid="{00000000-0005-0000-0000-0000900E0000}"/>
    <cellStyle name="Normal 10 2 2 2 8 4" xfId="4301" xr:uid="{00000000-0005-0000-0000-0000910E0000}"/>
    <cellStyle name="Normal 10 2 2 2 9" xfId="4302" xr:uid="{00000000-0005-0000-0000-0000920E0000}"/>
    <cellStyle name="Normal 10 2 2 2 9 2" xfId="4303" xr:uid="{00000000-0005-0000-0000-0000930E0000}"/>
    <cellStyle name="Normal 10 2 2 2 9 3" xfId="4304" xr:uid="{00000000-0005-0000-0000-0000940E0000}"/>
    <cellStyle name="Normal 10 2 2 3" xfId="520" xr:uid="{00000000-0005-0000-0000-0000950E0000}"/>
    <cellStyle name="Normal 10 2 2 3 10" xfId="4305" xr:uid="{00000000-0005-0000-0000-0000960E0000}"/>
    <cellStyle name="Normal 10 2 2 3 2" xfId="4306" xr:uid="{00000000-0005-0000-0000-0000970E0000}"/>
    <cellStyle name="Normal 10 2 2 3 2 2" xfId="4307" xr:uid="{00000000-0005-0000-0000-0000980E0000}"/>
    <cellStyle name="Normal 10 2 2 3 2 2 2" xfId="4308" xr:uid="{00000000-0005-0000-0000-0000990E0000}"/>
    <cellStyle name="Normal 10 2 2 3 2 2 2 2" xfId="4309" xr:uid="{00000000-0005-0000-0000-00009A0E0000}"/>
    <cellStyle name="Normal 10 2 2 3 2 2 2 2 2" xfId="4310" xr:uid="{00000000-0005-0000-0000-00009B0E0000}"/>
    <cellStyle name="Normal 10 2 2 3 2 2 2 2 2 2" xfId="4311" xr:uid="{00000000-0005-0000-0000-00009C0E0000}"/>
    <cellStyle name="Normal 10 2 2 3 2 2 2 2 2 3" xfId="4312" xr:uid="{00000000-0005-0000-0000-00009D0E0000}"/>
    <cellStyle name="Normal 10 2 2 3 2 2 2 2 3" xfId="4313" xr:uid="{00000000-0005-0000-0000-00009E0E0000}"/>
    <cellStyle name="Normal 10 2 2 3 2 2 2 2 4" xfId="4314" xr:uid="{00000000-0005-0000-0000-00009F0E0000}"/>
    <cellStyle name="Normal 10 2 2 3 2 2 2 3" xfId="4315" xr:uid="{00000000-0005-0000-0000-0000A00E0000}"/>
    <cellStyle name="Normal 10 2 2 3 2 2 2 3 2" xfId="4316" xr:uid="{00000000-0005-0000-0000-0000A10E0000}"/>
    <cellStyle name="Normal 10 2 2 3 2 2 2 3 2 2" xfId="4317" xr:uid="{00000000-0005-0000-0000-0000A20E0000}"/>
    <cellStyle name="Normal 10 2 2 3 2 2 2 3 2 3" xfId="4318" xr:uid="{00000000-0005-0000-0000-0000A30E0000}"/>
    <cellStyle name="Normal 10 2 2 3 2 2 2 3 3" xfId="4319" xr:uid="{00000000-0005-0000-0000-0000A40E0000}"/>
    <cellStyle name="Normal 10 2 2 3 2 2 2 3 4" xfId="4320" xr:uid="{00000000-0005-0000-0000-0000A50E0000}"/>
    <cellStyle name="Normal 10 2 2 3 2 2 2 4" xfId="4321" xr:uid="{00000000-0005-0000-0000-0000A60E0000}"/>
    <cellStyle name="Normal 10 2 2 3 2 2 2 4 2" xfId="4322" xr:uid="{00000000-0005-0000-0000-0000A70E0000}"/>
    <cellStyle name="Normal 10 2 2 3 2 2 2 4 3" xfId="4323" xr:uid="{00000000-0005-0000-0000-0000A80E0000}"/>
    <cellStyle name="Normal 10 2 2 3 2 2 2 5" xfId="4324" xr:uid="{00000000-0005-0000-0000-0000A90E0000}"/>
    <cellStyle name="Normal 10 2 2 3 2 2 2 6" xfId="4325" xr:uid="{00000000-0005-0000-0000-0000AA0E0000}"/>
    <cellStyle name="Normal 10 2 2 3 2 2 3" xfId="4326" xr:uid="{00000000-0005-0000-0000-0000AB0E0000}"/>
    <cellStyle name="Normal 10 2 2 3 2 2 3 2" xfId="4327" xr:uid="{00000000-0005-0000-0000-0000AC0E0000}"/>
    <cellStyle name="Normal 10 2 2 3 2 2 3 2 2" xfId="4328" xr:uid="{00000000-0005-0000-0000-0000AD0E0000}"/>
    <cellStyle name="Normal 10 2 2 3 2 2 3 2 3" xfId="4329" xr:uid="{00000000-0005-0000-0000-0000AE0E0000}"/>
    <cellStyle name="Normal 10 2 2 3 2 2 3 3" xfId="4330" xr:uid="{00000000-0005-0000-0000-0000AF0E0000}"/>
    <cellStyle name="Normal 10 2 2 3 2 2 3 4" xfId="4331" xr:uid="{00000000-0005-0000-0000-0000B00E0000}"/>
    <cellStyle name="Normal 10 2 2 3 2 2 4" xfId="4332" xr:uid="{00000000-0005-0000-0000-0000B10E0000}"/>
    <cellStyle name="Normal 10 2 2 3 2 2 4 2" xfId="4333" xr:uid="{00000000-0005-0000-0000-0000B20E0000}"/>
    <cellStyle name="Normal 10 2 2 3 2 2 4 2 2" xfId="4334" xr:uid="{00000000-0005-0000-0000-0000B30E0000}"/>
    <cellStyle name="Normal 10 2 2 3 2 2 4 2 3" xfId="4335" xr:uid="{00000000-0005-0000-0000-0000B40E0000}"/>
    <cellStyle name="Normal 10 2 2 3 2 2 4 3" xfId="4336" xr:uid="{00000000-0005-0000-0000-0000B50E0000}"/>
    <cellStyle name="Normal 10 2 2 3 2 2 4 4" xfId="4337" xr:uid="{00000000-0005-0000-0000-0000B60E0000}"/>
    <cellStyle name="Normal 10 2 2 3 2 2 5" xfId="4338" xr:uid="{00000000-0005-0000-0000-0000B70E0000}"/>
    <cellStyle name="Normal 10 2 2 3 2 2 5 2" xfId="4339" xr:uid="{00000000-0005-0000-0000-0000B80E0000}"/>
    <cellStyle name="Normal 10 2 2 3 2 2 5 3" xfId="4340" xr:uid="{00000000-0005-0000-0000-0000B90E0000}"/>
    <cellStyle name="Normal 10 2 2 3 2 2 6" xfId="4341" xr:uid="{00000000-0005-0000-0000-0000BA0E0000}"/>
    <cellStyle name="Normal 10 2 2 3 2 2 7" xfId="4342" xr:uid="{00000000-0005-0000-0000-0000BB0E0000}"/>
    <cellStyle name="Normal 10 2 2 3 2 3" xfId="4343" xr:uid="{00000000-0005-0000-0000-0000BC0E0000}"/>
    <cellStyle name="Normal 10 2 2 3 2 3 2" xfId="4344" xr:uid="{00000000-0005-0000-0000-0000BD0E0000}"/>
    <cellStyle name="Normal 10 2 2 3 2 3 2 2" xfId="4345" xr:uid="{00000000-0005-0000-0000-0000BE0E0000}"/>
    <cellStyle name="Normal 10 2 2 3 2 3 2 2 2" xfId="4346" xr:uid="{00000000-0005-0000-0000-0000BF0E0000}"/>
    <cellStyle name="Normal 10 2 2 3 2 3 2 2 3" xfId="4347" xr:uid="{00000000-0005-0000-0000-0000C00E0000}"/>
    <cellStyle name="Normal 10 2 2 3 2 3 2 3" xfId="4348" xr:uid="{00000000-0005-0000-0000-0000C10E0000}"/>
    <cellStyle name="Normal 10 2 2 3 2 3 2 4" xfId="4349" xr:uid="{00000000-0005-0000-0000-0000C20E0000}"/>
    <cellStyle name="Normal 10 2 2 3 2 3 3" xfId="4350" xr:uid="{00000000-0005-0000-0000-0000C30E0000}"/>
    <cellStyle name="Normal 10 2 2 3 2 3 3 2" xfId="4351" xr:uid="{00000000-0005-0000-0000-0000C40E0000}"/>
    <cellStyle name="Normal 10 2 2 3 2 3 3 2 2" xfId="4352" xr:uid="{00000000-0005-0000-0000-0000C50E0000}"/>
    <cellStyle name="Normal 10 2 2 3 2 3 3 2 3" xfId="4353" xr:uid="{00000000-0005-0000-0000-0000C60E0000}"/>
    <cellStyle name="Normal 10 2 2 3 2 3 3 3" xfId="4354" xr:uid="{00000000-0005-0000-0000-0000C70E0000}"/>
    <cellStyle name="Normal 10 2 2 3 2 3 3 4" xfId="4355" xr:uid="{00000000-0005-0000-0000-0000C80E0000}"/>
    <cellStyle name="Normal 10 2 2 3 2 3 4" xfId="4356" xr:uid="{00000000-0005-0000-0000-0000C90E0000}"/>
    <cellStyle name="Normal 10 2 2 3 2 3 4 2" xfId="4357" xr:uid="{00000000-0005-0000-0000-0000CA0E0000}"/>
    <cellStyle name="Normal 10 2 2 3 2 3 4 3" xfId="4358" xr:uid="{00000000-0005-0000-0000-0000CB0E0000}"/>
    <cellStyle name="Normal 10 2 2 3 2 3 5" xfId="4359" xr:uid="{00000000-0005-0000-0000-0000CC0E0000}"/>
    <cellStyle name="Normal 10 2 2 3 2 3 6" xfId="4360" xr:uid="{00000000-0005-0000-0000-0000CD0E0000}"/>
    <cellStyle name="Normal 10 2 2 3 2 4" xfId="4361" xr:uid="{00000000-0005-0000-0000-0000CE0E0000}"/>
    <cellStyle name="Normal 10 2 2 3 2 4 2" xfId="4362" xr:uid="{00000000-0005-0000-0000-0000CF0E0000}"/>
    <cellStyle name="Normal 10 2 2 3 2 4 2 2" xfId="4363" xr:uid="{00000000-0005-0000-0000-0000D00E0000}"/>
    <cellStyle name="Normal 10 2 2 3 2 4 2 3" xfId="4364" xr:uid="{00000000-0005-0000-0000-0000D10E0000}"/>
    <cellStyle name="Normal 10 2 2 3 2 4 3" xfId="4365" xr:uid="{00000000-0005-0000-0000-0000D20E0000}"/>
    <cellStyle name="Normal 10 2 2 3 2 4 4" xfId="4366" xr:uid="{00000000-0005-0000-0000-0000D30E0000}"/>
    <cellStyle name="Normal 10 2 2 3 2 5" xfId="4367" xr:uid="{00000000-0005-0000-0000-0000D40E0000}"/>
    <cellStyle name="Normal 10 2 2 3 2 5 2" xfId="4368" xr:uid="{00000000-0005-0000-0000-0000D50E0000}"/>
    <cellStyle name="Normal 10 2 2 3 2 5 2 2" xfId="4369" xr:uid="{00000000-0005-0000-0000-0000D60E0000}"/>
    <cellStyle name="Normal 10 2 2 3 2 5 2 3" xfId="4370" xr:uid="{00000000-0005-0000-0000-0000D70E0000}"/>
    <cellStyle name="Normal 10 2 2 3 2 5 3" xfId="4371" xr:uid="{00000000-0005-0000-0000-0000D80E0000}"/>
    <cellStyle name="Normal 10 2 2 3 2 5 4" xfId="4372" xr:uid="{00000000-0005-0000-0000-0000D90E0000}"/>
    <cellStyle name="Normal 10 2 2 3 2 6" xfId="4373" xr:uid="{00000000-0005-0000-0000-0000DA0E0000}"/>
    <cellStyle name="Normal 10 2 2 3 2 6 2" xfId="4374" xr:uid="{00000000-0005-0000-0000-0000DB0E0000}"/>
    <cellStyle name="Normal 10 2 2 3 2 6 3" xfId="4375" xr:uid="{00000000-0005-0000-0000-0000DC0E0000}"/>
    <cellStyle name="Normal 10 2 2 3 2 7" xfId="4376" xr:uid="{00000000-0005-0000-0000-0000DD0E0000}"/>
    <cellStyle name="Normal 10 2 2 3 2 8" xfId="4377" xr:uid="{00000000-0005-0000-0000-0000DE0E0000}"/>
    <cellStyle name="Normal 10 2 2 3 3" xfId="4378" xr:uid="{00000000-0005-0000-0000-0000DF0E0000}"/>
    <cellStyle name="Normal 10 2 2 3 3 2" xfId="4379" xr:uid="{00000000-0005-0000-0000-0000E00E0000}"/>
    <cellStyle name="Normal 10 2 2 3 3 2 2" xfId="4380" xr:uid="{00000000-0005-0000-0000-0000E10E0000}"/>
    <cellStyle name="Normal 10 2 2 3 3 2 2 2" xfId="4381" xr:uid="{00000000-0005-0000-0000-0000E20E0000}"/>
    <cellStyle name="Normal 10 2 2 3 3 2 2 2 2" xfId="4382" xr:uid="{00000000-0005-0000-0000-0000E30E0000}"/>
    <cellStyle name="Normal 10 2 2 3 3 2 2 2 3" xfId="4383" xr:uid="{00000000-0005-0000-0000-0000E40E0000}"/>
    <cellStyle name="Normal 10 2 2 3 3 2 2 3" xfId="4384" xr:uid="{00000000-0005-0000-0000-0000E50E0000}"/>
    <cellStyle name="Normal 10 2 2 3 3 2 2 4" xfId="4385" xr:uid="{00000000-0005-0000-0000-0000E60E0000}"/>
    <cellStyle name="Normal 10 2 2 3 3 2 3" xfId="4386" xr:uid="{00000000-0005-0000-0000-0000E70E0000}"/>
    <cellStyle name="Normal 10 2 2 3 3 2 3 2" xfId="4387" xr:uid="{00000000-0005-0000-0000-0000E80E0000}"/>
    <cellStyle name="Normal 10 2 2 3 3 2 3 2 2" xfId="4388" xr:uid="{00000000-0005-0000-0000-0000E90E0000}"/>
    <cellStyle name="Normal 10 2 2 3 3 2 3 2 3" xfId="4389" xr:uid="{00000000-0005-0000-0000-0000EA0E0000}"/>
    <cellStyle name="Normal 10 2 2 3 3 2 3 3" xfId="4390" xr:uid="{00000000-0005-0000-0000-0000EB0E0000}"/>
    <cellStyle name="Normal 10 2 2 3 3 2 3 4" xfId="4391" xr:uid="{00000000-0005-0000-0000-0000EC0E0000}"/>
    <cellStyle name="Normal 10 2 2 3 3 2 4" xfId="4392" xr:uid="{00000000-0005-0000-0000-0000ED0E0000}"/>
    <cellStyle name="Normal 10 2 2 3 3 2 4 2" xfId="4393" xr:uid="{00000000-0005-0000-0000-0000EE0E0000}"/>
    <cellStyle name="Normal 10 2 2 3 3 2 4 3" xfId="4394" xr:uid="{00000000-0005-0000-0000-0000EF0E0000}"/>
    <cellStyle name="Normal 10 2 2 3 3 2 5" xfId="4395" xr:uid="{00000000-0005-0000-0000-0000F00E0000}"/>
    <cellStyle name="Normal 10 2 2 3 3 2 6" xfId="4396" xr:uid="{00000000-0005-0000-0000-0000F10E0000}"/>
    <cellStyle name="Normal 10 2 2 3 3 3" xfId="4397" xr:uid="{00000000-0005-0000-0000-0000F20E0000}"/>
    <cellStyle name="Normal 10 2 2 3 3 3 2" xfId="4398" xr:uid="{00000000-0005-0000-0000-0000F30E0000}"/>
    <cellStyle name="Normal 10 2 2 3 3 3 2 2" xfId="4399" xr:uid="{00000000-0005-0000-0000-0000F40E0000}"/>
    <cellStyle name="Normal 10 2 2 3 3 3 2 3" xfId="4400" xr:uid="{00000000-0005-0000-0000-0000F50E0000}"/>
    <cellStyle name="Normal 10 2 2 3 3 3 3" xfId="4401" xr:uid="{00000000-0005-0000-0000-0000F60E0000}"/>
    <cellStyle name="Normal 10 2 2 3 3 3 4" xfId="4402" xr:uid="{00000000-0005-0000-0000-0000F70E0000}"/>
    <cellStyle name="Normal 10 2 2 3 3 4" xfId="4403" xr:uid="{00000000-0005-0000-0000-0000F80E0000}"/>
    <cellStyle name="Normal 10 2 2 3 3 4 2" xfId="4404" xr:uid="{00000000-0005-0000-0000-0000F90E0000}"/>
    <cellStyle name="Normal 10 2 2 3 3 4 2 2" xfId="4405" xr:uid="{00000000-0005-0000-0000-0000FA0E0000}"/>
    <cellStyle name="Normal 10 2 2 3 3 4 2 3" xfId="4406" xr:uid="{00000000-0005-0000-0000-0000FB0E0000}"/>
    <cellStyle name="Normal 10 2 2 3 3 4 3" xfId="4407" xr:uid="{00000000-0005-0000-0000-0000FC0E0000}"/>
    <cellStyle name="Normal 10 2 2 3 3 4 4" xfId="4408" xr:uid="{00000000-0005-0000-0000-0000FD0E0000}"/>
    <cellStyle name="Normal 10 2 2 3 3 5" xfId="4409" xr:uid="{00000000-0005-0000-0000-0000FE0E0000}"/>
    <cellStyle name="Normal 10 2 2 3 3 5 2" xfId="4410" xr:uid="{00000000-0005-0000-0000-0000FF0E0000}"/>
    <cellStyle name="Normal 10 2 2 3 3 5 3" xfId="4411" xr:uid="{00000000-0005-0000-0000-0000000F0000}"/>
    <cellStyle name="Normal 10 2 2 3 3 6" xfId="4412" xr:uid="{00000000-0005-0000-0000-0000010F0000}"/>
    <cellStyle name="Normal 10 2 2 3 3 7" xfId="4413" xr:uid="{00000000-0005-0000-0000-0000020F0000}"/>
    <cellStyle name="Normal 10 2 2 3 4" xfId="4414" xr:uid="{00000000-0005-0000-0000-0000030F0000}"/>
    <cellStyle name="Normal 10 2 2 3 4 2" xfId="4415" xr:uid="{00000000-0005-0000-0000-0000040F0000}"/>
    <cellStyle name="Normal 10 2 2 3 4 2 2" xfId="4416" xr:uid="{00000000-0005-0000-0000-0000050F0000}"/>
    <cellStyle name="Normal 10 2 2 3 4 2 2 2" xfId="4417" xr:uid="{00000000-0005-0000-0000-0000060F0000}"/>
    <cellStyle name="Normal 10 2 2 3 4 2 2 2 2" xfId="4418" xr:uid="{00000000-0005-0000-0000-0000070F0000}"/>
    <cellStyle name="Normal 10 2 2 3 4 2 2 2 3" xfId="4419" xr:uid="{00000000-0005-0000-0000-0000080F0000}"/>
    <cellStyle name="Normal 10 2 2 3 4 2 2 3" xfId="4420" xr:uid="{00000000-0005-0000-0000-0000090F0000}"/>
    <cellStyle name="Normal 10 2 2 3 4 2 2 4" xfId="4421" xr:uid="{00000000-0005-0000-0000-00000A0F0000}"/>
    <cellStyle name="Normal 10 2 2 3 4 2 3" xfId="4422" xr:uid="{00000000-0005-0000-0000-00000B0F0000}"/>
    <cellStyle name="Normal 10 2 2 3 4 2 3 2" xfId="4423" xr:uid="{00000000-0005-0000-0000-00000C0F0000}"/>
    <cellStyle name="Normal 10 2 2 3 4 2 3 2 2" xfId="4424" xr:uid="{00000000-0005-0000-0000-00000D0F0000}"/>
    <cellStyle name="Normal 10 2 2 3 4 2 3 2 3" xfId="4425" xr:uid="{00000000-0005-0000-0000-00000E0F0000}"/>
    <cellStyle name="Normal 10 2 2 3 4 2 3 3" xfId="4426" xr:uid="{00000000-0005-0000-0000-00000F0F0000}"/>
    <cellStyle name="Normal 10 2 2 3 4 2 3 4" xfId="4427" xr:uid="{00000000-0005-0000-0000-0000100F0000}"/>
    <cellStyle name="Normal 10 2 2 3 4 2 4" xfId="4428" xr:uid="{00000000-0005-0000-0000-0000110F0000}"/>
    <cellStyle name="Normal 10 2 2 3 4 2 4 2" xfId="4429" xr:uid="{00000000-0005-0000-0000-0000120F0000}"/>
    <cellStyle name="Normal 10 2 2 3 4 2 4 3" xfId="4430" xr:uid="{00000000-0005-0000-0000-0000130F0000}"/>
    <cellStyle name="Normal 10 2 2 3 4 2 5" xfId="4431" xr:uid="{00000000-0005-0000-0000-0000140F0000}"/>
    <cellStyle name="Normal 10 2 2 3 4 2 6" xfId="4432" xr:uid="{00000000-0005-0000-0000-0000150F0000}"/>
    <cellStyle name="Normal 10 2 2 3 4 3" xfId="4433" xr:uid="{00000000-0005-0000-0000-0000160F0000}"/>
    <cellStyle name="Normal 10 2 2 3 4 3 2" xfId="4434" xr:uid="{00000000-0005-0000-0000-0000170F0000}"/>
    <cellStyle name="Normal 10 2 2 3 4 3 2 2" xfId="4435" xr:uid="{00000000-0005-0000-0000-0000180F0000}"/>
    <cellStyle name="Normal 10 2 2 3 4 3 2 3" xfId="4436" xr:uid="{00000000-0005-0000-0000-0000190F0000}"/>
    <cellStyle name="Normal 10 2 2 3 4 3 3" xfId="4437" xr:uid="{00000000-0005-0000-0000-00001A0F0000}"/>
    <cellStyle name="Normal 10 2 2 3 4 3 4" xfId="4438" xr:uid="{00000000-0005-0000-0000-00001B0F0000}"/>
    <cellStyle name="Normal 10 2 2 3 4 4" xfId="4439" xr:uid="{00000000-0005-0000-0000-00001C0F0000}"/>
    <cellStyle name="Normal 10 2 2 3 4 4 2" xfId="4440" xr:uid="{00000000-0005-0000-0000-00001D0F0000}"/>
    <cellStyle name="Normal 10 2 2 3 4 4 2 2" xfId="4441" xr:uid="{00000000-0005-0000-0000-00001E0F0000}"/>
    <cellStyle name="Normal 10 2 2 3 4 4 2 3" xfId="4442" xr:uid="{00000000-0005-0000-0000-00001F0F0000}"/>
    <cellStyle name="Normal 10 2 2 3 4 4 3" xfId="4443" xr:uid="{00000000-0005-0000-0000-0000200F0000}"/>
    <cellStyle name="Normal 10 2 2 3 4 4 4" xfId="4444" xr:uid="{00000000-0005-0000-0000-0000210F0000}"/>
    <cellStyle name="Normal 10 2 2 3 4 5" xfId="4445" xr:uid="{00000000-0005-0000-0000-0000220F0000}"/>
    <cellStyle name="Normal 10 2 2 3 4 5 2" xfId="4446" xr:uid="{00000000-0005-0000-0000-0000230F0000}"/>
    <cellStyle name="Normal 10 2 2 3 4 5 3" xfId="4447" xr:uid="{00000000-0005-0000-0000-0000240F0000}"/>
    <cellStyle name="Normal 10 2 2 3 4 6" xfId="4448" xr:uid="{00000000-0005-0000-0000-0000250F0000}"/>
    <cellStyle name="Normal 10 2 2 3 4 7" xfId="4449" xr:uid="{00000000-0005-0000-0000-0000260F0000}"/>
    <cellStyle name="Normal 10 2 2 3 5" xfId="4450" xr:uid="{00000000-0005-0000-0000-0000270F0000}"/>
    <cellStyle name="Normal 10 2 2 3 5 2" xfId="4451" xr:uid="{00000000-0005-0000-0000-0000280F0000}"/>
    <cellStyle name="Normal 10 2 2 3 5 2 2" xfId="4452" xr:uid="{00000000-0005-0000-0000-0000290F0000}"/>
    <cellStyle name="Normal 10 2 2 3 5 2 2 2" xfId="4453" xr:uid="{00000000-0005-0000-0000-00002A0F0000}"/>
    <cellStyle name="Normal 10 2 2 3 5 2 2 3" xfId="4454" xr:uid="{00000000-0005-0000-0000-00002B0F0000}"/>
    <cellStyle name="Normal 10 2 2 3 5 2 3" xfId="4455" xr:uid="{00000000-0005-0000-0000-00002C0F0000}"/>
    <cellStyle name="Normal 10 2 2 3 5 2 4" xfId="4456" xr:uid="{00000000-0005-0000-0000-00002D0F0000}"/>
    <cellStyle name="Normal 10 2 2 3 5 3" xfId="4457" xr:uid="{00000000-0005-0000-0000-00002E0F0000}"/>
    <cellStyle name="Normal 10 2 2 3 5 3 2" xfId="4458" xr:uid="{00000000-0005-0000-0000-00002F0F0000}"/>
    <cellStyle name="Normal 10 2 2 3 5 3 2 2" xfId="4459" xr:uid="{00000000-0005-0000-0000-0000300F0000}"/>
    <cellStyle name="Normal 10 2 2 3 5 3 2 3" xfId="4460" xr:uid="{00000000-0005-0000-0000-0000310F0000}"/>
    <cellStyle name="Normal 10 2 2 3 5 3 3" xfId="4461" xr:uid="{00000000-0005-0000-0000-0000320F0000}"/>
    <cellStyle name="Normal 10 2 2 3 5 3 4" xfId="4462" xr:uid="{00000000-0005-0000-0000-0000330F0000}"/>
    <cellStyle name="Normal 10 2 2 3 5 4" xfId="4463" xr:uid="{00000000-0005-0000-0000-0000340F0000}"/>
    <cellStyle name="Normal 10 2 2 3 5 4 2" xfId="4464" xr:uid="{00000000-0005-0000-0000-0000350F0000}"/>
    <cellStyle name="Normal 10 2 2 3 5 4 3" xfId="4465" xr:uid="{00000000-0005-0000-0000-0000360F0000}"/>
    <cellStyle name="Normal 10 2 2 3 5 5" xfId="4466" xr:uid="{00000000-0005-0000-0000-0000370F0000}"/>
    <cellStyle name="Normal 10 2 2 3 5 6" xfId="4467" xr:uid="{00000000-0005-0000-0000-0000380F0000}"/>
    <cellStyle name="Normal 10 2 2 3 6" xfId="4468" xr:uid="{00000000-0005-0000-0000-0000390F0000}"/>
    <cellStyle name="Normal 10 2 2 3 6 2" xfId="4469" xr:uid="{00000000-0005-0000-0000-00003A0F0000}"/>
    <cellStyle name="Normal 10 2 2 3 6 2 2" xfId="4470" xr:uid="{00000000-0005-0000-0000-00003B0F0000}"/>
    <cellStyle name="Normal 10 2 2 3 6 2 3" xfId="4471" xr:uid="{00000000-0005-0000-0000-00003C0F0000}"/>
    <cellStyle name="Normal 10 2 2 3 6 3" xfId="4472" xr:uid="{00000000-0005-0000-0000-00003D0F0000}"/>
    <cellStyle name="Normal 10 2 2 3 6 4" xfId="4473" xr:uid="{00000000-0005-0000-0000-00003E0F0000}"/>
    <cellStyle name="Normal 10 2 2 3 7" xfId="4474" xr:uid="{00000000-0005-0000-0000-00003F0F0000}"/>
    <cellStyle name="Normal 10 2 2 3 7 2" xfId="4475" xr:uid="{00000000-0005-0000-0000-0000400F0000}"/>
    <cellStyle name="Normal 10 2 2 3 7 2 2" xfId="4476" xr:uid="{00000000-0005-0000-0000-0000410F0000}"/>
    <cellStyle name="Normal 10 2 2 3 7 2 3" xfId="4477" xr:uid="{00000000-0005-0000-0000-0000420F0000}"/>
    <cellStyle name="Normal 10 2 2 3 7 3" xfId="4478" xr:uid="{00000000-0005-0000-0000-0000430F0000}"/>
    <cellStyle name="Normal 10 2 2 3 7 4" xfId="4479" xr:uid="{00000000-0005-0000-0000-0000440F0000}"/>
    <cellStyle name="Normal 10 2 2 3 8" xfId="4480" xr:uid="{00000000-0005-0000-0000-0000450F0000}"/>
    <cellStyle name="Normal 10 2 2 3 8 2" xfId="4481" xr:uid="{00000000-0005-0000-0000-0000460F0000}"/>
    <cellStyle name="Normal 10 2 2 3 8 3" xfId="4482" xr:uid="{00000000-0005-0000-0000-0000470F0000}"/>
    <cellStyle name="Normal 10 2 2 3 9" xfId="4483" xr:uid="{00000000-0005-0000-0000-0000480F0000}"/>
    <cellStyle name="Normal 10 2 2 4" xfId="4484" xr:uid="{00000000-0005-0000-0000-0000490F0000}"/>
    <cellStyle name="Normal 10 2 2 4 2" xfId="4485" xr:uid="{00000000-0005-0000-0000-00004A0F0000}"/>
    <cellStyle name="Normal 10 2 2 4 2 2" xfId="4486" xr:uid="{00000000-0005-0000-0000-00004B0F0000}"/>
    <cellStyle name="Normal 10 2 2 4 2 2 2" xfId="4487" xr:uid="{00000000-0005-0000-0000-00004C0F0000}"/>
    <cellStyle name="Normal 10 2 2 4 2 2 2 2" xfId="4488" xr:uid="{00000000-0005-0000-0000-00004D0F0000}"/>
    <cellStyle name="Normal 10 2 2 4 2 2 2 2 2" xfId="4489" xr:uid="{00000000-0005-0000-0000-00004E0F0000}"/>
    <cellStyle name="Normal 10 2 2 4 2 2 2 2 3" xfId="4490" xr:uid="{00000000-0005-0000-0000-00004F0F0000}"/>
    <cellStyle name="Normal 10 2 2 4 2 2 2 3" xfId="4491" xr:uid="{00000000-0005-0000-0000-0000500F0000}"/>
    <cellStyle name="Normal 10 2 2 4 2 2 2 4" xfId="4492" xr:uid="{00000000-0005-0000-0000-0000510F0000}"/>
    <cellStyle name="Normal 10 2 2 4 2 2 3" xfId="4493" xr:uid="{00000000-0005-0000-0000-0000520F0000}"/>
    <cellStyle name="Normal 10 2 2 4 2 2 3 2" xfId="4494" xr:uid="{00000000-0005-0000-0000-0000530F0000}"/>
    <cellStyle name="Normal 10 2 2 4 2 2 3 2 2" xfId="4495" xr:uid="{00000000-0005-0000-0000-0000540F0000}"/>
    <cellStyle name="Normal 10 2 2 4 2 2 3 2 3" xfId="4496" xr:uid="{00000000-0005-0000-0000-0000550F0000}"/>
    <cellStyle name="Normal 10 2 2 4 2 2 3 3" xfId="4497" xr:uid="{00000000-0005-0000-0000-0000560F0000}"/>
    <cellStyle name="Normal 10 2 2 4 2 2 3 4" xfId="4498" xr:uid="{00000000-0005-0000-0000-0000570F0000}"/>
    <cellStyle name="Normal 10 2 2 4 2 2 4" xfId="4499" xr:uid="{00000000-0005-0000-0000-0000580F0000}"/>
    <cellStyle name="Normal 10 2 2 4 2 2 4 2" xfId="4500" xr:uid="{00000000-0005-0000-0000-0000590F0000}"/>
    <cellStyle name="Normal 10 2 2 4 2 2 4 3" xfId="4501" xr:uid="{00000000-0005-0000-0000-00005A0F0000}"/>
    <cellStyle name="Normal 10 2 2 4 2 2 5" xfId="4502" xr:uid="{00000000-0005-0000-0000-00005B0F0000}"/>
    <cellStyle name="Normal 10 2 2 4 2 2 6" xfId="4503" xr:uid="{00000000-0005-0000-0000-00005C0F0000}"/>
    <cellStyle name="Normal 10 2 2 4 2 3" xfId="4504" xr:uid="{00000000-0005-0000-0000-00005D0F0000}"/>
    <cellStyle name="Normal 10 2 2 4 2 3 2" xfId="4505" xr:uid="{00000000-0005-0000-0000-00005E0F0000}"/>
    <cellStyle name="Normal 10 2 2 4 2 3 2 2" xfId="4506" xr:uid="{00000000-0005-0000-0000-00005F0F0000}"/>
    <cellStyle name="Normal 10 2 2 4 2 3 2 3" xfId="4507" xr:uid="{00000000-0005-0000-0000-0000600F0000}"/>
    <cellStyle name="Normal 10 2 2 4 2 3 3" xfId="4508" xr:uid="{00000000-0005-0000-0000-0000610F0000}"/>
    <cellStyle name="Normal 10 2 2 4 2 3 4" xfId="4509" xr:uid="{00000000-0005-0000-0000-0000620F0000}"/>
    <cellStyle name="Normal 10 2 2 4 2 4" xfId="4510" xr:uid="{00000000-0005-0000-0000-0000630F0000}"/>
    <cellStyle name="Normal 10 2 2 4 2 4 2" xfId="4511" xr:uid="{00000000-0005-0000-0000-0000640F0000}"/>
    <cellStyle name="Normal 10 2 2 4 2 4 2 2" xfId="4512" xr:uid="{00000000-0005-0000-0000-0000650F0000}"/>
    <cellStyle name="Normal 10 2 2 4 2 4 2 3" xfId="4513" xr:uid="{00000000-0005-0000-0000-0000660F0000}"/>
    <cellStyle name="Normal 10 2 2 4 2 4 3" xfId="4514" xr:uid="{00000000-0005-0000-0000-0000670F0000}"/>
    <cellStyle name="Normal 10 2 2 4 2 4 4" xfId="4515" xr:uid="{00000000-0005-0000-0000-0000680F0000}"/>
    <cellStyle name="Normal 10 2 2 4 2 5" xfId="4516" xr:uid="{00000000-0005-0000-0000-0000690F0000}"/>
    <cellStyle name="Normal 10 2 2 4 2 5 2" xfId="4517" xr:uid="{00000000-0005-0000-0000-00006A0F0000}"/>
    <cellStyle name="Normal 10 2 2 4 2 5 3" xfId="4518" xr:uid="{00000000-0005-0000-0000-00006B0F0000}"/>
    <cellStyle name="Normal 10 2 2 4 2 6" xfId="4519" xr:uid="{00000000-0005-0000-0000-00006C0F0000}"/>
    <cellStyle name="Normal 10 2 2 4 2 7" xfId="4520" xr:uid="{00000000-0005-0000-0000-00006D0F0000}"/>
    <cellStyle name="Normal 10 2 2 4 3" xfId="4521" xr:uid="{00000000-0005-0000-0000-00006E0F0000}"/>
    <cellStyle name="Normal 10 2 2 4 3 2" xfId="4522" xr:uid="{00000000-0005-0000-0000-00006F0F0000}"/>
    <cellStyle name="Normal 10 2 2 4 3 2 2" xfId="4523" xr:uid="{00000000-0005-0000-0000-0000700F0000}"/>
    <cellStyle name="Normal 10 2 2 4 3 2 2 2" xfId="4524" xr:uid="{00000000-0005-0000-0000-0000710F0000}"/>
    <cellStyle name="Normal 10 2 2 4 3 2 2 3" xfId="4525" xr:uid="{00000000-0005-0000-0000-0000720F0000}"/>
    <cellStyle name="Normal 10 2 2 4 3 2 3" xfId="4526" xr:uid="{00000000-0005-0000-0000-0000730F0000}"/>
    <cellStyle name="Normal 10 2 2 4 3 2 4" xfId="4527" xr:uid="{00000000-0005-0000-0000-0000740F0000}"/>
    <cellStyle name="Normal 10 2 2 4 3 3" xfId="4528" xr:uid="{00000000-0005-0000-0000-0000750F0000}"/>
    <cellStyle name="Normal 10 2 2 4 3 3 2" xfId="4529" xr:uid="{00000000-0005-0000-0000-0000760F0000}"/>
    <cellStyle name="Normal 10 2 2 4 3 3 2 2" xfId="4530" xr:uid="{00000000-0005-0000-0000-0000770F0000}"/>
    <cellStyle name="Normal 10 2 2 4 3 3 2 3" xfId="4531" xr:uid="{00000000-0005-0000-0000-0000780F0000}"/>
    <cellStyle name="Normal 10 2 2 4 3 3 3" xfId="4532" xr:uid="{00000000-0005-0000-0000-0000790F0000}"/>
    <cellStyle name="Normal 10 2 2 4 3 3 4" xfId="4533" xr:uid="{00000000-0005-0000-0000-00007A0F0000}"/>
    <cellStyle name="Normal 10 2 2 4 3 4" xfId="4534" xr:uid="{00000000-0005-0000-0000-00007B0F0000}"/>
    <cellStyle name="Normal 10 2 2 4 3 4 2" xfId="4535" xr:uid="{00000000-0005-0000-0000-00007C0F0000}"/>
    <cellStyle name="Normal 10 2 2 4 3 4 3" xfId="4536" xr:uid="{00000000-0005-0000-0000-00007D0F0000}"/>
    <cellStyle name="Normal 10 2 2 4 3 5" xfId="4537" xr:uid="{00000000-0005-0000-0000-00007E0F0000}"/>
    <cellStyle name="Normal 10 2 2 4 3 6" xfId="4538" xr:uid="{00000000-0005-0000-0000-00007F0F0000}"/>
    <cellStyle name="Normal 10 2 2 4 4" xfId="4539" xr:uid="{00000000-0005-0000-0000-0000800F0000}"/>
    <cellStyle name="Normal 10 2 2 4 4 2" xfId="4540" xr:uid="{00000000-0005-0000-0000-0000810F0000}"/>
    <cellStyle name="Normal 10 2 2 4 4 2 2" xfId="4541" xr:uid="{00000000-0005-0000-0000-0000820F0000}"/>
    <cellStyle name="Normal 10 2 2 4 4 2 3" xfId="4542" xr:uid="{00000000-0005-0000-0000-0000830F0000}"/>
    <cellStyle name="Normal 10 2 2 4 4 3" xfId="4543" xr:uid="{00000000-0005-0000-0000-0000840F0000}"/>
    <cellStyle name="Normal 10 2 2 4 4 4" xfId="4544" xr:uid="{00000000-0005-0000-0000-0000850F0000}"/>
    <cellStyle name="Normal 10 2 2 4 5" xfId="4545" xr:uid="{00000000-0005-0000-0000-0000860F0000}"/>
    <cellStyle name="Normal 10 2 2 4 5 2" xfId="4546" xr:uid="{00000000-0005-0000-0000-0000870F0000}"/>
    <cellStyle name="Normal 10 2 2 4 5 2 2" xfId="4547" xr:uid="{00000000-0005-0000-0000-0000880F0000}"/>
    <cellStyle name="Normal 10 2 2 4 5 2 3" xfId="4548" xr:uid="{00000000-0005-0000-0000-0000890F0000}"/>
    <cellStyle name="Normal 10 2 2 4 5 3" xfId="4549" xr:uid="{00000000-0005-0000-0000-00008A0F0000}"/>
    <cellStyle name="Normal 10 2 2 4 5 4" xfId="4550" xr:uid="{00000000-0005-0000-0000-00008B0F0000}"/>
    <cellStyle name="Normal 10 2 2 4 6" xfId="4551" xr:uid="{00000000-0005-0000-0000-00008C0F0000}"/>
    <cellStyle name="Normal 10 2 2 4 6 2" xfId="4552" xr:uid="{00000000-0005-0000-0000-00008D0F0000}"/>
    <cellStyle name="Normal 10 2 2 4 6 3" xfId="4553" xr:uid="{00000000-0005-0000-0000-00008E0F0000}"/>
    <cellStyle name="Normal 10 2 2 4 7" xfId="4554" xr:uid="{00000000-0005-0000-0000-00008F0F0000}"/>
    <cellStyle name="Normal 10 2 2 4 8" xfId="4555" xr:uid="{00000000-0005-0000-0000-0000900F0000}"/>
    <cellStyle name="Normal 10 2 2 5" xfId="4556" xr:uid="{00000000-0005-0000-0000-0000910F0000}"/>
    <cellStyle name="Normal 10 2 2 5 2" xfId="4557" xr:uid="{00000000-0005-0000-0000-0000920F0000}"/>
    <cellStyle name="Normal 10 2 2 5 2 2" xfId="4558" xr:uid="{00000000-0005-0000-0000-0000930F0000}"/>
    <cellStyle name="Normal 10 2 2 5 2 2 2" xfId="4559" xr:uid="{00000000-0005-0000-0000-0000940F0000}"/>
    <cellStyle name="Normal 10 2 2 5 2 2 2 2" xfId="4560" xr:uid="{00000000-0005-0000-0000-0000950F0000}"/>
    <cellStyle name="Normal 10 2 2 5 2 2 2 3" xfId="4561" xr:uid="{00000000-0005-0000-0000-0000960F0000}"/>
    <cellStyle name="Normal 10 2 2 5 2 2 3" xfId="4562" xr:uid="{00000000-0005-0000-0000-0000970F0000}"/>
    <cellStyle name="Normal 10 2 2 5 2 2 4" xfId="4563" xr:uid="{00000000-0005-0000-0000-0000980F0000}"/>
    <cellStyle name="Normal 10 2 2 5 2 3" xfId="4564" xr:uid="{00000000-0005-0000-0000-0000990F0000}"/>
    <cellStyle name="Normal 10 2 2 5 2 3 2" xfId="4565" xr:uid="{00000000-0005-0000-0000-00009A0F0000}"/>
    <cellStyle name="Normal 10 2 2 5 2 3 2 2" xfId="4566" xr:uid="{00000000-0005-0000-0000-00009B0F0000}"/>
    <cellStyle name="Normal 10 2 2 5 2 3 2 3" xfId="4567" xr:uid="{00000000-0005-0000-0000-00009C0F0000}"/>
    <cellStyle name="Normal 10 2 2 5 2 3 3" xfId="4568" xr:uid="{00000000-0005-0000-0000-00009D0F0000}"/>
    <cellStyle name="Normal 10 2 2 5 2 3 4" xfId="4569" xr:uid="{00000000-0005-0000-0000-00009E0F0000}"/>
    <cellStyle name="Normal 10 2 2 5 2 4" xfId="4570" xr:uid="{00000000-0005-0000-0000-00009F0F0000}"/>
    <cellStyle name="Normal 10 2 2 5 2 4 2" xfId="4571" xr:uid="{00000000-0005-0000-0000-0000A00F0000}"/>
    <cellStyle name="Normal 10 2 2 5 2 4 3" xfId="4572" xr:uid="{00000000-0005-0000-0000-0000A10F0000}"/>
    <cellStyle name="Normal 10 2 2 5 2 5" xfId="4573" xr:uid="{00000000-0005-0000-0000-0000A20F0000}"/>
    <cellStyle name="Normal 10 2 2 5 2 6" xfId="4574" xr:uid="{00000000-0005-0000-0000-0000A30F0000}"/>
    <cellStyle name="Normal 10 2 2 5 3" xfId="4575" xr:uid="{00000000-0005-0000-0000-0000A40F0000}"/>
    <cellStyle name="Normal 10 2 2 5 3 2" xfId="4576" xr:uid="{00000000-0005-0000-0000-0000A50F0000}"/>
    <cellStyle name="Normal 10 2 2 5 3 2 2" xfId="4577" xr:uid="{00000000-0005-0000-0000-0000A60F0000}"/>
    <cellStyle name="Normal 10 2 2 5 3 2 3" xfId="4578" xr:uid="{00000000-0005-0000-0000-0000A70F0000}"/>
    <cellStyle name="Normal 10 2 2 5 3 3" xfId="4579" xr:uid="{00000000-0005-0000-0000-0000A80F0000}"/>
    <cellStyle name="Normal 10 2 2 5 3 4" xfId="4580" xr:uid="{00000000-0005-0000-0000-0000A90F0000}"/>
    <cellStyle name="Normal 10 2 2 5 4" xfId="4581" xr:uid="{00000000-0005-0000-0000-0000AA0F0000}"/>
    <cellStyle name="Normal 10 2 2 5 4 2" xfId="4582" xr:uid="{00000000-0005-0000-0000-0000AB0F0000}"/>
    <cellStyle name="Normal 10 2 2 5 4 2 2" xfId="4583" xr:uid="{00000000-0005-0000-0000-0000AC0F0000}"/>
    <cellStyle name="Normal 10 2 2 5 4 2 3" xfId="4584" xr:uid="{00000000-0005-0000-0000-0000AD0F0000}"/>
    <cellStyle name="Normal 10 2 2 5 4 3" xfId="4585" xr:uid="{00000000-0005-0000-0000-0000AE0F0000}"/>
    <cellStyle name="Normal 10 2 2 5 4 4" xfId="4586" xr:uid="{00000000-0005-0000-0000-0000AF0F0000}"/>
    <cellStyle name="Normal 10 2 2 5 5" xfId="4587" xr:uid="{00000000-0005-0000-0000-0000B00F0000}"/>
    <cellStyle name="Normal 10 2 2 5 5 2" xfId="4588" xr:uid="{00000000-0005-0000-0000-0000B10F0000}"/>
    <cellStyle name="Normal 10 2 2 5 5 3" xfId="4589" xr:uid="{00000000-0005-0000-0000-0000B20F0000}"/>
    <cellStyle name="Normal 10 2 2 5 6" xfId="4590" xr:uid="{00000000-0005-0000-0000-0000B30F0000}"/>
    <cellStyle name="Normal 10 2 2 5 7" xfId="4591" xr:uid="{00000000-0005-0000-0000-0000B40F0000}"/>
    <cellStyle name="Normal 10 2 2 6" xfId="4592" xr:uid="{00000000-0005-0000-0000-0000B50F0000}"/>
    <cellStyle name="Normal 10 2 2 6 2" xfId="4593" xr:uid="{00000000-0005-0000-0000-0000B60F0000}"/>
    <cellStyle name="Normal 10 2 2 6 2 2" xfId="4594" xr:uid="{00000000-0005-0000-0000-0000B70F0000}"/>
    <cellStyle name="Normal 10 2 2 6 2 2 2" xfId="4595" xr:uid="{00000000-0005-0000-0000-0000B80F0000}"/>
    <cellStyle name="Normal 10 2 2 6 2 2 2 2" xfId="4596" xr:uid="{00000000-0005-0000-0000-0000B90F0000}"/>
    <cellStyle name="Normal 10 2 2 6 2 2 2 3" xfId="4597" xr:uid="{00000000-0005-0000-0000-0000BA0F0000}"/>
    <cellStyle name="Normal 10 2 2 6 2 2 3" xfId="4598" xr:uid="{00000000-0005-0000-0000-0000BB0F0000}"/>
    <cellStyle name="Normal 10 2 2 6 2 2 4" xfId="4599" xr:uid="{00000000-0005-0000-0000-0000BC0F0000}"/>
    <cellStyle name="Normal 10 2 2 6 2 3" xfId="4600" xr:uid="{00000000-0005-0000-0000-0000BD0F0000}"/>
    <cellStyle name="Normal 10 2 2 6 2 3 2" xfId="4601" xr:uid="{00000000-0005-0000-0000-0000BE0F0000}"/>
    <cellStyle name="Normal 10 2 2 6 2 3 2 2" xfId="4602" xr:uid="{00000000-0005-0000-0000-0000BF0F0000}"/>
    <cellStyle name="Normal 10 2 2 6 2 3 2 3" xfId="4603" xr:uid="{00000000-0005-0000-0000-0000C00F0000}"/>
    <cellStyle name="Normal 10 2 2 6 2 3 3" xfId="4604" xr:uid="{00000000-0005-0000-0000-0000C10F0000}"/>
    <cellStyle name="Normal 10 2 2 6 2 3 4" xfId="4605" xr:uid="{00000000-0005-0000-0000-0000C20F0000}"/>
    <cellStyle name="Normal 10 2 2 6 2 4" xfId="4606" xr:uid="{00000000-0005-0000-0000-0000C30F0000}"/>
    <cellStyle name="Normal 10 2 2 6 2 4 2" xfId="4607" xr:uid="{00000000-0005-0000-0000-0000C40F0000}"/>
    <cellStyle name="Normal 10 2 2 6 2 4 3" xfId="4608" xr:uid="{00000000-0005-0000-0000-0000C50F0000}"/>
    <cellStyle name="Normal 10 2 2 6 2 5" xfId="4609" xr:uid="{00000000-0005-0000-0000-0000C60F0000}"/>
    <cellStyle name="Normal 10 2 2 6 2 6" xfId="4610" xr:uid="{00000000-0005-0000-0000-0000C70F0000}"/>
    <cellStyle name="Normal 10 2 2 6 3" xfId="4611" xr:uid="{00000000-0005-0000-0000-0000C80F0000}"/>
    <cellStyle name="Normal 10 2 2 6 3 2" xfId="4612" xr:uid="{00000000-0005-0000-0000-0000C90F0000}"/>
    <cellStyle name="Normal 10 2 2 6 3 2 2" xfId="4613" xr:uid="{00000000-0005-0000-0000-0000CA0F0000}"/>
    <cellStyle name="Normal 10 2 2 6 3 2 3" xfId="4614" xr:uid="{00000000-0005-0000-0000-0000CB0F0000}"/>
    <cellStyle name="Normal 10 2 2 6 3 3" xfId="4615" xr:uid="{00000000-0005-0000-0000-0000CC0F0000}"/>
    <cellStyle name="Normal 10 2 2 6 3 4" xfId="4616" xr:uid="{00000000-0005-0000-0000-0000CD0F0000}"/>
    <cellStyle name="Normal 10 2 2 6 4" xfId="4617" xr:uid="{00000000-0005-0000-0000-0000CE0F0000}"/>
    <cellStyle name="Normal 10 2 2 6 4 2" xfId="4618" xr:uid="{00000000-0005-0000-0000-0000CF0F0000}"/>
    <cellStyle name="Normal 10 2 2 6 4 2 2" xfId="4619" xr:uid="{00000000-0005-0000-0000-0000D00F0000}"/>
    <cellStyle name="Normal 10 2 2 6 4 2 3" xfId="4620" xr:uid="{00000000-0005-0000-0000-0000D10F0000}"/>
    <cellStyle name="Normal 10 2 2 6 4 3" xfId="4621" xr:uid="{00000000-0005-0000-0000-0000D20F0000}"/>
    <cellStyle name="Normal 10 2 2 6 4 4" xfId="4622" xr:uid="{00000000-0005-0000-0000-0000D30F0000}"/>
    <cellStyle name="Normal 10 2 2 6 5" xfId="4623" xr:uid="{00000000-0005-0000-0000-0000D40F0000}"/>
    <cellStyle name="Normal 10 2 2 6 5 2" xfId="4624" xr:uid="{00000000-0005-0000-0000-0000D50F0000}"/>
    <cellStyle name="Normal 10 2 2 6 5 3" xfId="4625" xr:uid="{00000000-0005-0000-0000-0000D60F0000}"/>
    <cellStyle name="Normal 10 2 2 6 6" xfId="4626" xr:uid="{00000000-0005-0000-0000-0000D70F0000}"/>
    <cellStyle name="Normal 10 2 2 6 7" xfId="4627" xr:uid="{00000000-0005-0000-0000-0000D80F0000}"/>
    <cellStyle name="Normal 10 2 2 7" xfId="4628" xr:uid="{00000000-0005-0000-0000-0000D90F0000}"/>
    <cellStyle name="Normal 10 2 2 7 2" xfId="4629" xr:uid="{00000000-0005-0000-0000-0000DA0F0000}"/>
    <cellStyle name="Normal 10 2 2 7 2 2" xfId="4630" xr:uid="{00000000-0005-0000-0000-0000DB0F0000}"/>
    <cellStyle name="Normal 10 2 2 7 2 2 2" xfId="4631" xr:uid="{00000000-0005-0000-0000-0000DC0F0000}"/>
    <cellStyle name="Normal 10 2 2 7 2 2 3" xfId="4632" xr:uid="{00000000-0005-0000-0000-0000DD0F0000}"/>
    <cellStyle name="Normal 10 2 2 7 2 3" xfId="4633" xr:uid="{00000000-0005-0000-0000-0000DE0F0000}"/>
    <cellStyle name="Normal 10 2 2 7 2 4" xfId="4634" xr:uid="{00000000-0005-0000-0000-0000DF0F0000}"/>
    <cellStyle name="Normal 10 2 2 7 3" xfId="4635" xr:uid="{00000000-0005-0000-0000-0000E00F0000}"/>
    <cellStyle name="Normal 10 2 2 7 3 2" xfId="4636" xr:uid="{00000000-0005-0000-0000-0000E10F0000}"/>
    <cellStyle name="Normal 10 2 2 7 3 2 2" xfId="4637" xr:uid="{00000000-0005-0000-0000-0000E20F0000}"/>
    <cellStyle name="Normal 10 2 2 7 3 2 3" xfId="4638" xr:uid="{00000000-0005-0000-0000-0000E30F0000}"/>
    <cellStyle name="Normal 10 2 2 7 3 3" xfId="4639" xr:uid="{00000000-0005-0000-0000-0000E40F0000}"/>
    <cellStyle name="Normal 10 2 2 7 3 4" xfId="4640" xr:uid="{00000000-0005-0000-0000-0000E50F0000}"/>
    <cellStyle name="Normal 10 2 2 7 4" xfId="4641" xr:uid="{00000000-0005-0000-0000-0000E60F0000}"/>
    <cellStyle name="Normal 10 2 2 7 4 2" xfId="4642" xr:uid="{00000000-0005-0000-0000-0000E70F0000}"/>
    <cellStyle name="Normal 10 2 2 7 4 3" xfId="4643" xr:uid="{00000000-0005-0000-0000-0000E80F0000}"/>
    <cellStyle name="Normal 10 2 2 7 5" xfId="4644" xr:uid="{00000000-0005-0000-0000-0000E90F0000}"/>
    <cellStyle name="Normal 10 2 2 7 6" xfId="4645" xr:uid="{00000000-0005-0000-0000-0000EA0F0000}"/>
    <cellStyle name="Normal 10 2 2 8" xfId="4646" xr:uid="{00000000-0005-0000-0000-0000EB0F0000}"/>
    <cellStyle name="Normal 10 2 2 8 2" xfId="4647" xr:uid="{00000000-0005-0000-0000-0000EC0F0000}"/>
    <cellStyle name="Normal 10 2 2 8 2 2" xfId="4648" xr:uid="{00000000-0005-0000-0000-0000ED0F0000}"/>
    <cellStyle name="Normal 10 2 2 8 2 3" xfId="4649" xr:uid="{00000000-0005-0000-0000-0000EE0F0000}"/>
    <cellStyle name="Normal 10 2 2 8 3" xfId="4650" xr:uid="{00000000-0005-0000-0000-0000EF0F0000}"/>
    <cellStyle name="Normal 10 2 2 8 4" xfId="4651" xr:uid="{00000000-0005-0000-0000-0000F00F0000}"/>
    <cellStyle name="Normal 10 2 2 9" xfId="4652" xr:uid="{00000000-0005-0000-0000-0000F10F0000}"/>
    <cellStyle name="Normal 10 2 2 9 2" xfId="4653" xr:uid="{00000000-0005-0000-0000-0000F20F0000}"/>
    <cellStyle name="Normal 10 2 2 9 2 2" xfId="4654" xr:uid="{00000000-0005-0000-0000-0000F30F0000}"/>
    <cellStyle name="Normal 10 2 2 9 2 3" xfId="4655" xr:uid="{00000000-0005-0000-0000-0000F40F0000}"/>
    <cellStyle name="Normal 10 2 2 9 3" xfId="4656" xr:uid="{00000000-0005-0000-0000-0000F50F0000}"/>
    <cellStyle name="Normal 10 2 2 9 4" xfId="4657" xr:uid="{00000000-0005-0000-0000-0000F60F0000}"/>
    <cellStyle name="Normal 10 2 3" xfId="93" xr:uid="{00000000-0005-0000-0000-0000F70F0000}"/>
    <cellStyle name="Normal 10 2 3 10" xfId="4658" xr:uid="{00000000-0005-0000-0000-0000F80F0000}"/>
    <cellStyle name="Normal 10 2 3 11" xfId="4659" xr:uid="{00000000-0005-0000-0000-0000F90F0000}"/>
    <cellStyle name="Normal 10 2 3 2" xfId="335" xr:uid="{00000000-0005-0000-0000-0000FA0F0000}"/>
    <cellStyle name="Normal 10 2 3 2 10" xfId="4660" xr:uid="{00000000-0005-0000-0000-0000FB0F0000}"/>
    <cellStyle name="Normal 10 2 3 2 2" xfId="711" xr:uid="{00000000-0005-0000-0000-0000FC0F0000}"/>
    <cellStyle name="Normal 10 2 3 2 2 2" xfId="4661" xr:uid="{00000000-0005-0000-0000-0000FD0F0000}"/>
    <cellStyle name="Normal 10 2 3 2 2 2 2" xfId="4662" xr:uid="{00000000-0005-0000-0000-0000FE0F0000}"/>
    <cellStyle name="Normal 10 2 3 2 2 2 2 2" xfId="4663" xr:uid="{00000000-0005-0000-0000-0000FF0F0000}"/>
    <cellStyle name="Normal 10 2 3 2 2 2 2 2 2" xfId="4664" xr:uid="{00000000-0005-0000-0000-000000100000}"/>
    <cellStyle name="Normal 10 2 3 2 2 2 2 2 2 2" xfId="4665" xr:uid="{00000000-0005-0000-0000-000001100000}"/>
    <cellStyle name="Normal 10 2 3 2 2 2 2 2 2 3" xfId="4666" xr:uid="{00000000-0005-0000-0000-000002100000}"/>
    <cellStyle name="Normal 10 2 3 2 2 2 2 2 3" xfId="4667" xr:uid="{00000000-0005-0000-0000-000003100000}"/>
    <cellStyle name="Normal 10 2 3 2 2 2 2 2 4" xfId="4668" xr:uid="{00000000-0005-0000-0000-000004100000}"/>
    <cellStyle name="Normal 10 2 3 2 2 2 2 3" xfId="4669" xr:uid="{00000000-0005-0000-0000-000005100000}"/>
    <cellStyle name="Normal 10 2 3 2 2 2 2 3 2" xfId="4670" xr:uid="{00000000-0005-0000-0000-000006100000}"/>
    <cellStyle name="Normal 10 2 3 2 2 2 2 3 2 2" xfId="4671" xr:uid="{00000000-0005-0000-0000-000007100000}"/>
    <cellStyle name="Normal 10 2 3 2 2 2 2 3 2 3" xfId="4672" xr:uid="{00000000-0005-0000-0000-000008100000}"/>
    <cellStyle name="Normal 10 2 3 2 2 2 2 3 3" xfId="4673" xr:uid="{00000000-0005-0000-0000-000009100000}"/>
    <cellStyle name="Normal 10 2 3 2 2 2 2 3 4" xfId="4674" xr:uid="{00000000-0005-0000-0000-00000A100000}"/>
    <cellStyle name="Normal 10 2 3 2 2 2 2 4" xfId="4675" xr:uid="{00000000-0005-0000-0000-00000B100000}"/>
    <cellStyle name="Normal 10 2 3 2 2 2 2 4 2" xfId="4676" xr:uid="{00000000-0005-0000-0000-00000C100000}"/>
    <cellStyle name="Normal 10 2 3 2 2 2 2 4 3" xfId="4677" xr:uid="{00000000-0005-0000-0000-00000D100000}"/>
    <cellStyle name="Normal 10 2 3 2 2 2 2 5" xfId="4678" xr:uid="{00000000-0005-0000-0000-00000E100000}"/>
    <cellStyle name="Normal 10 2 3 2 2 2 2 6" xfId="4679" xr:uid="{00000000-0005-0000-0000-00000F100000}"/>
    <cellStyle name="Normal 10 2 3 2 2 2 3" xfId="4680" xr:uid="{00000000-0005-0000-0000-000010100000}"/>
    <cellStyle name="Normal 10 2 3 2 2 2 3 2" xfId="4681" xr:uid="{00000000-0005-0000-0000-000011100000}"/>
    <cellStyle name="Normal 10 2 3 2 2 2 3 2 2" xfId="4682" xr:uid="{00000000-0005-0000-0000-000012100000}"/>
    <cellStyle name="Normal 10 2 3 2 2 2 3 2 3" xfId="4683" xr:uid="{00000000-0005-0000-0000-000013100000}"/>
    <cellStyle name="Normal 10 2 3 2 2 2 3 3" xfId="4684" xr:uid="{00000000-0005-0000-0000-000014100000}"/>
    <cellStyle name="Normal 10 2 3 2 2 2 3 4" xfId="4685" xr:uid="{00000000-0005-0000-0000-000015100000}"/>
    <cellStyle name="Normal 10 2 3 2 2 2 4" xfId="4686" xr:uid="{00000000-0005-0000-0000-000016100000}"/>
    <cellStyle name="Normal 10 2 3 2 2 2 4 2" xfId="4687" xr:uid="{00000000-0005-0000-0000-000017100000}"/>
    <cellStyle name="Normal 10 2 3 2 2 2 4 2 2" xfId="4688" xr:uid="{00000000-0005-0000-0000-000018100000}"/>
    <cellStyle name="Normal 10 2 3 2 2 2 4 2 3" xfId="4689" xr:uid="{00000000-0005-0000-0000-000019100000}"/>
    <cellStyle name="Normal 10 2 3 2 2 2 4 3" xfId="4690" xr:uid="{00000000-0005-0000-0000-00001A100000}"/>
    <cellStyle name="Normal 10 2 3 2 2 2 4 4" xfId="4691" xr:uid="{00000000-0005-0000-0000-00001B100000}"/>
    <cellStyle name="Normal 10 2 3 2 2 2 5" xfId="4692" xr:uid="{00000000-0005-0000-0000-00001C100000}"/>
    <cellStyle name="Normal 10 2 3 2 2 2 5 2" xfId="4693" xr:uid="{00000000-0005-0000-0000-00001D100000}"/>
    <cellStyle name="Normal 10 2 3 2 2 2 5 3" xfId="4694" xr:uid="{00000000-0005-0000-0000-00001E100000}"/>
    <cellStyle name="Normal 10 2 3 2 2 2 6" xfId="4695" xr:uid="{00000000-0005-0000-0000-00001F100000}"/>
    <cellStyle name="Normal 10 2 3 2 2 2 7" xfId="4696" xr:uid="{00000000-0005-0000-0000-000020100000}"/>
    <cellStyle name="Normal 10 2 3 2 2 3" xfId="4697" xr:uid="{00000000-0005-0000-0000-000021100000}"/>
    <cellStyle name="Normal 10 2 3 2 2 3 2" xfId="4698" xr:uid="{00000000-0005-0000-0000-000022100000}"/>
    <cellStyle name="Normal 10 2 3 2 2 3 2 2" xfId="4699" xr:uid="{00000000-0005-0000-0000-000023100000}"/>
    <cellStyle name="Normal 10 2 3 2 2 3 2 2 2" xfId="4700" xr:uid="{00000000-0005-0000-0000-000024100000}"/>
    <cellStyle name="Normal 10 2 3 2 2 3 2 2 3" xfId="4701" xr:uid="{00000000-0005-0000-0000-000025100000}"/>
    <cellStyle name="Normal 10 2 3 2 2 3 2 3" xfId="4702" xr:uid="{00000000-0005-0000-0000-000026100000}"/>
    <cellStyle name="Normal 10 2 3 2 2 3 2 4" xfId="4703" xr:uid="{00000000-0005-0000-0000-000027100000}"/>
    <cellStyle name="Normal 10 2 3 2 2 3 3" xfId="4704" xr:uid="{00000000-0005-0000-0000-000028100000}"/>
    <cellStyle name="Normal 10 2 3 2 2 3 3 2" xfId="4705" xr:uid="{00000000-0005-0000-0000-000029100000}"/>
    <cellStyle name="Normal 10 2 3 2 2 3 3 2 2" xfId="4706" xr:uid="{00000000-0005-0000-0000-00002A100000}"/>
    <cellStyle name="Normal 10 2 3 2 2 3 3 2 3" xfId="4707" xr:uid="{00000000-0005-0000-0000-00002B100000}"/>
    <cellStyle name="Normal 10 2 3 2 2 3 3 3" xfId="4708" xr:uid="{00000000-0005-0000-0000-00002C100000}"/>
    <cellStyle name="Normal 10 2 3 2 2 3 3 4" xfId="4709" xr:uid="{00000000-0005-0000-0000-00002D100000}"/>
    <cellStyle name="Normal 10 2 3 2 2 3 4" xfId="4710" xr:uid="{00000000-0005-0000-0000-00002E100000}"/>
    <cellStyle name="Normal 10 2 3 2 2 3 4 2" xfId="4711" xr:uid="{00000000-0005-0000-0000-00002F100000}"/>
    <cellStyle name="Normal 10 2 3 2 2 3 4 3" xfId="4712" xr:uid="{00000000-0005-0000-0000-000030100000}"/>
    <cellStyle name="Normal 10 2 3 2 2 3 5" xfId="4713" xr:uid="{00000000-0005-0000-0000-000031100000}"/>
    <cellStyle name="Normal 10 2 3 2 2 3 6" xfId="4714" xr:uid="{00000000-0005-0000-0000-000032100000}"/>
    <cellStyle name="Normal 10 2 3 2 2 4" xfId="4715" xr:uid="{00000000-0005-0000-0000-000033100000}"/>
    <cellStyle name="Normal 10 2 3 2 2 4 2" xfId="4716" xr:uid="{00000000-0005-0000-0000-000034100000}"/>
    <cellStyle name="Normal 10 2 3 2 2 4 2 2" xfId="4717" xr:uid="{00000000-0005-0000-0000-000035100000}"/>
    <cellStyle name="Normal 10 2 3 2 2 4 2 3" xfId="4718" xr:uid="{00000000-0005-0000-0000-000036100000}"/>
    <cellStyle name="Normal 10 2 3 2 2 4 3" xfId="4719" xr:uid="{00000000-0005-0000-0000-000037100000}"/>
    <cellStyle name="Normal 10 2 3 2 2 4 4" xfId="4720" xr:uid="{00000000-0005-0000-0000-000038100000}"/>
    <cellStyle name="Normal 10 2 3 2 2 5" xfId="4721" xr:uid="{00000000-0005-0000-0000-000039100000}"/>
    <cellStyle name="Normal 10 2 3 2 2 5 2" xfId="4722" xr:uid="{00000000-0005-0000-0000-00003A100000}"/>
    <cellStyle name="Normal 10 2 3 2 2 5 2 2" xfId="4723" xr:uid="{00000000-0005-0000-0000-00003B100000}"/>
    <cellStyle name="Normal 10 2 3 2 2 5 2 3" xfId="4724" xr:uid="{00000000-0005-0000-0000-00003C100000}"/>
    <cellStyle name="Normal 10 2 3 2 2 5 3" xfId="4725" xr:uid="{00000000-0005-0000-0000-00003D100000}"/>
    <cellStyle name="Normal 10 2 3 2 2 5 4" xfId="4726" xr:uid="{00000000-0005-0000-0000-00003E100000}"/>
    <cellStyle name="Normal 10 2 3 2 2 6" xfId="4727" xr:uid="{00000000-0005-0000-0000-00003F100000}"/>
    <cellStyle name="Normal 10 2 3 2 2 6 2" xfId="4728" xr:uid="{00000000-0005-0000-0000-000040100000}"/>
    <cellStyle name="Normal 10 2 3 2 2 6 3" xfId="4729" xr:uid="{00000000-0005-0000-0000-000041100000}"/>
    <cellStyle name="Normal 10 2 3 2 2 7" xfId="4730" xr:uid="{00000000-0005-0000-0000-000042100000}"/>
    <cellStyle name="Normal 10 2 3 2 2 8" xfId="4731" xr:uid="{00000000-0005-0000-0000-000043100000}"/>
    <cellStyle name="Normal 10 2 3 2 3" xfId="4732" xr:uid="{00000000-0005-0000-0000-000044100000}"/>
    <cellStyle name="Normal 10 2 3 2 3 2" xfId="4733" xr:uid="{00000000-0005-0000-0000-000045100000}"/>
    <cellStyle name="Normal 10 2 3 2 3 2 2" xfId="4734" xr:uid="{00000000-0005-0000-0000-000046100000}"/>
    <cellStyle name="Normal 10 2 3 2 3 2 2 2" xfId="4735" xr:uid="{00000000-0005-0000-0000-000047100000}"/>
    <cellStyle name="Normal 10 2 3 2 3 2 2 2 2" xfId="4736" xr:uid="{00000000-0005-0000-0000-000048100000}"/>
    <cellStyle name="Normal 10 2 3 2 3 2 2 2 3" xfId="4737" xr:uid="{00000000-0005-0000-0000-000049100000}"/>
    <cellStyle name="Normal 10 2 3 2 3 2 2 3" xfId="4738" xr:uid="{00000000-0005-0000-0000-00004A100000}"/>
    <cellStyle name="Normal 10 2 3 2 3 2 2 4" xfId="4739" xr:uid="{00000000-0005-0000-0000-00004B100000}"/>
    <cellStyle name="Normal 10 2 3 2 3 2 3" xfId="4740" xr:uid="{00000000-0005-0000-0000-00004C100000}"/>
    <cellStyle name="Normal 10 2 3 2 3 2 3 2" xfId="4741" xr:uid="{00000000-0005-0000-0000-00004D100000}"/>
    <cellStyle name="Normal 10 2 3 2 3 2 3 2 2" xfId="4742" xr:uid="{00000000-0005-0000-0000-00004E100000}"/>
    <cellStyle name="Normal 10 2 3 2 3 2 3 2 3" xfId="4743" xr:uid="{00000000-0005-0000-0000-00004F100000}"/>
    <cellStyle name="Normal 10 2 3 2 3 2 3 3" xfId="4744" xr:uid="{00000000-0005-0000-0000-000050100000}"/>
    <cellStyle name="Normal 10 2 3 2 3 2 3 4" xfId="4745" xr:uid="{00000000-0005-0000-0000-000051100000}"/>
    <cellStyle name="Normal 10 2 3 2 3 2 4" xfId="4746" xr:uid="{00000000-0005-0000-0000-000052100000}"/>
    <cellStyle name="Normal 10 2 3 2 3 2 4 2" xfId="4747" xr:uid="{00000000-0005-0000-0000-000053100000}"/>
    <cellStyle name="Normal 10 2 3 2 3 2 4 3" xfId="4748" xr:uid="{00000000-0005-0000-0000-000054100000}"/>
    <cellStyle name="Normal 10 2 3 2 3 2 5" xfId="4749" xr:uid="{00000000-0005-0000-0000-000055100000}"/>
    <cellStyle name="Normal 10 2 3 2 3 2 6" xfId="4750" xr:uid="{00000000-0005-0000-0000-000056100000}"/>
    <cellStyle name="Normal 10 2 3 2 3 3" xfId="4751" xr:uid="{00000000-0005-0000-0000-000057100000}"/>
    <cellStyle name="Normal 10 2 3 2 3 3 2" xfId="4752" xr:uid="{00000000-0005-0000-0000-000058100000}"/>
    <cellStyle name="Normal 10 2 3 2 3 3 2 2" xfId="4753" xr:uid="{00000000-0005-0000-0000-000059100000}"/>
    <cellStyle name="Normal 10 2 3 2 3 3 2 3" xfId="4754" xr:uid="{00000000-0005-0000-0000-00005A100000}"/>
    <cellStyle name="Normal 10 2 3 2 3 3 3" xfId="4755" xr:uid="{00000000-0005-0000-0000-00005B100000}"/>
    <cellStyle name="Normal 10 2 3 2 3 3 4" xfId="4756" xr:uid="{00000000-0005-0000-0000-00005C100000}"/>
    <cellStyle name="Normal 10 2 3 2 3 4" xfId="4757" xr:uid="{00000000-0005-0000-0000-00005D100000}"/>
    <cellStyle name="Normal 10 2 3 2 3 4 2" xfId="4758" xr:uid="{00000000-0005-0000-0000-00005E100000}"/>
    <cellStyle name="Normal 10 2 3 2 3 4 2 2" xfId="4759" xr:uid="{00000000-0005-0000-0000-00005F100000}"/>
    <cellStyle name="Normal 10 2 3 2 3 4 2 3" xfId="4760" xr:uid="{00000000-0005-0000-0000-000060100000}"/>
    <cellStyle name="Normal 10 2 3 2 3 4 3" xfId="4761" xr:uid="{00000000-0005-0000-0000-000061100000}"/>
    <cellStyle name="Normal 10 2 3 2 3 4 4" xfId="4762" xr:uid="{00000000-0005-0000-0000-000062100000}"/>
    <cellStyle name="Normal 10 2 3 2 3 5" xfId="4763" xr:uid="{00000000-0005-0000-0000-000063100000}"/>
    <cellStyle name="Normal 10 2 3 2 3 5 2" xfId="4764" xr:uid="{00000000-0005-0000-0000-000064100000}"/>
    <cellStyle name="Normal 10 2 3 2 3 5 3" xfId="4765" xr:uid="{00000000-0005-0000-0000-000065100000}"/>
    <cellStyle name="Normal 10 2 3 2 3 6" xfId="4766" xr:uid="{00000000-0005-0000-0000-000066100000}"/>
    <cellStyle name="Normal 10 2 3 2 3 7" xfId="4767" xr:uid="{00000000-0005-0000-0000-000067100000}"/>
    <cellStyle name="Normal 10 2 3 2 4" xfId="4768" xr:uid="{00000000-0005-0000-0000-000068100000}"/>
    <cellStyle name="Normal 10 2 3 2 4 2" xfId="4769" xr:uid="{00000000-0005-0000-0000-000069100000}"/>
    <cellStyle name="Normal 10 2 3 2 4 2 2" xfId="4770" xr:uid="{00000000-0005-0000-0000-00006A100000}"/>
    <cellStyle name="Normal 10 2 3 2 4 2 2 2" xfId="4771" xr:uid="{00000000-0005-0000-0000-00006B100000}"/>
    <cellStyle name="Normal 10 2 3 2 4 2 2 2 2" xfId="4772" xr:uid="{00000000-0005-0000-0000-00006C100000}"/>
    <cellStyle name="Normal 10 2 3 2 4 2 2 2 3" xfId="4773" xr:uid="{00000000-0005-0000-0000-00006D100000}"/>
    <cellStyle name="Normal 10 2 3 2 4 2 2 3" xfId="4774" xr:uid="{00000000-0005-0000-0000-00006E100000}"/>
    <cellStyle name="Normal 10 2 3 2 4 2 2 4" xfId="4775" xr:uid="{00000000-0005-0000-0000-00006F100000}"/>
    <cellStyle name="Normal 10 2 3 2 4 2 3" xfId="4776" xr:uid="{00000000-0005-0000-0000-000070100000}"/>
    <cellStyle name="Normal 10 2 3 2 4 2 3 2" xfId="4777" xr:uid="{00000000-0005-0000-0000-000071100000}"/>
    <cellStyle name="Normal 10 2 3 2 4 2 3 2 2" xfId="4778" xr:uid="{00000000-0005-0000-0000-000072100000}"/>
    <cellStyle name="Normal 10 2 3 2 4 2 3 2 3" xfId="4779" xr:uid="{00000000-0005-0000-0000-000073100000}"/>
    <cellStyle name="Normal 10 2 3 2 4 2 3 3" xfId="4780" xr:uid="{00000000-0005-0000-0000-000074100000}"/>
    <cellStyle name="Normal 10 2 3 2 4 2 3 4" xfId="4781" xr:uid="{00000000-0005-0000-0000-000075100000}"/>
    <cellStyle name="Normal 10 2 3 2 4 2 4" xfId="4782" xr:uid="{00000000-0005-0000-0000-000076100000}"/>
    <cellStyle name="Normal 10 2 3 2 4 2 4 2" xfId="4783" xr:uid="{00000000-0005-0000-0000-000077100000}"/>
    <cellStyle name="Normal 10 2 3 2 4 2 4 3" xfId="4784" xr:uid="{00000000-0005-0000-0000-000078100000}"/>
    <cellStyle name="Normal 10 2 3 2 4 2 5" xfId="4785" xr:uid="{00000000-0005-0000-0000-000079100000}"/>
    <cellStyle name="Normal 10 2 3 2 4 2 6" xfId="4786" xr:uid="{00000000-0005-0000-0000-00007A100000}"/>
    <cellStyle name="Normal 10 2 3 2 4 3" xfId="4787" xr:uid="{00000000-0005-0000-0000-00007B100000}"/>
    <cellStyle name="Normal 10 2 3 2 4 3 2" xfId="4788" xr:uid="{00000000-0005-0000-0000-00007C100000}"/>
    <cellStyle name="Normal 10 2 3 2 4 3 2 2" xfId="4789" xr:uid="{00000000-0005-0000-0000-00007D100000}"/>
    <cellStyle name="Normal 10 2 3 2 4 3 2 3" xfId="4790" xr:uid="{00000000-0005-0000-0000-00007E100000}"/>
    <cellStyle name="Normal 10 2 3 2 4 3 3" xfId="4791" xr:uid="{00000000-0005-0000-0000-00007F100000}"/>
    <cellStyle name="Normal 10 2 3 2 4 3 4" xfId="4792" xr:uid="{00000000-0005-0000-0000-000080100000}"/>
    <cellStyle name="Normal 10 2 3 2 4 4" xfId="4793" xr:uid="{00000000-0005-0000-0000-000081100000}"/>
    <cellStyle name="Normal 10 2 3 2 4 4 2" xfId="4794" xr:uid="{00000000-0005-0000-0000-000082100000}"/>
    <cellStyle name="Normal 10 2 3 2 4 4 2 2" xfId="4795" xr:uid="{00000000-0005-0000-0000-000083100000}"/>
    <cellStyle name="Normal 10 2 3 2 4 4 2 3" xfId="4796" xr:uid="{00000000-0005-0000-0000-000084100000}"/>
    <cellStyle name="Normal 10 2 3 2 4 4 3" xfId="4797" xr:uid="{00000000-0005-0000-0000-000085100000}"/>
    <cellStyle name="Normal 10 2 3 2 4 4 4" xfId="4798" xr:uid="{00000000-0005-0000-0000-000086100000}"/>
    <cellStyle name="Normal 10 2 3 2 4 5" xfId="4799" xr:uid="{00000000-0005-0000-0000-000087100000}"/>
    <cellStyle name="Normal 10 2 3 2 4 5 2" xfId="4800" xr:uid="{00000000-0005-0000-0000-000088100000}"/>
    <cellStyle name="Normal 10 2 3 2 4 5 3" xfId="4801" xr:uid="{00000000-0005-0000-0000-000089100000}"/>
    <cellStyle name="Normal 10 2 3 2 4 6" xfId="4802" xr:uid="{00000000-0005-0000-0000-00008A100000}"/>
    <cellStyle name="Normal 10 2 3 2 4 7" xfId="4803" xr:uid="{00000000-0005-0000-0000-00008B100000}"/>
    <cellStyle name="Normal 10 2 3 2 5" xfId="4804" xr:uid="{00000000-0005-0000-0000-00008C100000}"/>
    <cellStyle name="Normal 10 2 3 2 5 2" xfId="4805" xr:uid="{00000000-0005-0000-0000-00008D100000}"/>
    <cellStyle name="Normal 10 2 3 2 5 2 2" xfId="4806" xr:uid="{00000000-0005-0000-0000-00008E100000}"/>
    <cellStyle name="Normal 10 2 3 2 5 2 2 2" xfId="4807" xr:uid="{00000000-0005-0000-0000-00008F100000}"/>
    <cellStyle name="Normal 10 2 3 2 5 2 2 3" xfId="4808" xr:uid="{00000000-0005-0000-0000-000090100000}"/>
    <cellStyle name="Normal 10 2 3 2 5 2 3" xfId="4809" xr:uid="{00000000-0005-0000-0000-000091100000}"/>
    <cellStyle name="Normal 10 2 3 2 5 2 4" xfId="4810" xr:uid="{00000000-0005-0000-0000-000092100000}"/>
    <cellStyle name="Normal 10 2 3 2 5 3" xfId="4811" xr:uid="{00000000-0005-0000-0000-000093100000}"/>
    <cellStyle name="Normal 10 2 3 2 5 3 2" xfId="4812" xr:uid="{00000000-0005-0000-0000-000094100000}"/>
    <cellStyle name="Normal 10 2 3 2 5 3 2 2" xfId="4813" xr:uid="{00000000-0005-0000-0000-000095100000}"/>
    <cellStyle name="Normal 10 2 3 2 5 3 2 3" xfId="4814" xr:uid="{00000000-0005-0000-0000-000096100000}"/>
    <cellStyle name="Normal 10 2 3 2 5 3 3" xfId="4815" xr:uid="{00000000-0005-0000-0000-000097100000}"/>
    <cellStyle name="Normal 10 2 3 2 5 3 4" xfId="4816" xr:uid="{00000000-0005-0000-0000-000098100000}"/>
    <cellStyle name="Normal 10 2 3 2 5 4" xfId="4817" xr:uid="{00000000-0005-0000-0000-000099100000}"/>
    <cellStyle name="Normal 10 2 3 2 5 4 2" xfId="4818" xr:uid="{00000000-0005-0000-0000-00009A100000}"/>
    <cellStyle name="Normal 10 2 3 2 5 4 3" xfId="4819" xr:uid="{00000000-0005-0000-0000-00009B100000}"/>
    <cellStyle name="Normal 10 2 3 2 5 5" xfId="4820" xr:uid="{00000000-0005-0000-0000-00009C100000}"/>
    <cellStyle name="Normal 10 2 3 2 5 6" xfId="4821" xr:uid="{00000000-0005-0000-0000-00009D100000}"/>
    <cellStyle name="Normal 10 2 3 2 6" xfId="4822" xr:uid="{00000000-0005-0000-0000-00009E100000}"/>
    <cellStyle name="Normal 10 2 3 2 6 2" xfId="4823" xr:uid="{00000000-0005-0000-0000-00009F100000}"/>
    <cellStyle name="Normal 10 2 3 2 6 2 2" xfId="4824" xr:uid="{00000000-0005-0000-0000-0000A0100000}"/>
    <cellStyle name="Normal 10 2 3 2 6 2 3" xfId="4825" xr:uid="{00000000-0005-0000-0000-0000A1100000}"/>
    <cellStyle name="Normal 10 2 3 2 6 3" xfId="4826" xr:uid="{00000000-0005-0000-0000-0000A2100000}"/>
    <cellStyle name="Normal 10 2 3 2 6 4" xfId="4827" xr:uid="{00000000-0005-0000-0000-0000A3100000}"/>
    <cellStyle name="Normal 10 2 3 2 7" xfId="4828" xr:uid="{00000000-0005-0000-0000-0000A4100000}"/>
    <cellStyle name="Normal 10 2 3 2 7 2" xfId="4829" xr:uid="{00000000-0005-0000-0000-0000A5100000}"/>
    <cellStyle name="Normal 10 2 3 2 7 2 2" xfId="4830" xr:uid="{00000000-0005-0000-0000-0000A6100000}"/>
    <cellStyle name="Normal 10 2 3 2 7 2 3" xfId="4831" xr:uid="{00000000-0005-0000-0000-0000A7100000}"/>
    <cellStyle name="Normal 10 2 3 2 7 3" xfId="4832" xr:uid="{00000000-0005-0000-0000-0000A8100000}"/>
    <cellStyle name="Normal 10 2 3 2 7 4" xfId="4833" xr:uid="{00000000-0005-0000-0000-0000A9100000}"/>
    <cellStyle name="Normal 10 2 3 2 8" xfId="4834" xr:uid="{00000000-0005-0000-0000-0000AA100000}"/>
    <cellStyle name="Normal 10 2 3 2 8 2" xfId="4835" xr:uid="{00000000-0005-0000-0000-0000AB100000}"/>
    <cellStyle name="Normal 10 2 3 2 8 3" xfId="4836" xr:uid="{00000000-0005-0000-0000-0000AC100000}"/>
    <cellStyle name="Normal 10 2 3 2 9" xfId="4837" xr:uid="{00000000-0005-0000-0000-0000AD100000}"/>
    <cellStyle name="Normal 10 2 3 3" xfId="523" xr:uid="{00000000-0005-0000-0000-0000AE100000}"/>
    <cellStyle name="Normal 10 2 3 3 2" xfId="4838" xr:uid="{00000000-0005-0000-0000-0000AF100000}"/>
    <cellStyle name="Normal 10 2 3 3 2 2" xfId="4839" xr:uid="{00000000-0005-0000-0000-0000B0100000}"/>
    <cellStyle name="Normal 10 2 3 3 2 2 2" xfId="4840" xr:uid="{00000000-0005-0000-0000-0000B1100000}"/>
    <cellStyle name="Normal 10 2 3 3 2 2 2 2" xfId="4841" xr:uid="{00000000-0005-0000-0000-0000B2100000}"/>
    <cellStyle name="Normal 10 2 3 3 2 2 2 2 2" xfId="4842" xr:uid="{00000000-0005-0000-0000-0000B3100000}"/>
    <cellStyle name="Normal 10 2 3 3 2 2 2 2 3" xfId="4843" xr:uid="{00000000-0005-0000-0000-0000B4100000}"/>
    <cellStyle name="Normal 10 2 3 3 2 2 2 3" xfId="4844" xr:uid="{00000000-0005-0000-0000-0000B5100000}"/>
    <cellStyle name="Normal 10 2 3 3 2 2 2 4" xfId="4845" xr:uid="{00000000-0005-0000-0000-0000B6100000}"/>
    <cellStyle name="Normal 10 2 3 3 2 2 3" xfId="4846" xr:uid="{00000000-0005-0000-0000-0000B7100000}"/>
    <cellStyle name="Normal 10 2 3 3 2 2 3 2" xfId="4847" xr:uid="{00000000-0005-0000-0000-0000B8100000}"/>
    <cellStyle name="Normal 10 2 3 3 2 2 3 2 2" xfId="4848" xr:uid="{00000000-0005-0000-0000-0000B9100000}"/>
    <cellStyle name="Normal 10 2 3 3 2 2 3 2 3" xfId="4849" xr:uid="{00000000-0005-0000-0000-0000BA100000}"/>
    <cellStyle name="Normal 10 2 3 3 2 2 3 3" xfId="4850" xr:uid="{00000000-0005-0000-0000-0000BB100000}"/>
    <cellStyle name="Normal 10 2 3 3 2 2 3 4" xfId="4851" xr:uid="{00000000-0005-0000-0000-0000BC100000}"/>
    <cellStyle name="Normal 10 2 3 3 2 2 4" xfId="4852" xr:uid="{00000000-0005-0000-0000-0000BD100000}"/>
    <cellStyle name="Normal 10 2 3 3 2 2 4 2" xfId="4853" xr:uid="{00000000-0005-0000-0000-0000BE100000}"/>
    <cellStyle name="Normal 10 2 3 3 2 2 4 3" xfId="4854" xr:uid="{00000000-0005-0000-0000-0000BF100000}"/>
    <cellStyle name="Normal 10 2 3 3 2 2 5" xfId="4855" xr:uid="{00000000-0005-0000-0000-0000C0100000}"/>
    <cellStyle name="Normal 10 2 3 3 2 2 6" xfId="4856" xr:uid="{00000000-0005-0000-0000-0000C1100000}"/>
    <cellStyle name="Normal 10 2 3 3 2 3" xfId="4857" xr:uid="{00000000-0005-0000-0000-0000C2100000}"/>
    <cellStyle name="Normal 10 2 3 3 2 3 2" xfId="4858" xr:uid="{00000000-0005-0000-0000-0000C3100000}"/>
    <cellStyle name="Normal 10 2 3 3 2 3 2 2" xfId="4859" xr:uid="{00000000-0005-0000-0000-0000C4100000}"/>
    <cellStyle name="Normal 10 2 3 3 2 3 2 3" xfId="4860" xr:uid="{00000000-0005-0000-0000-0000C5100000}"/>
    <cellStyle name="Normal 10 2 3 3 2 3 3" xfId="4861" xr:uid="{00000000-0005-0000-0000-0000C6100000}"/>
    <cellStyle name="Normal 10 2 3 3 2 3 4" xfId="4862" xr:uid="{00000000-0005-0000-0000-0000C7100000}"/>
    <cellStyle name="Normal 10 2 3 3 2 4" xfId="4863" xr:uid="{00000000-0005-0000-0000-0000C8100000}"/>
    <cellStyle name="Normal 10 2 3 3 2 4 2" xfId="4864" xr:uid="{00000000-0005-0000-0000-0000C9100000}"/>
    <cellStyle name="Normal 10 2 3 3 2 4 2 2" xfId="4865" xr:uid="{00000000-0005-0000-0000-0000CA100000}"/>
    <cellStyle name="Normal 10 2 3 3 2 4 2 3" xfId="4866" xr:uid="{00000000-0005-0000-0000-0000CB100000}"/>
    <cellStyle name="Normal 10 2 3 3 2 4 3" xfId="4867" xr:uid="{00000000-0005-0000-0000-0000CC100000}"/>
    <cellStyle name="Normal 10 2 3 3 2 4 4" xfId="4868" xr:uid="{00000000-0005-0000-0000-0000CD100000}"/>
    <cellStyle name="Normal 10 2 3 3 2 5" xfId="4869" xr:uid="{00000000-0005-0000-0000-0000CE100000}"/>
    <cellStyle name="Normal 10 2 3 3 2 5 2" xfId="4870" xr:uid="{00000000-0005-0000-0000-0000CF100000}"/>
    <cellStyle name="Normal 10 2 3 3 2 5 3" xfId="4871" xr:uid="{00000000-0005-0000-0000-0000D0100000}"/>
    <cellStyle name="Normal 10 2 3 3 2 6" xfId="4872" xr:uid="{00000000-0005-0000-0000-0000D1100000}"/>
    <cellStyle name="Normal 10 2 3 3 2 7" xfId="4873" xr:uid="{00000000-0005-0000-0000-0000D2100000}"/>
    <cellStyle name="Normal 10 2 3 3 3" xfId="4874" xr:uid="{00000000-0005-0000-0000-0000D3100000}"/>
    <cellStyle name="Normal 10 2 3 3 3 2" xfId="4875" xr:uid="{00000000-0005-0000-0000-0000D4100000}"/>
    <cellStyle name="Normal 10 2 3 3 3 2 2" xfId="4876" xr:uid="{00000000-0005-0000-0000-0000D5100000}"/>
    <cellStyle name="Normal 10 2 3 3 3 2 2 2" xfId="4877" xr:uid="{00000000-0005-0000-0000-0000D6100000}"/>
    <cellStyle name="Normal 10 2 3 3 3 2 2 3" xfId="4878" xr:uid="{00000000-0005-0000-0000-0000D7100000}"/>
    <cellStyle name="Normal 10 2 3 3 3 2 3" xfId="4879" xr:uid="{00000000-0005-0000-0000-0000D8100000}"/>
    <cellStyle name="Normal 10 2 3 3 3 2 4" xfId="4880" xr:uid="{00000000-0005-0000-0000-0000D9100000}"/>
    <cellStyle name="Normal 10 2 3 3 3 3" xfId="4881" xr:uid="{00000000-0005-0000-0000-0000DA100000}"/>
    <cellStyle name="Normal 10 2 3 3 3 3 2" xfId="4882" xr:uid="{00000000-0005-0000-0000-0000DB100000}"/>
    <cellStyle name="Normal 10 2 3 3 3 3 2 2" xfId="4883" xr:uid="{00000000-0005-0000-0000-0000DC100000}"/>
    <cellStyle name="Normal 10 2 3 3 3 3 2 3" xfId="4884" xr:uid="{00000000-0005-0000-0000-0000DD100000}"/>
    <cellStyle name="Normal 10 2 3 3 3 3 3" xfId="4885" xr:uid="{00000000-0005-0000-0000-0000DE100000}"/>
    <cellStyle name="Normal 10 2 3 3 3 3 4" xfId="4886" xr:uid="{00000000-0005-0000-0000-0000DF100000}"/>
    <cellStyle name="Normal 10 2 3 3 3 4" xfId="4887" xr:uid="{00000000-0005-0000-0000-0000E0100000}"/>
    <cellStyle name="Normal 10 2 3 3 3 4 2" xfId="4888" xr:uid="{00000000-0005-0000-0000-0000E1100000}"/>
    <cellStyle name="Normal 10 2 3 3 3 4 3" xfId="4889" xr:uid="{00000000-0005-0000-0000-0000E2100000}"/>
    <cellStyle name="Normal 10 2 3 3 3 5" xfId="4890" xr:uid="{00000000-0005-0000-0000-0000E3100000}"/>
    <cellStyle name="Normal 10 2 3 3 3 6" xfId="4891" xr:uid="{00000000-0005-0000-0000-0000E4100000}"/>
    <cellStyle name="Normal 10 2 3 3 4" xfId="4892" xr:uid="{00000000-0005-0000-0000-0000E5100000}"/>
    <cellStyle name="Normal 10 2 3 3 4 2" xfId="4893" xr:uid="{00000000-0005-0000-0000-0000E6100000}"/>
    <cellStyle name="Normal 10 2 3 3 4 2 2" xfId="4894" xr:uid="{00000000-0005-0000-0000-0000E7100000}"/>
    <cellStyle name="Normal 10 2 3 3 4 2 3" xfId="4895" xr:uid="{00000000-0005-0000-0000-0000E8100000}"/>
    <cellStyle name="Normal 10 2 3 3 4 3" xfId="4896" xr:uid="{00000000-0005-0000-0000-0000E9100000}"/>
    <cellStyle name="Normal 10 2 3 3 4 4" xfId="4897" xr:uid="{00000000-0005-0000-0000-0000EA100000}"/>
    <cellStyle name="Normal 10 2 3 3 5" xfId="4898" xr:uid="{00000000-0005-0000-0000-0000EB100000}"/>
    <cellStyle name="Normal 10 2 3 3 5 2" xfId="4899" xr:uid="{00000000-0005-0000-0000-0000EC100000}"/>
    <cellStyle name="Normal 10 2 3 3 5 2 2" xfId="4900" xr:uid="{00000000-0005-0000-0000-0000ED100000}"/>
    <cellStyle name="Normal 10 2 3 3 5 2 3" xfId="4901" xr:uid="{00000000-0005-0000-0000-0000EE100000}"/>
    <cellStyle name="Normal 10 2 3 3 5 3" xfId="4902" xr:uid="{00000000-0005-0000-0000-0000EF100000}"/>
    <cellStyle name="Normal 10 2 3 3 5 4" xfId="4903" xr:uid="{00000000-0005-0000-0000-0000F0100000}"/>
    <cellStyle name="Normal 10 2 3 3 6" xfId="4904" xr:uid="{00000000-0005-0000-0000-0000F1100000}"/>
    <cellStyle name="Normal 10 2 3 3 6 2" xfId="4905" xr:uid="{00000000-0005-0000-0000-0000F2100000}"/>
    <cellStyle name="Normal 10 2 3 3 6 3" xfId="4906" xr:uid="{00000000-0005-0000-0000-0000F3100000}"/>
    <cellStyle name="Normal 10 2 3 3 7" xfId="4907" xr:uid="{00000000-0005-0000-0000-0000F4100000}"/>
    <cellStyle name="Normal 10 2 3 3 8" xfId="4908" xr:uid="{00000000-0005-0000-0000-0000F5100000}"/>
    <cellStyle name="Normal 10 2 3 4" xfId="4909" xr:uid="{00000000-0005-0000-0000-0000F6100000}"/>
    <cellStyle name="Normal 10 2 3 4 2" xfId="4910" xr:uid="{00000000-0005-0000-0000-0000F7100000}"/>
    <cellStyle name="Normal 10 2 3 4 2 2" xfId="4911" xr:uid="{00000000-0005-0000-0000-0000F8100000}"/>
    <cellStyle name="Normal 10 2 3 4 2 2 2" xfId="4912" xr:uid="{00000000-0005-0000-0000-0000F9100000}"/>
    <cellStyle name="Normal 10 2 3 4 2 2 2 2" xfId="4913" xr:uid="{00000000-0005-0000-0000-0000FA100000}"/>
    <cellStyle name="Normal 10 2 3 4 2 2 2 3" xfId="4914" xr:uid="{00000000-0005-0000-0000-0000FB100000}"/>
    <cellStyle name="Normal 10 2 3 4 2 2 3" xfId="4915" xr:uid="{00000000-0005-0000-0000-0000FC100000}"/>
    <cellStyle name="Normal 10 2 3 4 2 2 4" xfId="4916" xr:uid="{00000000-0005-0000-0000-0000FD100000}"/>
    <cellStyle name="Normal 10 2 3 4 2 3" xfId="4917" xr:uid="{00000000-0005-0000-0000-0000FE100000}"/>
    <cellStyle name="Normal 10 2 3 4 2 3 2" xfId="4918" xr:uid="{00000000-0005-0000-0000-0000FF100000}"/>
    <cellStyle name="Normal 10 2 3 4 2 3 2 2" xfId="4919" xr:uid="{00000000-0005-0000-0000-000000110000}"/>
    <cellStyle name="Normal 10 2 3 4 2 3 2 3" xfId="4920" xr:uid="{00000000-0005-0000-0000-000001110000}"/>
    <cellStyle name="Normal 10 2 3 4 2 3 3" xfId="4921" xr:uid="{00000000-0005-0000-0000-000002110000}"/>
    <cellStyle name="Normal 10 2 3 4 2 3 4" xfId="4922" xr:uid="{00000000-0005-0000-0000-000003110000}"/>
    <cellStyle name="Normal 10 2 3 4 2 4" xfId="4923" xr:uid="{00000000-0005-0000-0000-000004110000}"/>
    <cellStyle name="Normal 10 2 3 4 2 4 2" xfId="4924" xr:uid="{00000000-0005-0000-0000-000005110000}"/>
    <cellStyle name="Normal 10 2 3 4 2 4 3" xfId="4925" xr:uid="{00000000-0005-0000-0000-000006110000}"/>
    <cellStyle name="Normal 10 2 3 4 2 5" xfId="4926" xr:uid="{00000000-0005-0000-0000-000007110000}"/>
    <cellStyle name="Normal 10 2 3 4 2 6" xfId="4927" xr:uid="{00000000-0005-0000-0000-000008110000}"/>
    <cellStyle name="Normal 10 2 3 4 3" xfId="4928" xr:uid="{00000000-0005-0000-0000-000009110000}"/>
    <cellStyle name="Normal 10 2 3 4 3 2" xfId="4929" xr:uid="{00000000-0005-0000-0000-00000A110000}"/>
    <cellStyle name="Normal 10 2 3 4 3 2 2" xfId="4930" xr:uid="{00000000-0005-0000-0000-00000B110000}"/>
    <cellStyle name="Normal 10 2 3 4 3 2 3" xfId="4931" xr:uid="{00000000-0005-0000-0000-00000C110000}"/>
    <cellStyle name="Normal 10 2 3 4 3 3" xfId="4932" xr:uid="{00000000-0005-0000-0000-00000D110000}"/>
    <cellStyle name="Normal 10 2 3 4 3 4" xfId="4933" xr:uid="{00000000-0005-0000-0000-00000E110000}"/>
    <cellStyle name="Normal 10 2 3 4 4" xfId="4934" xr:uid="{00000000-0005-0000-0000-00000F110000}"/>
    <cellStyle name="Normal 10 2 3 4 4 2" xfId="4935" xr:uid="{00000000-0005-0000-0000-000010110000}"/>
    <cellStyle name="Normal 10 2 3 4 4 2 2" xfId="4936" xr:uid="{00000000-0005-0000-0000-000011110000}"/>
    <cellStyle name="Normal 10 2 3 4 4 2 3" xfId="4937" xr:uid="{00000000-0005-0000-0000-000012110000}"/>
    <cellStyle name="Normal 10 2 3 4 4 3" xfId="4938" xr:uid="{00000000-0005-0000-0000-000013110000}"/>
    <cellStyle name="Normal 10 2 3 4 4 4" xfId="4939" xr:uid="{00000000-0005-0000-0000-000014110000}"/>
    <cellStyle name="Normal 10 2 3 4 5" xfId="4940" xr:uid="{00000000-0005-0000-0000-000015110000}"/>
    <cellStyle name="Normal 10 2 3 4 5 2" xfId="4941" xr:uid="{00000000-0005-0000-0000-000016110000}"/>
    <cellStyle name="Normal 10 2 3 4 5 3" xfId="4942" xr:uid="{00000000-0005-0000-0000-000017110000}"/>
    <cellStyle name="Normal 10 2 3 4 6" xfId="4943" xr:uid="{00000000-0005-0000-0000-000018110000}"/>
    <cellStyle name="Normal 10 2 3 4 7" xfId="4944" xr:uid="{00000000-0005-0000-0000-000019110000}"/>
    <cellStyle name="Normal 10 2 3 5" xfId="4945" xr:uid="{00000000-0005-0000-0000-00001A110000}"/>
    <cellStyle name="Normal 10 2 3 5 2" xfId="4946" xr:uid="{00000000-0005-0000-0000-00001B110000}"/>
    <cellStyle name="Normal 10 2 3 5 2 2" xfId="4947" xr:uid="{00000000-0005-0000-0000-00001C110000}"/>
    <cellStyle name="Normal 10 2 3 5 2 2 2" xfId="4948" xr:uid="{00000000-0005-0000-0000-00001D110000}"/>
    <cellStyle name="Normal 10 2 3 5 2 2 2 2" xfId="4949" xr:uid="{00000000-0005-0000-0000-00001E110000}"/>
    <cellStyle name="Normal 10 2 3 5 2 2 2 3" xfId="4950" xr:uid="{00000000-0005-0000-0000-00001F110000}"/>
    <cellStyle name="Normal 10 2 3 5 2 2 3" xfId="4951" xr:uid="{00000000-0005-0000-0000-000020110000}"/>
    <cellStyle name="Normal 10 2 3 5 2 2 4" xfId="4952" xr:uid="{00000000-0005-0000-0000-000021110000}"/>
    <cellStyle name="Normal 10 2 3 5 2 3" xfId="4953" xr:uid="{00000000-0005-0000-0000-000022110000}"/>
    <cellStyle name="Normal 10 2 3 5 2 3 2" xfId="4954" xr:uid="{00000000-0005-0000-0000-000023110000}"/>
    <cellStyle name="Normal 10 2 3 5 2 3 2 2" xfId="4955" xr:uid="{00000000-0005-0000-0000-000024110000}"/>
    <cellStyle name="Normal 10 2 3 5 2 3 2 3" xfId="4956" xr:uid="{00000000-0005-0000-0000-000025110000}"/>
    <cellStyle name="Normal 10 2 3 5 2 3 3" xfId="4957" xr:uid="{00000000-0005-0000-0000-000026110000}"/>
    <cellStyle name="Normal 10 2 3 5 2 3 4" xfId="4958" xr:uid="{00000000-0005-0000-0000-000027110000}"/>
    <cellStyle name="Normal 10 2 3 5 2 4" xfId="4959" xr:uid="{00000000-0005-0000-0000-000028110000}"/>
    <cellStyle name="Normal 10 2 3 5 2 4 2" xfId="4960" xr:uid="{00000000-0005-0000-0000-000029110000}"/>
    <cellStyle name="Normal 10 2 3 5 2 4 3" xfId="4961" xr:uid="{00000000-0005-0000-0000-00002A110000}"/>
    <cellStyle name="Normal 10 2 3 5 2 5" xfId="4962" xr:uid="{00000000-0005-0000-0000-00002B110000}"/>
    <cellStyle name="Normal 10 2 3 5 2 6" xfId="4963" xr:uid="{00000000-0005-0000-0000-00002C110000}"/>
    <cellStyle name="Normal 10 2 3 5 3" xfId="4964" xr:uid="{00000000-0005-0000-0000-00002D110000}"/>
    <cellStyle name="Normal 10 2 3 5 3 2" xfId="4965" xr:uid="{00000000-0005-0000-0000-00002E110000}"/>
    <cellStyle name="Normal 10 2 3 5 3 2 2" xfId="4966" xr:uid="{00000000-0005-0000-0000-00002F110000}"/>
    <cellStyle name="Normal 10 2 3 5 3 2 3" xfId="4967" xr:uid="{00000000-0005-0000-0000-000030110000}"/>
    <cellStyle name="Normal 10 2 3 5 3 3" xfId="4968" xr:uid="{00000000-0005-0000-0000-000031110000}"/>
    <cellStyle name="Normal 10 2 3 5 3 4" xfId="4969" xr:uid="{00000000-0005-0000-0000-000032110000}"/>
    <cellStyle name="Normal 10 2 3 5 4" xfId="4970" xr:uid="{00000000-0005-0000-0000-000033110000}"/>
    <cellStyle name="Normal 10 2 3 5 4 2" xfId="4971" xr:uid="{00000000-0005-0000-0000-000034110000}"/>
    <cellStyle name="Normal 10 2 3 5 4 2 2" xfId="4972" xr:uid="{00000000-0005-0000-0000-000035110000}"/>
    <cellStyle name="Normal 10 2 3 5 4 2 3" xfId="4973" xr:uid="{00000000-0005-0000-0000-000036110000}"/>
    <cellStyle name="Normal 10 2 3 5 4 3" xfId="4974" xr:uid="{00000000-0005-0000-0000-000037110000}"/>
    <cellStyle name="Normal 10 2 3 5 4 4" xfId="4975" xr:uid="{00000000-0005-0000-0000-000038110000}"/>
    <cellStyle name="Normal 10 2 3 5 5" xfId="4976" xr:uid="{00000000-0005-0000-0000-000039110000}"/>
    <cellStyle name="Normal 10 2 3 5 5 2" xfId="4977" xr:uid="{00000000-0005-0000-0000-00003A110000}"/>
    <cellStyle name="Normal 10 2 3 5 5 3" xfId="4978" xr:uid="{00000000-0005-0000-0000-00003B110000}"/>
    <cellStyle name="Normal 10 2 3 5 6" xfId="4979" xr:uid="{00000000-0005-0000-0000-00003C110000}"/>
    <cellStyle name="Normal 10 2 3 5 7" xfId="4980" xr:uid="{00000000-0005-0000-0000-00003D110000}"/>
    <cellStyle name="Normal 10 2 3 6" xfId="4981" xr:uid="{00000000-0005-0000-0000-00003E110000}"/>
    <cellStyle name="Normal 10 2 3 6 2" xfId="4982" xr:uid="{00000000-0005-0000-0000-00003F110000}"/>
    <cellStyle name="Normal 10 2 3 6 2 2" xfId="4983" xr:uid="{00000000-0005-0000-0000-000040110000}"/>
    <cellStyle name="Normal 10 2 3 6 2 2 2" xfId="4984" xr:uid="{00000000-0005-0000-0000-000041110000}"/>
    <cellStyle name="Normal 10 2 3 6 2 2 3" xfId="4985" xr:uid="{00000000-0005-0000-0000-000042110000}"/>
    <cellStyle name="Normal 10 2 3 6 2 3" xfId="4986" xr:uid="{00000000-0005-0000-0000-000043110000}"/>
    <cellStyle name="Normal 10 2 3 6 2 4" xfId="4987" xr:uid="{00000000-0005-0000-0000-000044110000}"/>
    <cellStyle name="Normal 10 2 3 6 3" xfId="4988" xr:uid="{00000000-0005-0000-0000-000045110000}"/>
    <cellStyle name="Normal 10 2 3 6 3 2" xfId="4989" xr:uid="{00000000-0005-0000-0000-000046110000}"/>
    <cellStyle name="Normal 10 2 3 6 3 2 2" xfId="4990" xr:uid="{00000000-0005-0000-0000-000047110000}"/>
    <cellStyle name="Normal 10 2 3 6 3 2 3" xfId="4991" xr:uid="{00000000-0005-0000-0000-000048110000}"/>
    <cellStyle name="Normal 10 2 3 6 3 3" xfId="4992" xr:uid="{00000000-0005-0000-0000-000049110000}"/>
    <cellStyle name="Normal 10 2 3 6 3 4" xfId="4993" xr:uid="{00000000-0005-0000-0000-00004A110000}"/>
    <cellStyle name="Normal 10 2 3 6 4" xfId="4994" xr:uid="{00000000-0005-0000-0000-00004B110000}"/>
    <cellStyle name="Normal 10 2 3 6 4 2" xfId="4995" xr:uid="{00000000-0005-0000-0000-00004C110000}"/>
    <cellStyle name="Normal 10 2 3 6 4 3" xfId="4996" xr:uid="{00000000-0005-0000-0000-00004D110000}"/>
    <cellStyle name="Normal 10 2 3 6 5" xfId="4997" xr:uid="{00000000-0005-0000-0000-00004E110000}"/>
    <cellStyle name="Normal 10 2 3 6 6" xfId="4998" xr:uid="{00000000-0005-0000-0000-00004F110000}"/>
    <cellStyle name="Normal 10 2 3 7" xfId="4999" xr:uid="{00000000-0005-0000-0000-000050110000}"/>
    <cellStyle name="Normal 10 2 3 7 2" xfId="5000" xr:uid="{00000000-0005-0000-0000-000051110000}"/>
    <cellStyle name="Normal 10 2 3 7 2 2" xfId="5001" xr:uid="{00000000-0005-0000-0000-000052110000}"/>
    <cellStyle name="Normal 10 2 3 7 2 3" xfId="5002" xr:uid="{00000000-0005-0000-0000-000053110000}"/>
    <cellStyle name="Normal 10 2 3 7 3" xfId="5003" xr:uid="{00000000-0005-0000-0000-000054110000}"/>
    <cellStyle name="Normal 10 2 3 7 4" xfId="5004" xr:uid="{00000000-0005-0000-0000-000055110000}"/>
    <cellStyle name="Normal 10 2 3 8" xfId="5005" xr:uid="{00000000-0005-0000-0000-000056110000}"/>
    <cellStyle name="Normal 10 2 3 8 2" xfId="5006" xr:uid="{00000000-0005-0000-0000-000057110000}"/>
    <cellStyle name="Normal 10 2 3 8 2 2" xfId="5007" xr:uid="{00000000-0005-0000-0000-000058110000}"/>
    <cellStyle name="Normal 10 2 3 8 2 3" xfId="5008" xr:uid="{00000000-0005-0000-0000-000059110000}"/>
    <cellStyle name="Normal 10 2 3 8 3" xfId="5009" xr:uid="{00000000-0005-0000-0000-00005A110000}"/>
    <cellStyle name="Normal 10 2 3 8 4" xfId="5010" xr:uid="{00000000-0005-0000-0000-00005B110000}"/>
    <cellStyle name="Normal 10 2 3 9" xfId="5011" xr:uid="{00000000-0005-0000-0000-00005C110000}"/>
    <cellStyle name="Normal 10 2 3 9 2" xfId="5012" xr:uid="{00000000-0005-0000-0000-00005D110000}"/>
    <cellStyle name="Normal 10 2 3 9 3" xfId="5013" xr:uid="{00000000-0005-0000-0000-00005E110000}"/>
    <cellStyle name="Normal 10 2 4" xfId="96" xr:uid="{00000000-0005-0000-0000-00005F110000}"/>
    <cellStyle name="Normal 10 2 4 10" xfId="5014" xr:uid="{00000000-0005-0000-0000-000060110000}"/>
    <cellStyle name="Normal 10 2 4 2" xfId="338" xr:uid="{00000000-0005-0000-0000-000061110000}"/>
    <cellStyle name="Normal 10 2 4 2 2" xfId="714" xr:uid="{00000000-0005-0000-0000-000062110000}"/>
    <cellStyle name="Normal 10 2 4 2 2 2" xfId="5015" xr:uid="{00000000-0005-0000-0000-000063110000}"/>
    <cellStyle name="Normal 10 2 4 2 2 2 2" xfId="5016" xr:uid="{00000000-0005-0000-0000-000064110000}"/>
    <cellStyle name="Normal 10 2 4 2 2 2 2 2" xfId="5017" xr:uid="{00000000-0005-0000-0000-000065110000}"/>
    <cellStyle name="Normal 10 2 4 2 2 2 2 2 2" xfId="5018" xr:uid="{00000000-0005-0000-0000-000066110000}"/>
    <cellStyle name="Normal 10 2 4 2 2 2 2 2 3" xfId="5019" xr:uid="{00000000-0005-0000-0000-000067110000}"/>
    <cellStyle name="Normal 10 2 4 2 2 2 2 3" xfId="5020" xr:uid="{00000000-0005-0000-0000-000068110000}"/>
    <cellStyle name="Normal 10 2 4 2 2 2 2 4" xfId="5021" xr:uid="{00000000-0005-0000-0000-000069110000}"/>
    <cellStyle name="Normal 10 2 4 2 2 2 3" xfId="5022" xr:uid="{00000000-0005-0000-0000-00006A110000}"/>
    <cellStyle name="Normal 10 2 4 2 2 2 3 2" xfId="5023" xr:uid="{00000000-0005-0000-0000-00006B110000}"/>
    <cellStyle name="Normal 10 2 4 2 2 2 3 2 2" xfId="5024" xr:uid="{00000000-0005-0000-0000-00006C110000}"/>
    <cellStyle name="Normal 10 2 4 2 2 2 3 2 3" xfId="5025" xr:uid="{00000000-0005-0000-0000-00006D110000}"/>
    <cellStyle name="Normal 10 2 4 2 2 2 3 3" xfId="5026" xr:uid="{00000000-0005-0000-0000-00006E110000}"/>
    <cellStyle name="Normal 10 2 4 2 2 2 3 4" xfId="5027" xr:uid="{00000000-0005-0000-0000-00006F110000}"/>
    <cellStyle name="Normal 10 2 4 2 2 2 4" xfId="5028" xr:uid="{00000000-0005-0000-0000-000070110000}"/>
    <cellStyle name="Normal 10 2 4 2 2 2 4 2" xfId="5029" xr:uid="{00000000-0005-0000-0000-000071110000}"/>
    <cellStyle name="Normal 10 2 4 2 2 2 4 3" xfId="5030" xr:uid="{00000000-0005-0000-0000-000072110000}"/>
    <cellStyle name="Normal 10 2 4 2 2 2 5" xfId="5031" xr:uid="{00000000-0005-0000-0000-000073110000}"/>
    <cellStyle name="Normal 10 2 4 2 2 2 6" xfId="5032" xr:uid="{00000000-0005-0000-0000-000074110000}"/>
    <cellStyle name="Normal 10 2 4 2 2 3" xfId="5033" xr:uid="{00000000-0005-0000-0000-000075110000}"/>
    <cellStyle name="Normal 10 2 4 2 2 3 2" xfId="5034" xr:uid="{00000000-0005-0000-0000-000076110000}"/>
    <cellStyle name="Normal 10 2 4 2 2 3 2 2" xfId="5035" xr:uid="{00000000-0005-0000-0000-000077110000}"/>
    <cellStyle name="Normal 10 2 4 2 2 3 2 3" xfId="5036" xr:uid="{00000000-0005-0000-0000-000078110000}"/>
    <cellStyle name="Normal 10 2 4 2 2 3 3" xfId="5037" xr:uid="{00000000-0005-0000-0000-000079110000}"/>
    <cellStyle name="Normal 10 2 4 2 2 3 4" xfId="5038" xr:uid="{00000000-0005-0000-0000-00007A110000}"/>
    <cellStyle name="Normal 10 2 4 2 2 4" xfId="5039" xr:uid="{00000000-0005-0000-0000-00007B110000}"/>
    <cellStyle name="Normal 10 2 4 2 2 4 2" xfId="5040" xr:uid="{00000000-0005-0000-0000-00007C110000}"/>
    <cellStyle name="Normal 10 2 4 2 2 4 2 2" xfId="5041" xr:uid="{00000000-0005-0000-0000-00007D110000}"/>
    <cellStyle name="Normal 10 2 4 2 2 4 2 3" xfId="5042" xr:uid="{00000000-0005-0000-0000-00007E110000}"/>
    <cellStyle name="Normal 10 2 4 2 2 4 3" xfId="5043" xr:uid="{00000000-0005-0000-0000-00007F110000}"/>
    <cellStyle name="Normal 10 2 4 2 2 4 4" xfId="5044" xr:uid="{00000000-0005-0000-0000-000080110000}"/>
    <cellStyle name="Normal 10 2 4 2 2 5" xfId="5045" xr:uid="{00000000-0005-0000-0000-000081110000}"/>
    <cellStyle name="Normal 10 2 4 2 2 5 2" xfId="5046" xr:uid="{00000000-0005-0000-0000-000082110000}"/>
    <cellStyle name="Normal 10 2 4 2 2 5 3" xfId="5047" xr:uid="{00000000-0005-0000-0000-000083110000}"/>
    <cellStyle name="Normal 10 2 4 2 2 6" xfId="5048" xr:uid="{00000000-0005-0000-0000-000084110000}"/>
    <cellStyle name="Normal 10 2 4 2 2 7" xfId="5049" xr:uid="{00000000-0005-0000-0000-000085110000}"/>
    <cellStyle name="Normal 10 2 4 2 3" xfId="5050" xr:uid="{00000000-0005-0000-0000-000086110000}"/>
    <cellStyle name="Normal 10 2 4 2 3 2" xfId="5051" xr:uid="{00000000-0005-0000-0000-000087110000}"/>
    <cellStyle name="Normal 10 2 4 2 3 2 2" xfId="5052" xr:uid="{00000000-0005-0000-0000-000088110000}"/>
    <cellStyle name="Normal 10 2 4 2 3 2 2 2" xfId="5053" xr:uid="{00000000-0005-0000-0000-000089110000}"/>
    <cellStyle name="Normal 10 2 4 2 3 2 2 3" xfId="5054" xr:uid="{00000000-0005-0000-0000-00008A110000}"/>
    <cellStyle name="Normal 10 2 4 2 3 2 3" xfId="5055" xr:uid="{00000000-0005-0000-0000-00008B110000}"/>
    <cellStyle name="Normal 10 2 4 2 3 2 4" xfId="5056" xr:uid="{00000000-0005-0000-0000-00008C110000}"/>
    <cellStyle name="Normal 10 2 4 2 3 3" xfId="5057" xr:uid="{00000000-0005-0000-0000-00008D110000}"/>
    <cellStyle name="Normal 10 2 4 2 3 3 2" xfId="5058" xr:uid="{00000000-0005-0000-0000-00008E110000}"/>
    <cellStyle name="Normal 10 2 4 2 3 3 2 2" xfId="5059" xr:uid="{00000000-0005-0000-0000-00008F110000}"/>
    <cellStyle name="Normal 10 2 4 2 3 3 2 3" xfId="5060" xr:uid="{00000000-0005-0000-0000-000090110000}"/>
    <cellStyle name="Normal 10 2 4 2 3 3 3" xfId="5061" xr:uid="{00000000-0005-0000-0000-000091110000}"/>
    <cellStyle name="Normal 10 2 4 2 3 3 4" xfId="5062" xr:uid="{00000000-0005-0000-0000-000092110000}"/>
    <cellStyle name="Normal 10 2 4 2 3 4" xfId="5063" xr:uid="{00000000-0005-0000-0000-000093110000}"/>
    <cellStyle name="Normal 10 2 4 2 3 4 2" xfId="5064" xr:uid="{00000000-0005-0000-0000-000094110000}"/>
    <cellStyle name="Normal 10 2 4 2 3 4 3" xfId="5065" xr:uid="{00000000-0005-0000-0000-000095110000}"/>
    <cellStyle name="Normal 10 2 4 2 3 5" xfId="5066" xr:uid="{00000000-0005-0000-0000-000096110000}"/>
    <cellStyle name="Normal 10 2 4 2 3 6" xfId="5067" xr:uid="{00000000-0005-0000-0000-000097110000}"/>
    <cellStyle name="Normal 10 2 4 2 4" xfId="5068" xr:uid="{00000000-0005-0000-0000-000098110000}"/>
    <cellStyle name="Normal 10 2 4 2 4 2" xfId="5069" xr:uid="{00000000-0005-0000-0000-000099110000}"/>
    <cellStyle name="Normal 10 2 4 2 4 2 2" xfId="5070" xr:uid="{00000000-0005-0000-0000-00009A110000}"/>
    <cellStyle name="Normal 10 2 4 2 4 2 3" xfId="5071" xr:uid="{00000000-0005-0000-0000-00009B110000}"/>
    <cellStyle name="Normal 10 2 4 2 4 3" xfId="5072" xr:uid="{00000000-0005-0000-0000-00009C110000}"/>
    <cellStyle name="Normal 10 2 4 2 4 4" xfId="5073" xr:uid="{00000000-0005-0000-0000-00009D110000}"/>
    <cellStyle name="Normal 10 2 4 2 5" xfId="5074" xr:uid="{00000000-0005-0000-0000-00009E110000}"/>
    <cellStyle name="Normal 10 2 4 2 5 2" xfId="5075" xr:uid="{00000000-0005-0000-0000-00009F110000}"/>
    <cellStyle name="Normal 10 2 4 2 5 2 2" xfId="5076" xr:uid="{00000000-0005-0000-0000-0000A0110000}"/>
    <cellStyle name="Normal 10 2 4 2 5 2 3" xfId="5077" xr:uid="{00000000-0005-0000-0000-0000A1110000}"/>
    <cellStyle name="Normal 10 2 4 2 5 3" xfId="5078" xr:uid="{00000000-0005-0000-0000-0000A2110000}"/>
    <cellStyle name="Normal 10 2 4 2 5 4" xfId="5079" xr:uid="{00000000-0005-0000-0000-0000A3110000}"/>
    <cellStyle name="Normal 10 2 4 2 6" xfId="5080" xr:uid="{00000000-0005-0000-0000-0000A4110000}"/>
    <cellStyle name="Normal 10 2 4 2 6 2" xfId="5081" xr:uid="{00000000-0005-0000-0000-0000A5110000}"/>
    <cellStyle name="Normal 10 2 4 2 6 3" xfId="5082" xr:uid="{00000000-0005-0000-0000-0000A6110000}"/>
    <cellStyle name="Normal 10 2 4 2 7" xfId="5083" xr:uid="{00000000-0005-0000-0000-0000A7110000}"/>
    <cellStyle name="Normal 10 2 4 2 8" xfId="5084" xr:uid="{00000000-0005-0000-0000-0000A8110000}"/>
    <cellStyle name="Normal 10 2 4 3" xfId="526" xr:uid="{00000000-0005-0000-0000-0000A9110000}"/>
    <cellStyle name="Normal 10 2 4 3 2" xfId="5085" xr:uid="{00000000-0005-0000-0000-0000AA110000}"/>
    <cellStyle name="Normal 10 2 4 3 2 2" xfId="5086" xr:uid="{00000000-0005-0000-0000-0000AB110000}"/>
    <cellStyle name="Normal 10 2 4 3 2 2 2" xfId="5087" xr:uid="{00000000-0005-0000-0000-0000AC110000}"/>
    <cellStyle name="Normal 10 2 4 3 2 2 2 2" xfId="5088" xr:uid="{00000000-0005-0000-0000-0000AD110000}"/>
    <cellStyle name="Normal 10 2 4 3 2 2 2 3" xfId="5089" xr:uid="{00000000-0005-0000-0000-0000AE110000}"/>
    <cellStyle name="Normal 10 2 4 3 2 2 3" xfId="5090" xr:uid="{00000000-0005-0000-0000-0000AF110000}"/>
    <cellStyle name="Normal 10 2 4 3 2 2 4" xfId="5091" xr:uid="{00000000-0005-0000-0000-0000B0110000}"/>
    <cellStyle name="Normal 10 2 4 3 2 3" xfId="5092" xr:uid="{00000000-0005-0000-0000-0000B1110000}"/>
    <cellStyle name="Normal 10 2 4 3 2 3 2" xfId="5093" xr:uid="{00000000-0005-0000-0000-0000B2110000}"/>
    <cellStyle name="Normal 10 2 4 3 2 3 2 2" xfId="5094" xr:uid="{00000000-0005-0000-0000-0000B3110000}"/>
    <cellStyle name="Normal 10 2 4 3 2 3 2 3" xfId="5095" xr:uid="{00000000-0005-0000-0000-0000B4110000}"/>
    <cellStyle name="Normal 10 2 4 3 2 3 3" xfId="5096" xr:uid="{00000000-0005-0000-0000-0000B5110000}"/>
    <cellStyle name="Normal 10 2 4 3 2 3 4" xfId="5097" xr:uid="{00000000-0005-0000-0000-0000B6110000}"/>
    <cellStyle name="Normal 10 2 4 3 2 4" xfId="5098" xr:uid="{00000000-0005-0000-0000-0000B7110000}"/>
    <cellStyle name="Normal 10 2 4 3 2 4 2" xfId="5099" xr:uid="{00000000-0005-0000-0000-0000B8110000}"/>
    <cellStyle name="Normal 10 2 4 3 2 4 3" xfId="5100" xr:uid="{00000000-0005-0000-0000-0000B9110000}"/>
    <cellStyle name="Normal 10 2 4 3 2 5" xfId="5101" xr:uid="{00000000-0005-0000-0000-0000BA110000}"/>
    <cellStyle name="Normal 10 2 4 3 2 6" xfId="5102" xr:uid="{00000000-0005-0000-0000-0000BB110000}"/>
    <cellStyle name="Normal 10 2 4 3 3" xfId="5103" xr:uid="{00000000-0005-0000-0000-0000BC110000}"/>
    <cellStyle name="Normal 10 2 4 3 3 2" xfId="5104" xr:uid="{00000000-0005-0000-0000-0000BD110000}"/>
    <cellStyle name="Normal 10 2 4 3 3 2 2" xfId="5105" xr:uid="{00000000-0005-0000-0000-0000BE110000}"/>
    <cellStyle name="Normal 10 2 4 3 3 2 3" xfId="5106" xr:uid="{00000000-0005-0000-0000-0000BF110000}"/>
    <cellStyle name="Normal 10 2 4 3 3 3" xfId="5107" xr:uid="{00000000-0005-0000-0000-0000C0110000}"/>
    <cellStyle name="Normal 10 2 4 3 3 4" xfId="5108" xr:uid="{00000000-0005-0000-0000-0000C1110000}"/>
    <cellStyle name="Normal 10 2 4 3 4" xfId="5109" xr:uid="{00000000-0005-0000-0000-0000C2110000}"/>
    <cellStyle name="Normal 10 2 4 3 4 2" xfId="5110" xr:uid="{00000000-0005-0000-0000-0000C3110000}"/>
    <cellStyle name="Normal 10 2 4 3 4 2 2" xfId="5111" xr:uid="{00000000-0005-0000-0000-0000C4110000}"/>
    <cellStyle name="Normal 10 2 4 3 4 2 3" xfId="5112" xr:uid="{00000000-0005-0000-0000-0000C5110000}"/>
    <cellStyle name="Normal 10 2 4 3 4 3" xfId="5113" xr:uid="{00000000-0005-0000-0000-0000C6110000}"/>
    <cellStyle name="Normal 10 2 4 3 4 4" xfId="5114" xr:uid="{00000000-0005-0000-0000-0000C7110000}"/>
    <cellStyle name="Normal 10 2 4 3 5" xfId="5115" xr:uid="{00000000-0005-0000-0000-0000C8110000}"/>
    <cellStyle name="Normal 10 2 4 3 5 2" xfId="5116" xr:uid="{00000000-0005-0000-0000-0000C9110000}"/>
    <cellStyle name="Normal 10 2 4 3 5 3" xfId="5117" xr:uid="{00000000-0005-0000-0000-0000CA110000}"/>
    <cellStyle name="Normal 10 2 4 3 6" xfId="5118" xr:uid="{00000000-0005-0000-0000-0000CB110000}"/>
    <cellStyle name="Normal 10 2 4 3 7" xfId="5119" xr:uid="{00000000-0005-0000-0000-0000CC110000}"/>
    <cellStyle name="Normal 10 2 4 4" xfId="5120" xr:uid="{00000000-0005-0000-0000-0000CD110000}"/>
    <cellStyle name="Normal 10 2 4 4 2" xfId="5121" xr:uid="{00000000-0005-0000-0000-0000CE110000}"/>
    <cellStyle name="Normal 10 2 4 4 2 2" xfId="5122" xr:uid="{00000000-0005-0000-0000-0000CF110000}"/>
    <cellStyle name="Normal 10 2 4 4 2 2 2" xfId="5123" xr:uid="{00000000-0005-0000-0000-0000D0110000}"/>
    <cellStyle name="Normal 10 2 4 4 2 2 2 2" xfId="5124" xr:uid="{00000000-0005-0000-0000-0000D1110000}"/>
    <cellStyle name="Normal 10 2 4 4 2 2 2 3" xfId="5125" xr:uid="{00000000-0005-0000-0000-0000D2110000}"/>
    <cellStyle name="Normal 10 2 4 4 2 2 3" xfId="5126" xr:uid="{00000000-0005-0000-0000-0000D3110000}"/>
    <cellStyle name="Normal 10 2 4 4 2 2 4" xfId="5127" xr:uid="{00000000-0005-0000-0000-0000D4110000}"/>
    <cellStyle name="Normal 10 2 4 4 2 3" xfId="5128" xr:uid="{00000000-0005-0000-0000-0000D5110000}"/>
    <cellStyle name="Normal 10 2 4 4 2 3 2" xfId="5129" xr:uid="{00000000-0005-0000-0000-0000D6110000}"/>
    <cellStyle name="Normal 10 2 4 4 2 3 2 2" xfId="5130" xr:uid="{00000000-0005-0000-0000-0000D7110000}"/>
    <cellStyle name="Normal 10 2 4 4 2 3 2 3" xfId="5131" xr:uid="{00000000-0005-0000-0000-0000D8110000}"/>
    <cellStyle name="Normal 10 2 4 4 2 3 3" xfId="5132" xr:uid="{00000000-0005-0000-0000-0000D9110000}"/>
    <cellStyle name="Normal 10 2 4 4 2 3 4" xfId="5133" xr:uid="{00000000-0005-0000-0000-0000DA110000}"/>
    <cellStyle name="Normal 10 2 4 4 2 4" xfId="5134" xr:uid="{00000000-0005-0000-0000-0000DB110000}"/>
    <cellStyle name="Normal 10 2 4 4 2 4 2" xfId="5135" xr:uid="{00000000-0005-0000-0000-0000DC110000}"/>
    <cellStyle name="Normal 10 2 4 4 2 4 3" xfId="5136" xr:uid="{00000000-0005-0000-0000-0000DD110000}"/>
    <cellStyle name="Normal 10 2 4 4 2 5" xfId="5137" xr:uid="{00000000-0005-0000-0000-0000DE110000}"/>
    <cellStyle name="Normal 10 2 4 4 2 6" xfId="5138" xr:uid="{00000000-0005-0000-0000-0000DF110000}"/>
    <cellStyle name="Normal 10 2 4 4 3" xfId="5139" xr:uid="{00000000-0005-0000-0000-0000E0110000}"/>
    <cellStyle name="Normal 10 2 4 4 3 2" xfId="5140" xr:uid="{00000000-0005-0000-0000-0000E1110000}"/>
    <cellStyle name="Normal 10 2 4 4 3 2 2" xfId="5141" xr:uid="{00000000-0005-0000-0000-0000E2110000}"/>
    <cellStyle name="Normal 10 2 4 4 3 2 3" xfId="5142" xr:uid="{00000000-0005-0000-0000-0000E3110000}"/>
    <cellStyle name="Normal 10 2 4 4 3 3" xfId="5143" xr:uid="{00000000-0005-0000-0000-0000E4110000}"/>
    <cellStyle name="Normal 10 2 4 4 3 4" xfId="5144" xr:uid="{00000000-0005-0000-0000-0000E5110000}"/>
    <cellStyle name="Normal 10 2 4 4 4" xfId="5145" xr:uid="{00000000-0005-0000-0000-0000E6110000}"/>
    <cellStyle name="Normal 10 2 4 4 4 2" xfId="5146" xr:uid="{00000000-0005-0000-0000-0000E7110000}"/>
    <cellStyle name="Normal 10 2 4 4 4 2 2" xfId="5147" xr:uid="{00000000-0005-0000-0000-0000E8110000}"/>
    <cellStyle name="Normal 10 2 4 4 4 2 3" xfId="5148" xr:uid="{00000000-0005-0000-0000-0000E9110000}"/>
    <cellStyle name="Normal 10 2 4 4 4 3" xfId="5149" xr:uid="{00000000-0005-0000-0000-0000EA110000}"/>
    <cellStyle name="Normal 10 2 4 4 4 4" xfId="5150" xr:uid="{00000000-0005-0000-0000-0000EB110000}"/>
    <cellStyle name="Normal 10 2 4 4 5" xfId="5151" xr:uid="{00000000-0005-0000-0000-0000EC110000}"/>
    <cellStyle name="Normal 10 2 4 4 5 2" xfId="5152" xr:uid="{00000000-0005-0000-0000-0000ED110000}"/>
    <cellStyle name="Normal 10 2 4 4 5 3" xfId="5153" xr:uid="{00000000-0005-0000-0000-0000EE110000}"/>
    <cellStyle name="Normal 10 2 4 4 6" xfId="5154" xr:uid="{00000000-0005-0000-0000-0000EF110000}"/>
    <cellStyle name="Normal 10 2 4 4 7" xfId="5155" xr:uid="{00000000-0005-0000-0000-0000F0110000}"/>
    <cellStyle name="Normal 10 2 4 5" xfId="5156" xr:uid="{00000000-0005-0000-0000-0000F1110000}"/>
    <cellStyle name="Normal 10 2 4 5 2" xfId="5157" xr:uid="{00000000-0005-0000-0000-0000F2110000}"/>
    <cellStyle name="Normal 10 2 4 5 2 2" xfId="5158" xr:uid="{00000000-0005-0000-0000-0000F3110000}"/>
    <cellStyle name="Normal 10 2 4 5 2 2 2" xfId="5159" xr:uid="{00000000-0005-0000-0000-0000F4110000}"/>
    <cellStyle name="Normal 10 2 4 5 2 2 3" xfId="5160" xr:uid="{00000000-0005-0000-0000-0000F5110000}"/>
    <cellStyle name="Normal 10 2 4 5 2 3" xfId="5161" xr:uid="{00000000-0005-0000-0000-0000F6110000}"/>
    <cellStyle name="Normal 10 2 4 5 2 4" xfId="5162" xr:uid="{00000000-0005-0000-0000-0000F7110000}"/>
    <cellStyle name="Normal 10 2 4 5 3" xfId="5163" xr:uid="{00000000-0005-0000-0000-0000F8110000}"/>
    <cellStyle name="Normal 10 2 4 5 3 2" xfId="5164" xr:uid="{00000000-0005-0000-0000-0000F9110000}"/>
    <cellStyle name="Normal 10 2 4 5 3 2 2" xfId="5165" xr:uid="{00000000-0005-0000-0000-0000FA110000}"/>
    <cellStyle name="Normal 10 2 4 5 3 2 3" xfId="5166" xr:uid="{00000000-0005-0000-0000-0000FB110000}"/>
    <cellStyle name="Normal 10 2 4 5 3 3" xfId="5167" xr:uid="{00000000-0005-0000-0000-0000FC110000}"/>
    <cellStyle name="Normal 10 2 4 5 3 4" xfId="5168" xr:uid="{00000000-0005-0000-0000-0000FD110000}"/>
    <cellStyle name="Normal 10 2 4 5 4" xfId="5169" xr:uid="{00000000-0005-0000-0000-0000FE110000}"/>
    <cellStyle name="Normal 10 2 4 5 4 2" xfId="5170" xr:uid="{00000000-0005-0000-0000-0000FF110000}"/>
    <cellStyle name="Normal 10 2 4 5 4 3" xfId="5171" xr:uid="{00000000-0005-0000-0000-000000120000}"/>
    <cellStyle name="Normal 10 2 4 5 5" xfId="5172" xr:uid="{00000000-0005-0000-0000-000001120000}"/>
    <cellStyle name="Normal 10 2 4 5 6" xfId="5173" xr:uid="{00000000-0005-0000-0000-000002120000}"/>
    <cellStyle name="Normal 10 2 4 6" xfId="5174" xr:uid="{00000000-0005-0000-0000-000003120000}"/>
    <cellStyle name="Normal 10 2 4 6 2" xfId="5175" xr:uid="{00000000-0005-0000-0000-000004120000}"/>
    <cellStyle name="Normal 10 2 4 6 2 2" xfId="5176" xr:uid="{00000000-0005-0000-0000-000005120000}"/>
    <cellStyle name="Normal 10 2 4 6 2 3" xfId="5177" xr:uid="{00000000-0005-0000-0000-000006120000}"/>
    <cellStyle name="Normal 10 2 4 6 3" xfId="5178" xr:uid="{00000000-0005-0000-0000-000007120000}"/>
    <cellStyle name="Normal 10 2 4 6 4" xfId="5179" xr:uid="{00000000-0005-0000-0000-000008120000}"/>
    <cellStyle name="Normal 10 2 4 7" xfId="5180" xr:uid="{00000000-0005-0000-0000-000009120000}"/>
    <cellStyle name="Normal 10 2 4 7 2" xfId="5181" xr:uid="{00000000-0005-0000-0000-00000A120000}"/>
    <cellStyle name="Normal 10 2 4 7 2 2" xfId="5182" xr:uid="{00000000-0005-0000-0000-00000B120000}"/>
    <cellStyle name="Normal 10 2 4 7 2 3" xfId="5183" xr:uid="{00000000-0005-0000-0000-00000C120000}"/>
    <cellStyle name="Normal 10 2 4 7 3" xfId="5184" xr:uid="{00000000-0005-0000-0000-00000D120000}"/>
    <cellStyle name="Normal 10 2 4 7 4" xfId="5185" xr:uid="{00000000-0005-0000-0000-00000E120000}"/>
    <cellStyle name="Normal 10 2 4 8" xfId="5186" xr:uid="{00000000-0005-0000-0000-00000F120000}"/>
    <cellStyle name="Normal 10 2 4 8 2" xfId="5187" xr:uid="{00000000-0005-0000-0000-000010120000}"/>
    <cellStyle name="Normal 10 2 4 8 3" xfId="5188" xr:uid="{00000000-0005-0000-0000-000011120000}"/>
    <cellStyle name="Normal 10 2 4 9" xfId="5189" xr:uid="{00000000-0005-0000-0000-000012120000}"/>
    <cellStyle name="Normal 10 2 5" xfId="85" xr:uid="{00000000-0005-0000-0000-000013120000}"/>
    <cellStyle name="Normal 10 2 5 10" xfId="5190" xr:uid="{00000000-0005-0000-0000-000014120000}"/>
    <cellStyle name="Normal 10 2 5 2" xfId="329" xr:uid="{00000000-0005-0000-0000-000015120000}"/>
    <cellStyle name="Normal 10 2 5 2 2" xfId="705" xr:uid="{00000000-0005-0000-0000-000016120000}"/>
    <cellStyle name="Normal 10 2 5 2 2 2" xfId="5191" xr:uid="{00000000-0005-0000-0000-000017120000}"/>
    <cellStyle name="Normal 10 2 5 2 2 2 2" xfId="5192" xr:uid="{00000000-0005-0000-0000-000018120000}"/>
    <cellStyle name="Normal 10 2 5 2 2 2 2 2" xfId="5193" xr:uid="{00000000-0005-0000-0000-000019120000}"/>
    <cellStyle name="Normal 10 2 5 2 2 2 2 2 2" xfId="5194" xr:uid="{00000000-0005-0000-0000-00001A120000}"/>
    <cellStyle name="Normal 10 2 5 2 2 2 2 2 3" xfId="5195" xr:uid="{00000000-0005-0000-0000-00001B120000}"/>
    <cellStyle name="Normal 10 2 5 2 2 2 2 3" xfId="5196" xr:uid="{00000000-0005-0000-0000-00001C120000}"/>
    <cellStyle name="Normal 10 2 5 2 2 2 2 4" xfId="5197" xr:uid="{00000000-0005-0000-0000-00001D120000}"/>
    <cellStyle name="Normal 10 2 5 2 2 2 3" xfId="5198" xr:uid="{00000000-0005-0000-0000-00001E120000}"/>
    <cellStyle name="Normal 10 2 5 2 2 2 3 2" xfId="5199" xr:uid="{00000000-0005-0000-0000-00001F120000}"/>
    <cellStyle name="Normal 10 2 5 2 2 2 3 2 2" xfId="5200" xr:uid="{00000000-0005-0000-0000-000020120000}"/>
    <cellStyle name="Normal 10 2 5 2 2 2 3 2 3" xfId="5201" xr:uid="{00000000-0005-0000-0000-000021120000}"/>
    <cellStyle name="Normal 10 2 5 2 2 2 3 3" xfId="5202" xr:uid="{00000000-0005-0000-0000-000022120000}"/>
    <cellStyle name="Normal 10 2 5 2 2 2 3 4" xfId="5203" xr:uid="{00000000-0005-0000-0000-000023120000}"/>
    <cellStyle name="Normal 10 2 5 2 2 2 4" xfId="5204" xr:uid="{00000000-0005-0000-0000-000024120000}"/>
    <cellStyle name="Normal 10 2 5 2 2 2 4 2" xfId="5205" xr:uid="{00000000-0005-0000-0000-000025120000}"/>
    <cellStyle name="Normal 10 2 5 2 2 2 4 3" xfId="5206" xr:uid="{00000000-0005-0000-0000-000026120000}"/>
    <cellStyle name="Normal 10 2 5 2 2 2 5" xfId="5207" xr:uid="{00000000-0005-0000-0000-000027120000}"/>
    <cellStyle name="Normal 10 2 5 2 2 2 6" xfId="5208" xr:uid="{00000000-0005-0000-0000-000028120000}"/>
    <cellStyle name="Normal 10 2 5 2 2 3" xfId="5209" xr:uid="{00000000-0005-0000-0000-000029120000}"/>
    <cellStyle name="Normal 10 2 5 2 2 3 2" xfId="5210" xr:uid="{00000000-0005-0000-0000-00002A120000}"/>
    <cellStyle name="Normal 10 2 5 2 2 3 2 2" xfId="5211" xr:uid="{00000000-0005-0000-0000-00002B120000}"/>
    <cellStyle name="Normal 10 2 5 2 2 3 2 3" xfId="5212" xr:uid="{00000000-0005-0000-0000-00002C120000}"/>
    <cellStyle name="Normal 10 2 5 2 2 3 3" xfId="5213" xr:uid="{00000000-0005-0000-0000-00002D120000}"/>
    <cellStyle name="Normal 10 2 5 2 2 3 4" xfId="5214" xr:uid="{00000000-0005-0000-0000-00002E120000}"/>
    <cellStyle name="Normal 10 2 5 2 2 4" xfId="5215" xr:uid="{00000000-0005-0000-0000-00002F120000}"/>
    <cellStyle name="Normal 10 2 5 2 2 4 2" xfId="5216" xr:uid="{00000000-0005-0000-0000-000030120000}"/>
    <cellStyle name="Normal 10 2 5 2 2 4 2 2" xfId="5217" xr:uid="{00000000-0005-0000-0000-000031120000}"/>
    <cellStyle name="Normal 10 2 5 2 2 4 2 3" xfId="5218" xr:uid="{00000000-0005-0000-0000-000032120000}"/>
    <cellStyle name="Normal 10 2 5 2 2 4 3" xfId="5219" xr:uid="{00000000-0005-0000-0000-000033120000}"/>
    <cellStyle name="Normal 10 2 5 2 2 4 4" xfId="5220" xr:uid="{00000000-0005-0000-0000-000034120000}"/>
    <cellStyle name="Normal 10 2 5 2 2 5" xfId="5221" xr:uid="{00000000-0005-0000-0000-000035120000}"/>
    <cellStyle name="Normal 10 2 5 2 2 5 2" xfId="5222" xr:uid="{00000000-0005-0000-0000-000036120000}"/>
    <cellStyle name="Normal 10 2 5 2 2 5 3" xfId="5223" xr:uid="{00000000-0005-0000-0000-000037120000}"/>
    <cellStyle name="Normal 10 2 5 2 2 6" xfId="5224" xr:uid="{00000000-0005-0000-0000-000038120000}"/>
    <cellStyle name="Normal 10 2 5 2 2 7" xfId="5225" xr:uid="{00000000-0005-0000-0000-000039120000}"/>
    <cellStyle name="Normal 10 2 5 2 3" xfId="5226" xr:uid="{00000000-0005-0000-0000-00003A120000}"/>
    <cellStyle name="Normal 10 2 5 2 3 2" xfId="5227" xr:uid="{00000000-0005-0000-0000-00003B120000}"/>
    <cellStyle name="Normal 10 2 5 2 3 2 2" xfId="5228" xr:uid="{00000000-0005-0000-0000-00003C120000}"/>
    <cellStyle name="Normal 10 2 5 2 3 2 2 2" xfId="5229" xr:uid="{00000000-0005-0000-0000-00003D120000}"/>
    <cellStyle name="Normal 10 2 5 2 3 2 2 3" xfId="5230" xr:uid="{00000000-0005-0000-0000-00003E120000}"/>
    <cellStyle name="Normal 10 2 5 2 3 2 3" xfId="5231" xr:uid="{00000000-0005-0000-0000-00003F120000}"/>
    <cellStyle name="Normal 10 2 5 2 3 2 4" xfId="5232" xr:uid="{00000000-0005-0000-0000-000040120000}"/>
    <cellStyle name="Normal 10 2 5 2 3 3" xfId="5233" xr:uid="{00000000-0005-0000-0000-000041120000}"/>
    <cellStyle name="Normal 10 2 5 2 3 3 2" xfId="5234" xr:uid="{00000000-0005-0000-0000-000042120000}"/>
    <cellStyle name="Normal 10 2 5 2 3 3 2 2" xfId="5235" xr:uid="{00000000-0005-0000-0000-000043120000}"/>
    <cellStyle name="Normal 10 2 5 2 3 3 2 3" xfId="5236" xr:uid="{00000000-0005-0000-0000-000044120000}"/>
    <cellStyle name="Normal 10 2 5 2 3 3 3" xfId="5237" xr:uid="{00000000-0005-0000-0000-000045120000}"/>
    <cellStyle name="Normal 10 2 5 2 3 3 4" xfId="5238" xr:uid="{00000000-0005-0000-0000-000046120000}"/>
    <cellStyle name="Normal 10 2 5 2 3 4" xfId="5239" xr:uid="{00000000-0005-0000-0000-000047120000}"/>
    <cellStyle name="Normal 10 2 5 2 3 4 2" xfId="5240" xr:uid="{00000000-0005-0000-0000-000048120000}"/>
    <cellStyle name="Normal 10 2 5 2 3 4 3" xfId="5241" xr:uid="{00000000-0005-0000-0000-000049120000}"/>
    <cellStyle name="Normal 10 2 5 2 3 5" xfId="5242" xr:uid="{00000000-0005-0000-0000-00004A120000}"/>
    <cellStyle name="Normal 10 2 5 2 3 6" xfId="5243" xr:uid="{00000000-0005-0000-0000-00004B120000}"/>
    <cellStyle name="Normal 10 2 5 2 4" xfId="5244" xr:uid="{00000000-0005-0000-0000-00004C120000}"/>
    <cellStyle name="Normal 10 2 5 2 4 2" xfId="5245" xr:uid="{00000000-0005-0000-0000-00004D120000}"/>
    <cellStyle name="Normal 10 2 5 2 4 2 2" xfId="5246" xr:uid="{00000000-0005-0000-0000-00004E120000}"/>
    <cellStyle name="Normal 10 2 5 2 4 2 3" xfId="5247" xr:uid="{00000000-0005-0000-0000-00004F120000}"/>
    <cellStyle name="Normal 10 2 5 2 4 3" xfId="5248" xr:uid="{00000000-0005-0000-0000-000050120000}"/>
    <cellStyle name="Normal 10 2 5 2 4 4" xfId="5249" xr:uid="{00000000-0005-0000-0000-000051120000}"/>
    <cellStyle name="Normal 10 2 5 2 5" xfId="5250" xr:uid="{00000000-0005-0000-0000-000052120000}"/>
    <cellStyle name="Normal 10 2 5 2 5 2" xfId="5251" xr:uid="{00000000-0005-0000-0000-000053120000}"/>
    <cellStyle name="Normal 10 2 5 2 5 2 2" xfId="5252" xr:uid="{00000000-0005-0000-0000-000054120000}"/>
    <cellStyle name="Normal 10 2 5 2 5 2 3" xfId="5253" xr:uid="{00000000-0005-0000-0000-000055120000}"/>
    <cellStyle name="Normal 10 2 5 2 5 3" xfId="5254" xr:uid="{00000000-0005-0000-0000-000056120000}"/>
    <cellStyle name="Normal 10 2 5 2 5 4" xfId="5255" xr:uid="{00000000-0005-0000-0000-000057120000}"/>
    <cellStyle name="Normal 10 2 5 2 6" xfId="5256" xr:uid="{00000000-0005-0000-0000-000058120000}"/>
    <cellStyle name="Normal 10 2 5 2 6 2" xfId="5257" xr:uid="{00000000-0005-0000-0000-000059120000}"/>
    <cellStyle name="Normal 10 2 5 2 6 3" xfId="5258" xr:uid="{00000000-0005-0000-0000-00005A120000}"/>
    <cellStyle name="Normal 10 2 5 2 7" xfId="5259" xr:uid="{00000000-0005-0000-0000-00005B120000}"/>
    <cellStyle name="Normal 10 2 5 2 8" xfId="5260" xr:uid="{00000000-0005-0000-0000-00005C120000}"/>
    <cellStyle name="Normal 10 2 5 3" xfId="517" xr:uid="{00000000-0005-0000-0000-00005D120000}"/>
    <cellStyle name="Normal 10 2 5 3 2" xfId="5261" xr:uid="{00000000-0005-0000-0000-00005E120000}"/>
    <cellStyle name="Normal 10 2 5 3 2 2" xfId="5262" xr:uid="{00000000-0005-0000-0000-00005F120000}"/>
    <cellStyle name="Normal 10 2 5 3 2 2 2" xfId="5263" xr:uid="{00000000-0005-0000-0000-000060120000}"/>
    <cellStyle name="Normal 10 2 5 3 2 2 2 2" xfId="5264" xr:uid="{00000000-0005-0000-0000-000061120000}"/>
    <cellStyle name="Normal 10 2 5 3 2 2 2 3" xfId="5265" xr:uid="{00000000-0005-0000-0000-000062120000}"/>
    <cellStyle name="Normal 10 2 5 3 2 2 3" xfId="5266" xr:uid="{00000000-0005-0000-0000-000063120000}"/>
    <cellStyle name="Normal 10 2 5 3 2 2 4" xfId="5267" xr:uid="{00000000-0005-0000-0000-000064120000}"/>
    <cellStyle name="Normal 10 2 5 3 2 3" xfId="5268" xr:uid="{00000000-0005-0000-0000-000065120000}"/>
    <cellStyle name="Normal 10 2 5 3 2 3 2" xfId="5269" xr:uid="{00000000-0005-0000-0000-000066120000}"/>
    <cellStyle name="Normal 10 2 5 3 2 3 2 2" xfId="5270" xr:uid="{00000000-0005-0000-0000-000067120000}"/>
    <cellStyle name="Normal 10 2 5 3 2 3 2 3" xfId="5271" xr:uid="{00000000-0005-0000-0000-000068120000}"/>
    <cellStyle name="Normal 10 2 5 3 2 3 3" xfId="5272" xr:uid="{00000000-0005-0000-0000-000069120000}"/>
    <cellStyle name="Normal 10 2 5 3 2 3 4" xfId="5273" xr:uid="{00000000-0005-0000-0000-00006A120000}"/>
    <cellStyle name="Normal 10 2 5 3 2 4" xfId="5274" xr:uid="{00000000-0005-0000-0000-00006B120000}"/>
    <cellStyle name="Normal 10 2 5 3 2 4 2" xfId="5275" xr:uid="{00000000-0005-0000-0000-00006C120000}"/>
    <cellStyle name="Normal 10 2 5 3 2 4 3" xfId="5276" xr:uid="{00000000-0005-0000-0000-00006D120000}"/>
    <cellStyle name="Normal 10 2 5 3 2 5" xfId="5277" xr:uid="{00000000-0005-0000-0000-00006E120000}"/>
    <cellStyle name="Normal 10 2 5 3 2 6" xfId="5278" xr:uid="{00000000-0005-0000-0000-00006F120000}"/>
    <cellStyle name="Normal 10 2 5 3 3" xfId="5279" xr:uid="{00000000-0005-0000-0000-000070120000}"/>
    <cellStyle name="Normal 10 2 5 3 3 2" xfId="5280" xr:uid="{00000000-0005-0000-0000-000071120000}"/>
    <cellStyle name="Normal 10 2 5 3 3 2 2" xfId="5281" xr:uid="{00000000-0005-0000-0000-000072120000}"/>
    <cellStyle name="Normal 10 2 5 3 3 2 3" xfId="5282" xr:uid="{00000000-0005-0000-0000-000073120000}"/>
    <cellStyle name="Normal 10 2 5 3 3 3" xfId="5283" xr:uid="{00000000-0005-0000-0000-000074120000}"/>
    <cellStyle name="Normal 10 2 5 3 3 4" xfId="5284" xr:uid="{00000000-0005-0000-0000-000075120000}"/>
    <cellStyle name="Normal 10 2 5 3 4" xfId="5285" xr:uid="{00000000-0005-0000-0000-000076120000}"/>
    <cellStyle name="Normal 10 2 5 3 4 2" xfId="5286" xr:uid="{00000000-0005-0000-0000-000077120000}"/>
    <cellStyle name="Normal 10 2 5 3 4 2 2" xfId="5287" xr:uid="{00000000-0005-0000-0000-000078120000}"/>
    <cellStyle name="Normal 10 2 5 3 4 2 3" xfId="5288" xr:uid="{00000000-0005-0000-0000-000079120000}"/>
    <cellStyle name="Normal 10 2 5 3 4 3" xfId="5289" xr:uid="{00000000-0005-0000-0000-00007A120000}"/>
    <cellStyle name="Normal 10 2 5 3 4 4" xfId="5290" xr:uid="{00000000-0005-0000-0000-00007B120000}"/>
    <cellStyle name="Normal 10 2 5 3 5" xfId="5291" xr:uid="{00000000-0005-0000-0000-00007C120000}"/>
    <cellStyle name="Normal 10 2 5 3 5 2" xfId="5292" xr:uid="{00000000-0005-0000-0000-00007D120000}"/>
    <cellStyle name="Normal 10 2 5 3 5 3" xfId="5293" xr:uid="{00000000-0005-0000-0000-00007E120000}"/>
    <cellStyle name="Normal 10 2 5 3 6" xfId="5294" xr:uid="{00000000-0005-0000-0000-00007F120000}"/>
    <cellStyle name="Normal 10 2 5 3 7" xfId="5295" xr:uid="{00000000-0005-0000-0000-000080120000}"/>
    <cellStyle name="Normal 10 2 5 4" xfId="5296" xr:uid="{00000000-0005-0000-0000-000081120000}"/>
    <cellStyle name="Normal 10 2 5 4 2" xfId="5297" xr:uid="{00000000-0005-0000-0000-000082120000}"/>
    <cellStyle name="Normal 10 2 5 4 2 2" xfId="5298" xr:uid="{00000000-0005-0000-0000-000083120000}"/>
    <cellStyle name="Normal 10 2 5 4 2 2 2" xfId="5299" xr:uid="{00000000-0005-0000-0000-000084120000}"/>
    <cellStyle name="Normal 10 2 5 4 2 2 2 2" xfId="5300" xr:uid="{00000000-0005-0000-0000-000085120000}"/>
    <cellStyle name="Normal 10 2 5 4 2 2 2 3" xfId="5301" xr:uid="{00000000-0005-0000-0000-000086120000}"/>
    <cellStyle name="Normal 10 2 5 4 2 2 3" xfId="5302" xr:uid="{00000000-0005-0000-0000-000087120000}"/>
    <cellStyle name="Normal 10 2 5 4 2 2 4" xfId="5303" xr:uid="{00000000-0005-0000-0000-000088120000}"/>
    <cellStyle name="Normal 10 2 5 4 2 3" xfId="5304" xr:uid="{00000000-0005-0000-0000-000089120000}"/>
    <cellStyle name="Normal 10 2 5 4 2 3 2" xfId="5305" xr:uid="{00000000-0005-0000-0000-00008A120000}"/>
    <cellStyle name="Normal 10 2 5 4 2 3 2 2" xfId="5306" xr:uid="{00000000-0005-0000-0000-00008B120000}"/>
    <cellStyle name="Normal 10 2 5 4 2 3 2 3" xfId="5307" xr:uid="{00000000-0005-0000-0000-00008C120000}"/>
    <cellStyle name="Normal 10 2 5 4 2 3 3" xfId="5308" xr:uid="{00000000-0005-0000-0000-00008D120000}"/>
    <cellStyle name="Normal 10 2 5 4 2 3 4" xfId="5309" xr:uid="{00000000-0005-0000-0000-00008E120000}"/>
    <cellStyle name="Normal 10 2 5 4 2 4" xfId="5310" xr:uid="{00000000-0005-0000-0000-00008F120000}"/>
    <cellStyle name="Normal 10 2 5 4 2 4 2" xfId="5311" xr:uid="{00000000-0005-0000-0000-000090120000}"/>
    <cellStyle name="Normal 10 2 5 4 2 4 3" xfId="5312" xr:uid="{00000000-0005-0000-0000-000091120000}"/>
    <cellStyle name="Normal 10 2 5 4 2 5" xfId="5313" xr:uid="{00000000-0005-0000-0000-000092120000}"/>
    <cellStyle name="Normal 10 2 5 4 2 6" xfId="5314" xr:uid="{00000000-0005-0000-0000-000093120000}"/>
    <cellStyle name="Normal 10 2 5 4 3" xfId="5315" xr:uid="{00000000-0005-0000-0000-000094120000}"/>
    <cellStyle name="Normal 10 2 5 4 3 2" xfId="5316" xr:uid="{00000000-0005-0000-0000-000095120000}"/>
    <cellStyle name="Normal 10 2 5 4 3 2 2" xfId="5317" xr:uid="{00000000-0005-0000-0000-000096120000}"/>
    <cellStyle name="Normal 10 2 5 4 3 2 3" xfId="5318" xr:uid="{00000000-0005-0000-0000-000097120000}"/>
    <cellStyle name="Normal 10 2 5 4 3 3" xfId="5319" xr:uid="{00000000-0005-0000-0000-000098120000}"/>
    <cellStyle name="Normal 10 2 5 4 3 4" xfId="5320" xr:uid="{00000000-0005-0000-0000-000099120000}"/>
    <cellStyle name="Normal 10 2 5 4 4" xfId="5321" xr:uid="{00000000-0005-0000-0000-00009A120000}"/>
    <cellStyle name="Normal 10 2 5 4 4 2" xfId="5322" xr:uid="{00000000-0005-0000-0000-00009B120000}"/>
    <cellStyle name="Normal 10 2 5 4 4 2 2" xfId="5323" xr:uid="{00000000-0005-0000-0000-00009C120000}"/>
    <cellStyle name="Normal 10 2 5 4 4 2 3" xfId="5324" xr:uid="{00000000-0005-0000-0000-00009D120000}"/>
    <cellStyle name="Normal 10 2 5 4 4 3" xfId="5325" xr:uid="{00000000-0005-0000-0000-00009E120000}"/>
    <cellStyle name="Normal 10 2 5 4 4 4" xfId="5326" xr:uid="{00000000-0005-0000-0000-00009F120000}"/>
    <cellStyle name="Normal 10 2 5 4 5" xfId="5327" xr:uid="{00000000-0005-0000-0000-0000A0120000}"/>
    <cellStyle name="Normal 10 2 5 4 5 2" xfId="5328" xr:uid="{00000000-0005-0000-0000-0000A1120000}"/>
    <cellStyle name="Normal 10 2 5 4 5 3" xfId="5329" xr:uid="{00000000-0005-0000-0000-0000A2120000}"/>
    <cellStyle name="Normal 10 2 5 4 6" xfId="5330" xr:uid="{00000000-0005-0000-0000-0000A3120000}"/>
    <cellStyle name="Normal 10 2 5 4 7" xfId="5331" xr:uid="{00000000-0005-0000-0000-0000A4120000}"/>
    <cellStyle name="Normal 10 2 5 5" xfId="5332" xr:uid="{00000000-0005-0000-0000-0000A5120000}"/>
    <cellStyle name="Normal 10 2 5 5 2" xfId="5333" xr:uid="{00000000-0005-0000-0000-0000A6120000}"/>
    <cellStyle name="Normal 10 2 5 5 2 2" xfId="5334" xr:uid="{00000000-0005-0000-0000-0000A7120000}"/>
    <cellStyle name="Normal 10 2 5 5 2 2 2" xfId="5335" xr:uid="{00000000-0005-0000-0000-0000A8120000}"/>
    <cellStyle name="Normal 10 2 5 5 2 2 3" xfId="5336" xr:uid="{00000000-0005-0000-0000-0000A9120000}"/>
    <cellStyle name="Normal 10 2 5 5 2 3" xfId="5337" xr:uid="{00000000-0005-0000-0000-0000AA120000}"/>
    <cellStyle name="Normal 10 2 5 5 2 4" xfId="5338" xr:uid="{00000000-0005-0000-0000-0000AB120000}"/>
    <cellStyle name="Normal 10 2 5 5 3" xfId="5339" xr:uid="{00000000-0005-0000-0000-0000AC120000}"/>
    <cellStyle name="Normal 10 2 5 5 3 2" xfId="5340" xr:uid="{00000000-0005-0000-0000-0000AD120000}"/>
    <cellStyle name="Normal 10 2 5 5 3 2 2" xfId="5341" xr:uid="{00000000-0005-0000-0000-0000AE120000}"/>
    <cellStyle name="Normal 10 2 5 5 3 2 3" xfId="5342" xr:uid="{00000000-0005-0000-0000-0000AF120000}"/>
    <cellStyle name="Normal 10 2 5 5 3 3" xfId="5343" xr:uid="{00000000-0005-0000-0000-0000B0120000}"/>
    <cellStyle name="Normal 10 2 5 5 3 4" xfId="5344" xr:uid="{00000000-0005-0000-0000-0000B1120000}"/>
    <cellStyle name="Normal 10 2 5 5 4" xfId="5345" xr:uid="{00000000-0005-0000-0000-0000B2120000}"/>
    <cellStyle name="Normal 10 2 5 5 4 2" xfId="5346" xr:uid="{00000000-0005-0000-0000-0000B3120000}"/>
    <cellStyle name="Normal 10 2 5 5 4 3" xfId="5347" xr:uid="{00000000-0005-0000-0000-0000B4120000}"/>
    <cellStyle name="Normal 10 2 5 5 5" xfId="5348" xr:uid="{00000000-0005-0000-0000-0000B5120000}"/>
    <cellStyle name="Normal 10 2 5 5 6" xfId="5349" xr:uid="{00000000-0005-0000-0000-0000B6120000}"/>
    <cellStyle name="Normal 10 2 5 6" xfId="5350" xr:uid="{00000000-0005-0000-0000-0000B7120000}"/>
    <cellStyle name="Normal 10 2 5 6 2" xfId="5351" xr:uid="{00000000-0005-0000-0000-0000B8120000}"/>
    <cellStyle name="Normal 10 2 5 6 2 2" xfId="5352" xr:uid="{00000000-0005-0000-0000-0000B9120000}"/>
    <cellStyle name="Normal 10 2 5 6 2 3" xfId="5353" xr:uid="{00000000-0005-0000-0000-0000BA120000}"/>
    <cellStyle name="Normal 10 2 5 6 3" xfId="5354" xr:uid="{00000000-0005-0000-0000-0000BB120000}"/>
    <cellStyle name="Normal 10 2 5 6 4" xfId="5355" xr:uid="{00000000-0005-0000-0000-0000BC120000}"/>
    <cellStyle name="Normal 10 2 5 7" xfId="5356" xr:uid="{00000000-0005-0000-0000-0000BD120000}"/>
    <cellStyle name="Normal 10 2 5 7 2" xfId="5357" xr:uid="{00000000-0005-0000-0000-0000BE120000}"/>
    <cellStyle name="Normal 10 2 5 7 2 2" xfId="5358" xr:uid="{00000000-0005-0000-0000-0000BF120000}"/>
    <cellStyle name="Normal 10 2 5 7 2 3" xfId="5359" xr:uid="{00000000-0005-0000-0000-0000C0120000}"/>
    <cellStyle name="Normal 10 2 5 7 3" xfId="5360" xr:uid="{00000000-0005-0000-0000-0000C1120000}"/>
    <cellStyle name="Normal 10 2 5 7 4" xfId="5361" xr:uid="{00000000-0005-0000-0000-0000C2120000}"/>
    <cellStyle name="Normal 10 2 5 8" xfId="5362" xr:uid="{00000000-0005-0000-0000-0000C3120000}"/>
    <cellStyle name="Normal 10 2 5 8 2" xfId="5363" xr:uid="{00000000-0005-0000-0000-0000C4120000}"/>
    <cellStyle name="Normal 10 2 5 8 3" xfId="5364" xr:uid="{00000000-0005-0000-0000-0000C5120000}"/>
    <cellStyle name="Normal 10 2 5 9" xfId="5365" xr:uid="{00000000-0005-0000-0000-0000C6120000}"/>
    <cellStyle name="Normal 10 2 6" xfId="5366" xr:uid="{00000000-0005-0000-0000-0000C7120000}"/>
    <cellStyle name="Normal 10 2 6 2" xfId="5367" xr:uid="{00000000-0005-0000-0000-0000C8120000}"/>
    <cellStyle name="Normal 10 2 6 2 2" xfId="5368" xr:uid="{00000000-0005-0000-0000-0000C9120000}"/>
    <cellStyle name="Normal 10 2 6 2 2 2" xfId="5369" xr:uid="{00000000-0005-0000-0000-0000CA120000}"/>
    <cellStyle name="Normal 10 2 6 2 2 2 2" xfId="5370" xr:uid="{00000000-0005-0000-0000-0000CB120000}"/>
    <cellStyle name="Normal 10 2 6 2 2 2 2 2" xfId="5371" xr:uid="{00000000-0005-0000-0000-0000CC120000}"/>
    <cellStyle name="Normal 10 2 6 2 2 2 2 3" xfId="5372" xr:uid="{00000000-0005-0000-0000-0000CD120000}"/>
    <cellStyle name="Normal 10 2 6 2 2 2 3" xfId="5373" xr:uid="{00000000-0005-0000-0000-0000CE120000}"/>
    <cellStyle name="Normal 10 2 6 2 2 2 4" xfId="5374" xr:uid="{00000000-0005-0000-0000-0000CF120000}"/>
    <cellStyle name="Normal 10 2 6 2 2 3" xfId="5375" xr:uid="{00000000-0005-0000-0000-0000D0120000}"/>
    <cellStyle name="Normal 10 2 6 2 2 3 2" xfId="5376" xr:uid="{00000000-0005-0000-0000-0000D1120000}"/>
    <cellStyle name="Normal 10 2 6 2 2 3 2 2" xfId="5377" xr:uid="{00000000-0005-0000-0000-0000D2120000}"/>
    <cellStyle name="Normal 10 2 6 2 2 3 2 3" xfId="5378" xr:uid="{00000000-0005-0000-0000-0000D3120000}"/>
    <cellStyle name="Normal 10 2 6 2 2 3 3" xfId="5379" xr:uid="{00000000-0005-0000-0000-0000D4120000}"/>
    <cellStyle name="Normal 10 2 6 2 2 3 4" xfId="5380" xr:uid="{00000000-0005-0000-0000-0000D5120000}"/>
    <cellStyle name="Normal 10 2 6 2 2 4" xfId="5381" xr:uid="{00000000-0005-0000-0000-0000D6120000}"/>
    <cellStyle name="Normal 10 2 6 2 2 4 2" xfId="5382" xr:uid="{00000000-0005-0000-0000-0000D7120000}"/>
    <cellStyle name="Normal 10 2 6 2 2 4 3" xfId="5383" xr:uid="{00000000-0005-0000-0000-0000D8120000}"/>
    <cellStyle name="Normal 10 2 6 2 2 5" xfId="5384" xr:uid="{00000000-0005-0000-0000-0000D9120000}"/>
    <cellStyle name="Normal 10 2 6 2 2 6" xfId="5385" xr:uid="{00000000-0005-0000-0000-0000DA120000}"/>
    <cellStyle name="Normal 10 2 6 2 3" xfId="5386" xr:uid="{00000000-0005-0000-0000-0000DB120000}"/>
    <cellStyle name="Normal 10 2 6 2 3 2" xfId="5387" xr:uid="{00000000-0005-0000-0000-0000DC120000}"/>
    <cellStyle name="Normal 10 2 6 2 3 2 2" xfId="5388" xr:uid="{00000000-0005-0000-0000-0000DD120000}"/>
    <cellStyle name="Normal 10 2 6 2 3 2 3" xfId="5389" xr:uid="{00000000-0005-0000-0000-0000DE120000}"/>
    <cellStyle name="Normal 10 2 6 2 3 3" xfId="5390" xr:uid="{00000000-0005-0000-0000-0000DF120000}"/>
    <cellStyle name="Normal 10 2 6 2 3 4" xfId="5391" xr:uid="{00000000-0005-0000-0000-0000E0120000}"/>
    <cellStyle name="Normal 10 2 6 2 4" xfId="5392" xr:uid="{00000000-0005-0000-0000-0000E1120000}"/>
    <cellStyle name="Normal 10 2 6 2 4 2" xfId="5393" xr:uid="{00000000-0005-0000-0000-0000E2120000}"/>
    <cellStyle name="Normal 10 2 6 2 4 2 2" xfId="5394" xr:uid="{00000000-0005-0000-0000-0000E3120000}"/>
    <cellStyle name="Normal 10 2 6 2 4 2 3" xfId="5395" xr:uid="{00000000-0005-0000-0000-0000E4120000}"/>
    <cellStyle name="Normal 10 2 6 2 4 3" xfId="5396" xr:uid="{00000000-0005-0000-0000-0000E5120000}"/>
    <cellStyle name="Normal 10 2 6 2 4 4" xfId="5397" xr:uid="{00000000-0005-0000-0000-0000E6120000}"/>
    <cellStyle name="Normal 10 2 6 2 5" xfId="5398" xr:uid="{00000000-0005-0000-0000-0000E7120000}"/>
    <cellStyle name="Normal 10 2 6 2 5 2" xfId="5399" xr:uid="{00000000-0005-0000-0000-0000E8120000}"/>
    <cellStyle name="Normal 10 2 6 2 5 3" xfId="5400" xr:uid="{00000000-0005-0000-0000-0000E9120000}"/>
    <cellStyle name="Normal 10 2 6 2 6" xfId="5401" xr:uid="{00000000-0005-0000-0000-0000EA120000}"/>
    <cellStyle name="Normal 10 2 6 2 7" xfId="5402" xr:uid="{00000000-0005-0000-0000-0000EB120000}"/>
    <cellStyle name="Normal 10 2 6 3" xfId="5403" xr:uid="{00000000-0005-0000-0000-0000EC120000}"/>
    <cellStyle name="Normal 10 2 6 3 2" xfId="5404" xr:uid="{00000000-0005-0000-0000-0000ED120000}"/>
    <cellStyle name="Normal 10 2 6 3 2 2" xfId="5405" xr:uid="{00000000-0005-0000-0000-0000EE120000}"/>
    <cellStyle name="Normal 10 2 6 3 2 2 2" xfId="5406" xr:uid="{00000000-0005-0000-0000-0000EF120000}"/>
    <cellStyle name="Normal 10 2 6 3 2 2 3" xfId="5407" xr:uid="{00000000-0005-0000-0000-0000F0120000}"/>
    <cellStyle name="Normal 10 2 6 3 2 3" xfId="5408" xr:uid="{00000000-0005-0000-0000-0000F1120000}"/>
    <cellStyle name="Normal 10 2 6 3 2 4" xfId="5409" xr:uid="{00000000-0005-0000-0000-0000F2120000}"/>
    <cellStyle name="Normal 10 2 6 3 3" xfId="5410" xr:uid="{00000000-0005-0000-0000-0000F3120000}"/>
    <cellStyle name="Normal 10 2 6 3 3 2" xfId="5411" xr:uid="{00000000-0005-0000-0000-0000F4120000}"/>
    <cellStyle name="Normal 10 2 6 3 3 2 2" xfId="5412" xr:uid="{00000000-0005-0000-0000-0000F5120000}"/>
    <cellStyle name="Normal 10 2 6 3 3 2 3" xfId="5413" xr:uid="{00000000-0005-0000-0000-0000F6120000}"/>
    <cellStyle name="Normal 10 2 6 3 3 3" xfId="5414" xr:uid="{00000000-0005-0000-0000-0000F7120000}"/>
    <cellStyle name="Normal 10 2 6 3 3 4" xfId="5415" xr:uid="{00000000-0005-0000-0000-0000F8120000}"/>
    <cellStyle name="Normal 10 2 6 3 4" xfId="5416" xr:uid="{00000000-0005-0000-0000-0000F9120000}"/>
    <cellStyle name="Normal 10 2 6 3 4 2" xfId="5417" xr:uid="{00000000-0005-0000-0000-0000FA120000}"/>
    <cellStyle name="Normal 10 2 6 3 4 3" xfId="5418" xr:uid="{00000000-0005-0000-0000-0000FB120000}"/>
    <cellStyle name="Normal 10 2 6 3 5" xfId="5419" xr:uid="{00000000-0005-0000-0000-0000FC120000}"/>
    <cellStyle name="Normal 10 2 6 3 6" xfId="5420" xr:uid="{00000000-0005-0000-0000-0000FD120000}"/>
    <cellStyle name="Normal 10 2 6 4" xfId="5421" xr:uid="{00000000-0005-0000-0000-0000FE120000}"/>
    <cellStyle name="Normal 10 2 6 4 2" xfId="5422" xr:uid="{00000000-0005-0000-0000-0000FF120000}"/>
    <cellStyle name="Normal 10 2 6 4 2 2" xfId="5423" xr:uid="{00000000-0005-0000-0000-000000130000}"/>
    <cellStyle name="Normal 10 2 6 4 2 3" xfId="5424" xr:uid="{00000000-0005-0000-0000-000001130000}"/>
    <cellStyle name="Normal 10 2 6 4 3" xfId="5425" xr:uid="{00000000-0005-0000-0000-000002130000}"/>
    <cellStyle name="Normal 10 2 6 4 4" xfId="5426" xr:uid="{00000000-0005-0000-0000-000003130000}"/>
    <cellStyle name="Normal 10 2 6 5" xfId="5427" xr:uid="{00000000-0005-0000-0000-000004130000}"/>
    <cellStyle name="Normal 10 2 6 5 2" xfId="5428" xr:uid="{00000000-0005-0000-0000-000005130000}"/>
    <cellStyle name="Normal 10 2 6 5 2 2" xfId="5429" xr:uid="{00000000-0005-0000-0000-000006130000}"/>
    <cellStyle name="Normal 10 2 6 5 2 3" xfId="5430" xr:uid="{00000000-0005-0000-0000-000007130000}"/>
    <cellStyle name="Normal 10 2 6 5 3" xfId="5431" xr:uid="{00000000-0005-0000-0000-000008130000}"/>
    <cellStyle name="Normal 10 2 6 5 4" xfId="5432" xr:uid="{00000000-0005-0000-0000-000009130000}"/>
    <cellStyle name="Normal 10 2 6 6" xfId="5433" xr:uid="{00000000-0005-0000-0000-00000A130000}"/>
    <cellStyle name="Normal 10 2 6 6 2" xfId="5434" xr:uid="{00000000-0005-0000-0000-00000B130000}"/>
    <cellStyle name="Normal 10 2 6 6 3" xfId="5435" xr:uid="{00000000-0005-0000-0000-00000C130000}"/>
    <cellStyle name="Normal 10 2 6 7" xfId="5436" xr:uid="{00000000-0005-0000-0000-00000D130000}"/>
    <cellStyle name="Normal 10 2 6 8" xfId="5437" xr:uid="{00000000-0005-0000-0000-00000E130000}"/>
    <cellStyle name="Normal 10 2 7" xfId="5438" xr:uid="{00000000-0005-0000-0000-00000F130000}"/>
    <cellStyle name="Normal 10 2 7 2" xfId="5439" xr:uid="{00000000-0005-0000-0000-000010130000}"/>
    <cellStyle name="Normal 10 2 7 2 2" xfId="5440" xr:uid="{00000000-0005-0000-0000-000011130000}"/>
    <cellStyle name="Normal 10 2 7 2 2 2" xfId="5441" xr:uid="{00000000-0005-0000-0000-000012130000}"/>
    <cellStyle name="Normal 10 2 7 2 2 2 2" xfId="5442" xr:uid="{00000000-0005-0000-0000-000013130000}"/>
    <cellStyle name="Normal 10 2 7 2 2 2 3" xfId="5443" xr:uid="{00000000-0005-0000-0000-000014130000}"/>
    <cellStyle name="Normal 10 2 7 2 2 3" xfId="5444" xr:uid="{00000000-0005-0000-0000-000015130000}"/>
    <cellStyle name="Normal 10 2 7 2 2 4" xfId="5445" xr:uid="{00000000-0005-0000-0000-000016130000}"/>
    <cellStyle name="Normal 10 2 7 2 3" xfId="5446" xr:uid="{00000000-0005-0000-0000-000017130000}"/>
    <cellStyle name="Normal 10 2 7 2 3 2" xfId="5447" xr:uid="{00000000-0005-0000-0000-000018130000}"/>
    <cellStyle name="Normal 10 2 7 2 3 2 2" xfId="5448" xr:uid="{00000000-0005-0000-0000-000019130000}"/>
    <cellStyle name="Normal 10 2 7 2 3 2 3" xfId="5449" xr:uid="{00000000-0005-0000-0000-00001A130000}"/>
    <cellStyle name="Normal 10 2 7 2 3 3" xfId="5450" xr:uid="{00000000-0005-0000-0000-00001B130000}"/>
    <cellStyle name="Normal 10 2 7 2 3 4" xfId="5451" xr:uid="{00000000-0005-0000-0000-00001C130000}"/>
    <cellStyle name="Normal 10 2 7 2 4" xfId="5452" xr:uid="{00000000-0005-0000-0000-00001D130000}"/>
    <cellStyle name="Normal 10 2 7 2 4 2" xfId="5453" xr:uid="{00000000-0005-0000-0000-00001E130000}"/>
    <cellStyle name="Normal 10 2 7 2 4 3" xfId="5454" xr:uid="{00000000-0005-0000-0000-00001F130000}"/>
    <cellStyle name="Normal 10 2 7 2 5" xfId="5455" xr:uid="{00000000-0005-0000-0000-000020130000}"/>
    <cellStyle name="Normal 10 2 7 2 6" xfId="5456" xr:uid="{00000000-0005-0000-0000-000021130000}"/>
    <cellStyle name="Normal 10 2 7 3" xfId="5457" xr:uid="{00000000-0005-0000-0000-000022130000}"/>
    <cellStyle name="Normal 10 2 7 3 2" xfId="5458" xr:uid="{00000000-0005-0000-0000-000023130000}"/>
    <cellStyle name="Normal 10 2 7 3 2 2" xfId="5459" xr:uid="{00000000-0005-0000-0000-000024130000}"/>
    <cellStyle name="Normal 10 2 7 3 2 3" xfId="5460" xr:uid="{00000000-0005-0000-0000-000025130000}"/>
    <cellStyle name="Normal 10 2 7 3 3" xfId="5461" xr:uid="{00000000-0005-0000-0000-000026130000}"/>
    <cellStyle name="Normal 10 2 7 3 4" xfId="5462" xr:uid="{00000000-0005-0000-0000-000027130000}"/>
    <cellStyle name="Normal 10 2 7 4" xfId="5463" xr:uid="{00000000-0005-0000-0000-000028130000}"/>
    <cellStyle name="Normal 10 2 7 4 2" xfId="5464" xr:uid="{00000000-0005-0000-0000-000029130000}"/>
    <cellStyle name="Normal 10 2 7 4 2 2" xfId="5465" xr:uid="{00000000-0005-0000-0000-00002A130000}"/>
    <cellStyle name="Normal 10 2 7 4 2 3" xfId="5466" xr:uid="{00000000-0005-0000-0000-00002B130000}"/>
    <cellStyle name="Normal 10 2 7 4 3" xfId="5467" xr:uid="{00000000-0005-0000-0000-00002C130000}"/>
    <cellStyle name="Normal 10 2 7 4 4" xfId="5468" xr:uid="{00000000-0005-0000-0000-00002D130000}"/>
    <cellStyle name="Normal 10 2 7 5" xfId="5469" xr:uid="{00000000-0005-0000-0000-00002E130000}"/>
    <cellStyle name="Normal 10 2 7 5 2" xfId="5470" xr:uid="{00000000-0005-0000-0000-00002F130000}"/>
    <cellStyle name="Normal 10 2 7 5 3" xfId="5471" xr:uid="{00000000-0005-0000-0000-000030130000}"/>
    <cellStyle name="Normal 10 2 7 6" xfId="5472" xr:uid="{00000000-0005-0000-0000-000031130000}"/>
    <cellStyle name="Normal 10 2 7 7" xfId="5473" xr:uid="{00000000-0005-0000-0000-000032130000}"/>
    <cellStyle name="Normal 10 2 8" xfId="5474" xr:uid="{00000000-0005-0000-0000-000033130000}"/>
    <cellStyle name="Normal 10 2 8 2" xfId="5475" xr:uid="{00000000-0005-0000-0000-000034130000}"/>
    <cellStyle name="Normal 10 2 8 2 2" xfId="5476" xr:uid="{00000000-0005-0000-0000-000035130000}"/>
    <cellStyle name="Normal 10 2 8 2 2 2" xfId="5477" xr:uid="{00000000-0005-0000-0000-000036130000}"/>
    <cellStyle name="Normal 10 2 8 2 2 2 2" xfId="5478" xr:uid="{00000000-0005-0000-0000-000037130000}"/>
    <cellStyle name="Normal 10 2 8 2 2 2 3" xfId="5479" xr:uid="{00000000-0005-0000-0000-000038130000}"/>
    <cellStyle name="Normal 10 2 8 2 2 3" xfId="5480" xr:uid="{00000000-0005-0000-0000-000039130000}"/>
    <cellStyle name="Normal 10 2 8 2 2 4" xfId="5481" xr:uid="{00000000-0005-0000-0000-00003A130000}"/>
    <cellStyle name="Normal 10 2 8 2 3" xfId="5482" xr:uid="{00000000-0005-0000-0000-00003B130000}"/>
    <cellStyle name="Normal 10 2 8 2 3 2" xfId="5483" xr:uid="{00000000-0005-0000-0000-00003C130000}"/>
    <cellStyle name="Normal 10 2 8 2 3 2 2" xfId="5484" xr:uid="{00000000-0005-0000-0000-00003D130000}"/>
    <cellStyle name="Normal 10 2 8 2 3 2 3" xfId="5485" xr:uid="{00000000-0005-0000-0000-00003E130000}"/>
    <cellStyle name="Normal 10 2 8 2 3 3" xfId="5486" xr:uid="{00000000-0005-0000-0000-00003F130000}"/>
    <cellStyle name="Normal 10 2 8 2 3 4" xfId="5487" xr:uid="{00000000-0005-0000-0000-000040130000}"/>
    <cellStyle name="Normal 10 2 8 2 4" xfId="5488" xr:uid="{00000000-0005-0000-0000-000041130000}"/>
    <cellStyle name="Normal 10 2 8 2 4 2" xfId="5489" xr:uid="{00000000-0005-0000-0000-000042130000}"/>
    <cellStyle name="Normal 10 2 8 2 4 3" xfId="5490" xr:uid="{00000000-0005-0000-0000-000043130000}"/>
    <cellStyle name="Normal 10 2 8 2 5" xfId="5491" xr:uid="{00000000-0005-0000-0000-000044130000}"/>
    <cellStyle name="Normal 10 2 8 2 6" xfId="5492" xr:uid="{00000000-0005-0000-0000-000045130000}"/>
    <cellStyle name="Normal 10 2 8 3" xfId="5493" xr:uid="{00000000-0005-0000-0000-000046130000}"/>
    <cellStyle name="Normal 10 2 8 3 2" xfId="5494" xr:uid="{00000000-0005-0000-0000-000047130000}"/>
    <cellStyle name="Normal 10 2 8 3 2 2" xfId="5495" xr:uid="{00000000-0005-0000-0000-000048130000}"/>
    <cellStyle name="Normal 10 2 8 3 2 3" xfId="5496" xr:uid="{00000000-0005-0000-0000-000049130000}"/>
    <cellStyle name="Normal 10 2 8 3 3" xfId="5497" xr:uid="{00000000-0005-0000-0000-00004A130000}"/>
    <cellStyle name="Normal 10 2 8 3 4" xfId="5498" xr:uid="{00000000-0005-0000-0000-00004B130000}"/>
    <cellStyle name="Normal 10 2 8 4" xfId="5499" xr:uid="{00000000-0005-0000-0000-00004C130000}"/>
    <cellStyle name="Normal 10 2 8 4 2" xfId="5500" xr:uid="{00000000-0005-0000-0000-00004D130000}"/>
    <cellStyle name="Normal 10 2 8 4 2 2" xfId="5501" xr:uid="{00000000-0005-0000-0000-00004E130000}"/>
    <cellStyle name="Normal 10 2 8 4 2 3" xfId="5502" xr:uid="{00000000-0005-0000-0000-00004F130000}"/>
    <cellStyle name="Normal 10 2 8 4 3" xfId="5503" xr:uid="{00000000-0005-0000-0000-000050130000}"/>
    <cellStyle name="Normal 10 2 8 4 4" xfId="5504" xr:uid="{00000000-0005-0000-0000-000051130000}"/>
    <cellStyle name="Normal 10 2 8 5" xfId="5505" xr:uid="{00000000-0005-0000-0000-000052130000}"/>
    <cellStyle name="Normal 10 2 8 5 2" xfId="5506" xr:uid="{00000000-0005-0000-0000-000053130000}"/>
    <cellStyle name="Normal 10 2 8 5 3" xfId="5507" xr:uid="{00000000-0005-0000-0000-000054130000}"/>
    <cellStyle name="Normal 10 2 8 6" xfId="5508" xr:uid="{00000000-0005-0000-0000-000055130000}"/>
    <cellStyle name="Normal 10 2 8 7" xfId="5509" xr:uid="{00000000-0005-0000-0000-000056130000}"/>
    <cellStyle name="Normal 10 2 9" xfId="5510" xr:uid="{00000000-0005-0000-0000-000057130000}"/>
    <cellStyle name="Normal 10 2 9 2" xfId="5511" xr:uid="{00000000-0005-0000-0000-000058130000}"/>
    <cellStyle name="Normal 10 2 9 2 2" xfId="5512" xr:uid="{00000000-0005-0000-0000-000059130000}"/>
    <cellStyle name="Normal 10 2 9 2 2 2" xfId="5513" xr:uid="{00000000-0005-0000-0000-00005A130000}"/>
    <cellStyle name="Normal 10 2 9 2 2 3" xfId="5514" xr:uid="{00000000-0005-0000-0000-00005B130000}"/>
    <cellStyle name="Normal 10 2 9 2 3" xfId="5515" xr:uid="{00000000-0005-0000-0000-00005C130000}"/>
    <cellStyle name="Normal 10 2 9 2 4" xfId="5516" xr:uid="{00000000-0005-0000-0000-00005D130000}"/>
    <cellStyle name="Normal 10 2 9 3" xfId="5517" xr:uid="{00000000-0005-0000-0000-00005E130000}"/>
    <cellStyle name="Normal 10 2 9 3 2" xfId="5518" xr:uid="{00000000-0005-0000-0000-00005F130000}"/>
    <cellStyle name="Normal 10 2 9 3 2 2" xfId="5519" xr:uid="{00000000-0005-0000-0000-000060130000}"/>
    <cellStyle name="Normal 10 2 9 3 2 3" xfId="5520" xr:uid="{00000000-0005-0000-0000-000061130000}"/>
    <cellStyle name="Normal 10 2 9 3 3" xfId="5521" xr:uid="{00000000-0005-0000-0000-000062130000}"/>
    <cellStyle name="Normal 10 2 9 3 4" xfId="5522" xr:uid="{00000000-0005-0000-0000-000063130000}"/>
    <cellStyle name="Normal 10 2 9 4" xfId="5523" xr:uid="{00000000-0005-0000-0000-000064130000}"/>
    <cellStyle name="Normal 10 2 9 4 2" xfId="5524" xr:uid="{00000000-0005-0000-0000-000065130000}"/>
    <cellStyle name="Normal 10 2 9 4 3" xfId="5525" xr:uid="{00000000-0005-0000-0000-000066130000}"/>
    <cellStyle name="Normal 10 2 9 5" xfId="5526" xr:uid="{00000000-0005-0000-0000-000067130000}"/>
    <cellStyle name="Normal 10 2 9 6" xfId="5527" xr:uid="{00000000-0005-0000-0000-000068130000}"/>
    <cellStyle name="Normal 10 3" xfId="89" xr:uid="{00000000-0005-0000-0000-000069130000}"/>
    <cellStyle name="Normal 10 3 10" xfId="5528" xr:uid="{00000000-0005-0000-0000-00006A130000}"/>
    <cellStyle name="Normal 10 3 10 2" xfId="5529" xr:uid="{00000000-0005-0000-0000-00006B130000}"/>
    <cellStyle name="Normal 10 3 10 2 2" xfId="5530" xr:uid="{00000000-0005-0000-0000-00006C130000}"/>
    <cellStyle name="Normal 10 3 10 2 3" xfId="5531" xr:uid="{00000000-0005-0000-0000-00006D130000}"/>
    <cellStyle name="Normal 10 3 10 3" xfId="5532" xr:uid="{00000000-0005-0000-0000-00006E130000}"/>
    <cellStyle name="Normal 10 3 10 4" xfId="5533" xr:uid="{00000000-0005-0000-0000-00006F130000}"/>
    <cellStyle name="Normal 10 3 11" xfId="5534" xr:uid="{00000000-0005-0000-0000-000070130000}"/>
    <cellStyle name="Normal 10 3 11 2" xfId="5535" xr:uid="{00000000-0005-0000-0000-000071130000}"/>
    <cellStyle name="Normal 10 3 11 2 2" xfId="5536" xr:uid="{00000000-0005-0000-0000-000072130000}"/>
    <cellStyle name="Normal 10 3 11 2 3" xfId="5537" xr:uid="{00000000-0005-0000-0000-000073130000}"/>
    <cellStyle name="Normal 10 3 11 3" xfId="5538" xr:uid="{00000000-0005-0000-0000-000074130000}"/>
    <cellStyle name="Normal 10 3 11 4" xfId="5539" xr:uid="{00000000-0005-0000-0000-000075130000}"/>
    <cellStyle name="Normal 10 3 12" xfId="5540" xr:uid="{00000000-0005-0000-0000-000076130000}"/>
    <cellStyle name="Normal 10 3 12 2" xfId="5541" xr:uid="{00000000-0005-0000-0000-000077130000}"/>
    <cellStyle name="Normal 10 3 12 3" xfId="5542" xr:uid="{00000000-0005-0000-0000-000078130000}"/>
    <cellStyle name="Normal 10 3 13" xfId="5543" xr:uid="{00000000-0005-0000-0000-000079130000}"/>
    <cellStyle name="Normal 10 3 14" xfId="5544" xr:uid="{00000000-0005-0000-0000-00007A130000}"/>
    <cellStyle name="Normal 10 3 2" xfId="331" xr:uid="{00000000-0005-0000-0000-00007B130000}"/>
    <cellStyle name="Normal 10 3 2 10" xfId="5545" xr:uid="{00000000-0005-0000-0000-00007C130000}"/>
    <cellStyle name="Normal 10 3 2 10 2" xfId="5546" xr:uid="{00000000-0005-0000-0000-00007D130000}"/>
    <cellStyle name="Normal 10 3 2 10 3" xfId="5547" xr:uid="{00000000-0005-0000-0000-00007E130000}"/>
    <cellStyle name="Normal 10 3 2 11" xfId="5548" xr:uid="{00000000-0005-0000-0000-00007F130000}"/>
    <cellStyle name="Normal 10 3 2 12" xfId="5549" xr:uid="{00000000-0005-0000-0000-000080130000}"/>
    <cellStyle name="Normal 10 3 2 2" xfId="707" xr:uid="{00000000-0005-0000-0000-000081130000}"/>
    <cellStyle name="Normal 10 3 2 2 10" xfId="5550" xr:uid="{00000000-0005-0000-0000-000082130000}"/>
    <cellStyle name="Normal 10 3 2 2 11" xfId="5551" xr:uid="{00000000-0005-0000-0000-000083130000}"/>
    <cellStyle name="Normal 10 3 2 2 2" xfId="5552" xr:uid="{00000000-0005-0000-0000-000084130000}"/>
    <cellStyle name="Normal 10 3 2 2 2 10" xfId="5553" xr:uid="{00000000-0005-0000-0000-000085130000}"/>
    <cellStyle name="Normal 10 3 2 2 2 2" xfId="5554" xr:uid="{00000000-0005-0000-0000-000086130000}"/>
    <cellStyle name="Normal 10 3 2 2 2 2 2" xfId="5555" xr:uid="{00000000-0005-0000-0000-000087130000}"/>
    <cellStyle name="Normal 10 3 2 2 2 2 2 2" xfId="5556" xr:uid="{00000000-0005-0000-0000-000088130000}"/>
    <cellStyle name="Normal 10 3 2 2 2 2 2 2 2" xfId="5557" xr:uid="{00000000-0005-0000-0000-000089130000}"/>
    <cellStyle name="Normal 10 3 2 2 2 2 2 2 2 2" xfId="5558" xr:uid="{00000000-0005-0000-0000-00008A130000}"/>
    <cellStyle name="Normal 10 3 2 2 2 2 2 2 2 2 2" xfId="5559" xr:uid="{00000000-0005-0000-0000-00008B130000}"/>
    <cellStyle name="Normal 10 3 2 2 2 2 2 2 2 2 3" xfId="5560" xr:uid="{00000000-0005-0000-0000-00008C130000}"/>
    <cellStyle name="Normal 10 3 2 2 2 2 2 2 2 3" xfId="5561" xr:uid="{00000000-0005-0000-0000-00008D130000}"/>
    <cellStyle name="Normal 10 3 2 2 2 2 2 2 2 4" xfId="5562" xr:uid="{00000000-0005-0000-0000-00008E130000}"/>
    <cellStyle name="Normal 10 3 2 2 2 2 2 2 3" xfId="5563" xr:uid="{00000000-0005-0000-0000-00008F130000}"/>
    <cellStyle name="Normal 10 3 2 2 2 2 2 2 3 2" xfId="5564" xr:uid="{00000000-0005-0000-0000-000090130000}"/>
    <cellStyle name="Normal 10 3 2 2 2 2 2 2 3 2 2" xfId="5565" xr:uid="{00000000-0005-0000-0000-000091130000}"/>
    <cellStyle name="Normal 10 3 2 2 2 2 2 2 3 2 3" xfId="5566" xr:uid="{00000000-0005-0000-0000-000092130000}"/>
    <cellStyle name="Normal 10 3 2 2 2 2 2 2 3 3" xfId="5567" xr:uid="{00000000-0005-0000-0000-000093130000}"/>
    <cellStyle name="Normal 10 3 2 2 2 2 2 2 3 4" xfId="5568" xr:uid="{00000000-0005-0000-0000-000094130000}"/>
    <cellStyle name="Normal 10 3 2 2 2 2 2 2 4" xfId="5569" xr:uid="{00000000-0005-0000-0000-000095130000}"/>
    <cellStyle name="Normal 10 3 2 2 2 2 2 2 4 2" xfId="5570" xr:uid="{00000000-0005-0000-0000-000096130000}"/>
    <cellStyle name="Normal 10 3 2 2 2 2 2 2 4 3" xfId="5571" xr:uid="{00000000-0005-0000-0000-000097130000}"/>
    <cellStyle name="Normal 10 3 2 2 2 2 2 2 5" xfId="5572" xr:uid="{00000000-0005-0000-0000-000098130000}"/>
    <cellStyle name="Normal 10 3 2 2 2 2 2 2 6" xfId="5573" xr:uid="{00000000-0005-0000-0000-000099130000}"/>
    <cellStyle name="Normal 10 3 2 2 2 2 2 3" xfId="5574" xr:uid="{00000000-0005-0000-0000-00009A130000}"/>
    <cellStyle name="Normal 10 3 2 2 2 2 2 3 2" xfId="5575" xr:uid="{00000000-0005-0000-0000-00009B130000}"/>
    <cellStyle name="Normal 10 3 2 2 2 2 2 3 2 2" xfId="5576" xr:uid="{00000000-0005-0000-0000-00009C130000}"/>
    <cellStyle name="Normal 10 3 2 2 2 2 2 3 2 3" xfId="5577" xr:uid="{00000000-0005-0000-0000-00009D130000}"/>
    <cellStyle name="Normal 10 3 2 2 2 2 2 3 3" xfId="5578" xr:uid="{00000000-0005-0000-0000-00009E130000}"/>
    <cellStyle name="Normal 10 3 2 2 2 2 2 3 4" xfId="5579" xr:uid="{00000000-0005-0000-0000-00009F130000}"/>
    <cellStyle name="Normal 10 3 2 2 2 2 2 4" xfId="5580" xr:uid="{00000000-0005-0000-0000-0000A0130000}"/>
    <cellStyle name="Normal 10 3 2 2 2 2 2 4 2" xfId="5581" xr:uid="{00000000-0005-0000-0000-0000A1130000}"/>
    <cellStyle name="Normal 10 3 2 2 2 2 2 4 2 2" xfId="5582" xr:uid="{00000000-0005-0000-0000-0000A2130000}"/>
    <cellStyle name="Normal 10 3 2 2 2 2 2 4 2 3" xfId="5583" xr:uid="{00000000-0005-0000-0000-0000A3130000}"/>
    <cellStyle name="Normal 10 3 2 2 2 2 2 4 3" xfId="5584" xr:uid="{00000000-0005-0000-0000-0000A4130000}"/>
    <cellStyle name="Normal 10 3 2 2 2 2 2 4 4" xfId="5585" xr:uid="{00000000-0005-0000-0000-0000A5130000}"/>
    <cellStyle name="Normal 10 3 2 2 2 2 2 5" xfId="5586" xr:uid="{00000000-0005-0000-0000-0000A6130000}"/>
    <cellStyle name="Normal 10 3 2 2 2 2 2 5 2" xfId="5587" xr:uid="{00000000-0005-0000-0000-0000A7130000}"/>
    <cellStyle name="Normal 10 3 2 2 2 2 2 5 3" xfId="5588" xr:uid="{00000000-0005-0000-0000-0000A8130000}"/>
    <cellStyle name="Normal 10 3 2 2 2 2 2 6" xfId="5589" xr:uid="{00000000-0005-0000-0000-0000A9130000}"/>
    <cellStyle name="Normal 10 3 2 2 2 2 2 7" xfId="5590" xr:uid="{00000000-0005-0000-0000-0000AA130000}"/>
    <cellStyle name="Normal 10 3 2 2 2 2 3" xfId="5591" xr:uid="{00000000-0005-0000-0000-0000AB130000}"/>
    <cellStyle name="Normal 10 3 2 2 2 2 3 2" xfId="5592" xr:uid="{00000000-0005-0000-0000-0000AC130000}"/>
    <cellStyle name="Normal 10 3 2 2 2 2 3 2 2" xfId="5593" xr:uid="{00000000-0005-0000-0000-0000AD130000}"/>
    <cellStyle name="Normal 10 3 2 2 2 2 3 2 2 2" xfId="5594" xr:uid="{00000000-0005-0000-0000-0000AE130000}"/>
    <cellStyle name="Normal 10 3 2 2 2 2 3 2 2 3" xfId="5595" xr:uid="{00000000-0005-0000-0000-0000AF130000}"/>
    <cellStyle name="Normal 10 3 2 2 2 2 3 2 3" xfId="5596" xr:uid="{00000000-0005-0000-0000-0000B0130000}"/>
    <cellStyle name="Normal 10 3 2 2 2 2 3 2 4" xfId="5597" xr:uid="{00000000-0005-0000-0000-0000B1130000}"/>
    <cellStyle name="Normal 10 3 2 2 2 2 3 3" xfId="5598" xr:uid="{00000000-0005-0000-0000-0000B2130000}"/>
    <cellStyle name="Normal 10 3 2 2 2 2 3 3 2" xfId="5599" xr:uid="{00000000-0005-0000-0000-0000B3130000}"/>
    <cellStyle name="Normal 10 3 2 2 2 2 3 3 2 2" xfId="5600" xr:uid="{00000000-0005-0000-0000-0000B4130000}"/>
    <cellStyle name="Normal 10 3 2 2 2 2 3 3 2 3" xfId="5601" xr:uid="{00000000-0005-0000-0000-0000B5130000}"/>
    <cellStyle name="Normal 10 3 2 2 2 2 3 3 3" xfId="5602" xr:uid="{00000000-0005-0000-0000-0000B6130000}"/>
    <cellStyle name="Normal 10 3 2 2 2 2 3 3 4" xfId="5603" xr:uid="{00000000-0005-0000-0000-0000B7130000}"/>
    <cellStyle name="Normal 10 3 2 2 2 2 3 4" xfId="5604" xr:uid="{00000000-0005-0000-0000-0000B8130000}"/>
    <cellStyle name="Normal 10 3 2 2 2 2 3 4 2" xfId="5605" xr:uid="{00000000-0005-0000-0000-0000B9130000}"/>
    <cellStyle name="Normal 10 3 2 2 2 2 3 4 3" xfId="5606" xr:uid="{00000000-0005-0000-0000-0000BA130000}"/>
    <cellStyle name="Normal 10 3 2 2 2 2 3 5" xfId="5607" xr:uid="{00000000-0005-0000-0000-0000BB130000}"/>
    <cellStyle name="Normal 10 3 2 2 2 2 3 6" xfId="5608" xr:uid="{00000000-0005-0000-0000-0000BC130000}"/>
    <cellStyle name="Normal 10 3 2 2 2 2 4" xfId="5609" xr:uid="{00000000-0005-0000-0000-0000BD130000}"/>
    <cellStyle name="Normal 10 3 2 2 2 2 4 2" xfId="5610" xr:uid="{00000000-0005-0000-0000-0000BE130000}"/>
    <cellStyle name="Normal 10 3 2 2 2 2 4 2 2" xfId="5611" xr:uid="{00000000-0005-0000-0000-0000BF130000}"/>
    <cellStyle name="Normal 10 3 2 2 2 2 4 2 3" xfId="5612" xr:uid="{00000000-0005-0000-0000-0000C0130000}"/>
    <cellStyle name="Normal 10 3 2 2 2 2 4 3" xfId="5613" xr:uid="{00000000-0005-0000-0000-0000C1130000}"/>
    <cellStyle name="Normal 10 3 2 2 2 2 4 4" xfId="5614" xr:uid="{00000000-0005-0000-0000-0000C2130000}"/>
    <cellStyle name="Normal 10 3 2 2 2 2 5" xfId="5615" xr:uid="{00000000-0005-0000-0000-0000C3130000}"/>
    <cellStyle name="Normal 10 3 2 2 2 2 5 2" xfId="5616" xr:uid="{00000000-0005-0000-0000-0000C4130000}"/>
    <cellStyle name="Normal 10 3 2 2 2 2 5 2 2" xfId="5617" xr:uid="{00000000-0005-0000-0000-0000C5130000}"/>
    <cellStyle name="Normal 10 3 2 2 2 2 5 2 3" xfId="5618" xr:uid="{00000000-0005-0000-0000-0000C6130000}"/>
    <cellStyle name="Normal 10 3 2 2 2 2 5 3" xfId="5619" xr:uid="{00000000-0005-0000-0000-0000C7130000}"/>
    <cellStyle name="Normal 10 3 2 2 2 2 5 4" xfId="5620" xr:uid="{00000000-0005-0000-0000-0000C8130000}"/>
    <cellStyle name="Normal 10 3 2 2 2 2 6" xfId="5621" xr:uid="{00000000-0005-0000-0000-0000C9130000}"/>
    <cellStyle name="Normal 10 3 2 2 2 2 6 2" xfId="5622" xr:uid="{00000000-0005-0000-0000-0000CA130000}"/>
    <cellStyle name="Normal 10 3 2 2 2 2 6 3" xfId="5623" xr:uid="{00000000-0005-0000-0000-0000CB130000}"/>
    <cellStyle name="Normal 10 3 2 2 2 2 7" xfId="5624" xr:uid="{00000000-0005-0000-0000-0000CC130000}"/>
    <cellStyle name="Normal 10 3 2 2 2 2 8" xfId="5625" xr:uid="{00000000-0005-0000-0000-0000CD130000}"/>
    <cellStyle name="Normal 10 3 2 2 2 3" xfId="5626" xr:uid="{00000000-0005-0000-0000-0000CE130000}"/>
    <cellStyle name="Normal 10 3 2 2 2 3 2" xfId="5627" xr:uid="{00000000-0005-0000-0000-0000CF130000}"/>
    <cellStyle name="Normal 10 3 2 2 2 3 2 2" xfId="5628" xr:uid="{00000000-0005-0000-0000-0000D0130000}"/>
    <cellStyle name="Normal 10 3 2 2 2 3 2 2 2" xfId="5629" xr:uid="{00000000-0005-0000-0000-0000D1130000}"/>
    <cellStyle name="Normal 10 3 2 2 2 3 2 2 2 2" xfId="5630" xr:uid="{00000000-0005-0000-0000-0000D2130000}"/>
    <cellStyle name="Normal 10 3 2 2 2 3 2 2 2 3" xfId="5631" xr:uid="{00000000-0005-0000-0000-0000D3130000}"/>
    <cellStyle name="Normal 10 3 2 2 2 3 2 2 3" xfId="5632" xr:uid="{00000000-0005-0000-0000-0000D4130000}"/>
    <cellStyle name="Normal 10 3 2 2 2 3 2 2 4" xfId="5633" xr:uid="{00000000-0005-0000-0000-0000D5130000}"/>
    <cellStyle name="Normal 10 3 2 2 2 3 2 3" xfId="5634" xr:uid="{00000000-0005-0000-0000-0000D6130000}"/>
    <cellStyle name="Normal 10 3 2 2 2 3 2 3 2" xfId="5635" xr:uid="{00000000-0005-0000-0000-0000D7130000}"/>
    <cellStyle name="Normal 10 3 2 2 2 3 2 3 2 2" xfId="5636" xr:uid="{00000000-0005-0000-0000-0000D8130000}"/>
    <cellStyle name="Normal 10 3 2 2 2 3 2 3 2 3" xfId="5637" xr:uid="{00000000-0005-0000-0000-0000D9130000}"/>
    <cellStyle name="Normal 10 3 2 2 2 3 2 3 3" xfId="5638" xr:uid="{00000000-0005-0000-0000-0000DA130000}"/>
    <cellStyle name="Normal 10 3 2 2 2 3 2 3 4" xfId="5639" xr:uid="{00000000-0005-0000-0000-0000DB130000}"/>
    <cellStyle name="Normal 10 3 2 2 2 3 2 4" xfId="5640" xr:uid="{00000000-0005-0000-0000-0000DC130000}"/>
    <cellStyle name="Normal 10 3 2 2 2 3 2 4 2" xfId="5641" xr:uid="{00000000-0005-0000-0000-0000DD130000}"/>
    <cellStyle name="Normal 10 3 2 2 2 3 2 4 3" xfId="5642" xr:uid="{00000000-0005-0000-0000-0000DE130000}"/>
    <cellStyle name="Normal 10 3 2 2 2 3 2 5" xfId="5643" xr:uid="{00000000-0005-0000-0000-0000DF130000}"/>
    <cellStyle name="Normal 10 3 2 2 2 3 2 6" xfId="5644" xr:uid="{00000000-0005-0000-0000-0000E0130000}"/>
    <cellStyle name="Normal 10 3 2 2 2 3 3" xfId="5645" xr:uid="{00000000-0005-0000-0000-0000E1130000}"/>
    <cellStyle name="Normal 10 3 2 2 2 3 3 2" xfId="5646" xr:uid="{00000000-0005-0000-0000-0000E2130000}"/>
    <cellStyle name="Normal 10 3 2 2 2 3 3 2 2" xfId="5647" xr:uid="{00000000-0005-0000-0000-0000E3130000}"/>
    <cellStyle name="Normal 10 3 2 2 2 3 3 2 3" xfId="5648" xr:uid="{00000000-0005-0000-0000-0000E4130000}"/>
    <cellStyle name="Normal 10 3 2 2 2 3 3 3" xfId="5649" xr:uid="{00000000-0005-0000-0000-0000E5130000}"/>
    <cellStyle name="Normal 10 3 2 2 2 3 3 4" xfId="5650" xr:uid="{00000000-0005-0000-0000-0000E6130000}"/>
    <cellStyle name="Normal 10 3 2 2 2 3 4" xfId="5651" xr:uid="{00000000-0005-0000-0000-0000E7130000}"/>
    <cellStyle name="Normal 10 3 2 2 2 3 4 2" xfId="5652" xr:uid="{00000000-0005-0000-0000-0000E8130000}"/>
    <cellStyle name="Normal 10 3 2 2 2 3 4 2 2" xfId="5653" xr:uid="{00000000-0005-0000-0000-0000E9130000}"/>
    <cellStyle name="Normal 10 3 2 2 2 3 4 2 3" xfId="5654" xr:uid="{00000000-0005-0000-0000-0000EA130000}"/>
    <cellStyle name="Normal 10 3 2 2 2 3 4 3" xfId="5655" xr:uid="{00000000-0005-0000-0000-0000EB130000}"/>
    <cellStyle name="Normal 10 3 2 2 2 3 4 4" xfId="5656" xr:uid="{00000000-0005-0000-0000-0000EC130000}"/>
    <cellStyle name="Normal 10 3 2 2 2 3 5" xfId="5657" xr:uid="{00000000-0005-0000-0000-0000ED130000}"/>
    <cellStyle name="Normal 10 3 2 2 2 3 5 2" xfId="5658" xr:uid="{00000000-0005-0000-0000-0000EE130000}"/>
    <cellStyle name="Normal 10 3 2 2 2 3 5 3" xfId="5659" xr:uid="{00000000-0005-0000-0000-0000EF130000}"/>
    <cellStyle name="Normal 10 3 2 2 2 3 6" xfId="5660" xr:uid="{00000000-0005-0000-0000-0000F0130000}"/>
    <cellStyle name="Normal 10 3 2 2 2 3 7" xfId="5661" xr:uid="{00000000-0005-0000-0000-0000F1130000}"/>
    <cellStyle name="Normal 10 3 2 2 2 4" xfId="5662" xr:uid="{00000000-0005-0000-0000-0000F2130000}"/>
    <cellStyle name="Normal 10 3 2 2 2 4 2" xfId="5663" xr:uid="{00000000-0005-0000-0000-0000F3130000}"/>
    <cellStyle name="Normal 10 3 2 2 2 4 2 2" xfId="5664" xr:uid="{00000000-0005-0000-0000-0000F4130000}"/>
    <cellStyle name="Normal 10 3 2 2 2 4 2 2 2" xfId="5665" xr:uid="{00000000-0005-0000-0000-0000F5130000}"/>
    <cellStyle name="Normal 10 3 2 2 2 4 2 2 2 2" xfId="5666" xr:uid="{00000000-0005-0000-0000-0000F6130000}"/>
    <cellStyle name="Normal 10 3 2 2 2 4 2 2 2 3" xfId="5667" xr:uid="{00000000-0005-0000-0000-0000F7130000}"/>
    <cellStyle name="Normal 10 3 2 2 2 4 2 2 3" xfId="5668" xr:uid="{00000000-0005-0000-0000-0000F8130000}"/>
    <cellStyle name="Normal 10 3 2 2 2 4 2 2 4" xfId="5669" xr:uid="{00000000-0005-0000-0000-0000F9130000}"/>
    <cellStyle name="Normal 10 3 2 2 2 4 2 3" xfId="5670" xr:uid="{00000000-0005-0000-0000-0000FA130000}"/>
    <cellStyle name="Normal 10 3 2 2 2 4 2 3 2" xfId="5671" xr:uid="{00000000-0005-0000-0000-0000FB130000}"/>
    <cellStyle name="Normal 10 3 2 2 2 4 2 3 2 2" xfId="5672" xr:uid="{00000000-0005-0000-0000-0000FC130000}"/>
    <cellStyle name="Normal 10 3 2 2 2 4 2 3 2 3" xfId="5673" xr:uid="{00000000-0005-0000-0000-0000FD130000}"/>
    <cellStyle name="Normal 10 3 2 2 2 4 2 3 3" xfId="5674" xr:uid="{00000000-0005-0000-0000-0000FE130000}"/>
    <cellStyle name="Normal 10 3 2 2 2 4 2 3 4" xfId="5675" xr:uid="{00000000-0005-0000-0000-0000FF130000}"/>
    <cellStyle name="Normal 10 3 2 2 2 4 2 4" xfId="5676" xr:uid="{00000000-0005-0000-0000-000000140000}"/>
    <cellStyle name="Normal 10 3 2 2 2 4 2 4 2" xfId="5677" xr:uid="{00000000-0005-0000-0000-000001140000}"/>
    <cellStyle name="Normal 10 3 2 2 2 4 2 4 3" xfId="5678" xr:uid="{00000000-0005-0000-0000-000002140000}"/>
    <cellStyle name="Normal 10 3 2 2 2 4 2 5" xfId="5679" xr:uid="{00000000-0005-0000-0000-000003140000}"/>
    <cellStyle name="Normal 10 3 2 2 2 4 2 6" xfId="5680" xr:uid="{00000000-0005-0000-0000-000004140000}"/>
    <cellStyle name="Normal 10 3 2 2 2 4 3" xfId="5681" xr:uid="{00000000-0005-0000-0000-000005140000}"/>
    <cellStyle name="Normal 10 3 2 2 2 4 3 2" xfId="5682" xr:uid="{00000000-0005-0000-0000-000006140000}"/>
    <cellStyle name="Normal 10 3 2 2 2 4 3 2 2" xfId="5683" xr:uid="{00000000-0005-0000-0000-000007140000}"/>
    <cellStyle name="Normal 10 3 2 2 2 4 3 2 3" xfId="5684" xr:uid="{00000000-0005-0000-0000-000008140000}"/>
    <cellStyle name="Normal 10 3 2 2 2 4 3 3" xfId="5685" xr:uid="{00000000-0005-0000-0000-000009140000}"/>
    <cellStyle name="Normal 10 3 2 2 2 4 3 4" xfId="5686" xr:uid="{00000000-0005-0000-0000-00000A140000}"/>
    <cellStyle name="Normal 10 3 2 2 2 4 4" xfId="5687" xr:uid="{00000000-0005-0000-0000-00000B140000}"/>
    <cellStyle name="Normal 10 3 2 2 2 4 4 2" xfId="5688" xr:uid="{00000000-0005-0000-0000-00000C140000}"/>
    <cellStyle name="Normal 10 3 2 2 2 4 4 2 2" xfId="5689" xr:uid="{00000000-0005-0000-0000-00000D140000}"/>
    <cellStyle name="Normal 10 3 2 2 2 4 4 2 3" xfId="5690" xr:uid="{00000000-0005-0000-0000-00000E140000}"/>
    <cellStyle name="Normal 10 3 2 2 2 4 4 3" xfId="5691" xr:uid="{00000000-0005-0000-0000-00000F140000}"/>
    <cellStyle name="Normal 10 3 2 2 2 4 4 4" xfId="5692" xr:uid="{00000000-0005-0000-0000-000010140000}"/>
    <cellStyle name="Normal 10 3 2 2 2 4 5" xfId="5693" xr:uid="{00000000-0005-0000-0000-000011140000}"/>
    <cellStyle name="Normal 10 3 2 2 2 4 5 2" xfId="5694" xr:uid="{00000000-0005-0000-0000-000012140000}"/>
    <cellStyle name="Normal 10 3 2 2 2 4 5 3" xfId="5695" xr:uid="{00000000-0005-0000-0000-000013140000}"/>
    <cellStyle name="Normal 10 3 2 2 2 4 6" xfId="5696" xr:uid="{00000000-0005-0000-0000-000014140000}"/>
    <cellStyle name="Normal 10 3 2 2 2 4 7" xfId="5697" xr:uid="{00000000-0005-0000-0000-000015140000}"/>
    <cellStyle name="Normal 10 3 2 2 2 5" xfId="5698" xr:uid="{00000000-0005-0000-0000-000016140000}"/>
    <cellStyle name="Normal 10 3 2 2 2 5 2" xfId="5699" xr:uid="{00000000-0005-0000-0000-000017140000}"/>
    <cellStyle name="Normal 10 3 2 2 2 5 2 2" xfId="5700" xr:uid="{00000000-0005-0000-0000-000018140000}"/>
    <cellStyle name="Normal 10 3 2 2 2 5 2 2 2" xfId="5701" xr:uid="{00000000-0005-0000-0000-000019140000}"/>
    <cellStyle name="Normal 10 3 2 2 2 5 2 2 3" xfId="5702" xr:uid="{00000000-0005-0000-0000-00001A140000}"/>
    <cellStyle name="Normal 10 3 2 2 2 5 2 3" xfId="5703" xr:uid="{00000000-0005-0000-0000-00001B140000}"/>
    <cellStyle name="Normal 10 3 2 2 2 5 2 4" xfId="5704" xr:uid="{00000000-0005-0000-0000-00001C140000}"/>
    <cellStyle name="Normal 10 3 2 2 2 5 3" xfId="5705" xr:uid="{00000000-0005-0000-0000-00001D140000}"/>
    <cellStyle name="Normal 10 3 2 2 2 5 3 2" xfId="5706" xr:uid="{00000000-0005-0000-0000-00001E140000}"/>
    <cellStyle name="Normal 10 3 2 2 2 5 3 2 2" xfId="5707" xr:uid="{00000000-0005-0000-0000-00001F140000}"/>
    <cellStyle name="Normal 10 3 2 2 2 5 3 2 3" xfId="5708" xr:uid="{00000000-0005-0000-0000-000020140000}"/>
    <cellStyle name="Normal 10 3 2 2 2 5 3 3" xfId="5709" xr:uid="{00000000-0005-0000-0000-000021140000}"/>
    <cellStyle name="Normal 10 3 2 2 2 5 3 4" xfId="5710" xr:uid="{00000000-0005-0000-0000-000022140000}"/>
    <cellStyle name="Normal 10 3 2 2 2 5 4" xfId="5711" xr:uid="{00000000-0005-0000-0000-000023140000}"/>
    <cellStyle name="Normal 10 3 2 2 2 5 4 2" xfId="5712" xr:uid="{00000000-0005-0000-0000-000024140000}"/>
    <cellStyle name="Normal 10 3 2 2 2 5 4 3" xfId="5713" xr:uid="{00000000-0005-0000-0000-000025140000}"/>
    <cellStyle name="Normal 10 3 2 2 2 5 5" xfId="5714" xr:uid="{00000000-0005-0000-0000-000026140000}"/>
    <cellStyle name="Normal 10 3 2 2 2 5 6" xfId="5715" xr:uid="{00000000-0005-0000-0000-000027140000}"/>
    <cellStyle name="Normal 10 3 2 2 2 6" xfId="5716" xr:uid="{00000000-0005-0000-0000-000028140000}"/>
    <cellStyle name="Normal 10 3 2 2 2 6 2" xfId="5717" xr:uid="{00000000-0005-0000-0000-000029140000}"/>
    <cellStyle name="Normal 10 3 2 2 2 6 2 2" xfId="5718" xr:uid="{00000000-0005-0000-0000-00002A140000}"/>
    <cellStyle name="Normal 10 3 2 2 2 6 2 3" xfId="5719" xr:uid="{00000000-0005-0000-0000-00002B140000}"/>
    <cellStyle name="Normal 10 3 2 2 2 6 3" xfId="5720" xr:uid="{00000000-0005-0000-0000-00002C140000}"/>
    <cellStyle name="Normal 10 3 2 2 2 6 4" xfId="5721" xr:uid="{00000000-0005-0000-0000-00002D140000}"/>
    <cellStyle name="Normal 10 3 2 2 2 7" xfId="5722" xr:uid="{00000000-0005-0000-0000-00002E140000}"/>
    <cellStyle name="Normal 10 3 2 2 2 7 2" xfId="5723" xr:uid="{00000000-0005-0000-0000-00002F140000}"/>
    <cellStyle name="Normal 10 3 2 2 2 7 2 2" xfId="5724" xr:uid="{00000000-0005-0000-0000-000030140000}"/>
    <cellStyle name="Normal 10 3 2 2 2 7 2 3" xfId="5725" xr:uid="{00000000-0005-0000-0000-000031140000}"/>
    <cellStyle name="Normal 10 3 2 2 2 7 3" xfId="5726" xr:uid="{00000000-0005-0000-0000-000032140000}"/>
    <cellStyle name="Normal 10 3 2 2 2 7 4" xfId="5727" xr:uid="{00000000-0005-0000-0000-000033140000}"/>
    <cellStyle name="Normal 10 3 2 2 2 8" xfId="5728" xr:uid="{00000000-0005-0000-0000-000034140000}"/>
    <cellStyle name="Normal 10 3 2 2 2 8 2" xfId="5729" xr:uid="{00000000-0005-0000-0000-000035140000}"/>
    <cellStyle name="Normal 10 3 2 2 2 8 3" xfId="5730" xr:uid="{00000000-0005-0000-0000-000036140000}"/>
    <cellStyle name="Normal 10 3 2 2 2 9" xfId="5731" xr:uid="{00000000-0005-0000-0000-000037140000}"/>
    <cellStyle name="Normal 10 3 2 2 3" xfId="5732" xr:uid="{00000000-0005-0000-0000-000038140000}"/>
    <cellStyle name="Normal 10 3 2 2 3 2" xfId="5733" xr:uid="{00000000-0005-0000-0000-000039140000}"/>
    <cellStyle name="Normal 10 3 2 2 3 2 2" xfId="5734" xr:uid="{00000000-0005-0000-0000-00003A140000}"/>
    <cellStyle name="Normal 10 3 2 2 3 2 2 2" xfId="5735" xr:uid="{00000000-0005-0000-0000-00003B140000}"/>
    <cellStyle name="Normal 10 3 2 2 3 2 2 2 2" xfId="5736" xr:uid="{00000000-0005-0000-0000-00003C140000}"/>
    <cellStyle name="Normal 10 3 2 2 3 2 2 2 2 2" xfId="5737" xr:uid="{00000000-0005-0000-0000-00003D140000}"/>
    <cellStyle name="Normal 10 3 2 2 3 2 2 2 2 3" xfId="5738" xr:uid="{00000000-0005-0000-0000-00003E140000}"/>
    <cellStyle name="Normal 10 3 2 2 3 2 2 2 3" xfId="5739" xr:uid="{00000000-0005-0000-0000-00003F140000}"/>
    <cellStyle name="Normal 10 3 2 2 3 2 2 2 4" xfId="5740" xr:uid="{00000000-0005-0000-0000-000040140000}"/>
    <cellStyle name="Normal 10 3 2 2 3 2 2 3" xfId="5741" xr:uid="{00000000-0005-0000-0000-000041140000}"/>
    <cellStyle name="Normal 10 3 2 2 3 2 2 3 2" xfId="5742" xr:uid="{00000000-0005-0000-0000-000042140000}"/>
    <cellStyle name="Normal 10 3 2 2 3 2 2 3 2 2" xfId="5743" xr:uid="{00000000-0005-0000-0000-000043140000}"/>
    <cellStyle name="Normal 10 3 2 2 3 2 2 3 2 3" xfId="5744" xr:uid="{00000000-0005-0000-0000-000044140000}"/>
    <cellStyle name="Normal 10 3 2 2 3 2 2 3 3" xfId="5745" xr:uid="{00000000-0005-0000-0000-000045140000}"/>
    <cellStyle name="Normal 10 3 2 2 3 2 2 3 4" xfId="5746" xr:uid="{00000000-0005-0000-0000-000046140000}"/>
    <cellStyle name="Normal 10 3 2 2 3 2 2 4" xfId="5747" xr:uid="{00000000-0005-0000-0000-000047140000}"/>
    <cellStyle name="Normal 10 3 2 2 3 2 2 4 2" xfId="5748" xr:uid="{00000000-0005-0000-0000-000048140000}"/>
    <cellStyle name="Normal 10 3 2 2 3 2 2 4 3" xfId="5749" xr:uid="{00000000-0005-0000-0000-000049140000}"/>
    <cellStyle name="Normal 10 3 2 2 3 2 2 5" xfId="5750" xr:uid="{00000000-0005-0000-0000-00004A140000}"/>
    <cellStyle name="Normal 10 3 2 2 3 2 2 6" xfId="5751" xr:uid="{00000000-0005-0000-0000-00004B140000}"/>
    <cellStyle name="Normal 10 3 2 2 3 2 3" xfId="5752" xr:uid="{00000000-0005-0000-0000-00004C140000}"/>
    <cellStyle name="Normal 10 3 2 2 3 2 3 2" xfId="5753" xr:uid="{00000000-0005-0000-0000-00004D140000}"/>
    <cellStyle name="Normal 10 3 2 2 3 2 3 2 2" xfId="5754" xr:uid="{00000000-0005-0000-0000-00004E140000}"/>
    <cellStyle name="Normal 10 3 2 2 3 2 3 2 3" xfId="5755" xr:uid="{00000000-0005-0000-0000-00004F140000}"/>
    <cellStyle name="Normal 10 3 2 2 3 2 3 3" xfId="5756" xr:uid="{00000000-0005-0000-0000-000050140000}"/>
    <cellStyle name="Normal 10 3 2 2 3 2 3 4" xfId="5757" xr:uid="{00000000-0005-0000-0000-000051140000}"/>
    <cellStyle name="Normal 10 3 2 2 3 2 4" xfId="5758" xr:uid="{00000000-0005-0000-0000-000052140000}"/>
    <cellStyle name="Normal 10 3 2 2 3 2 4 2" xfId="5759" xr:uid="{00000000-0005-0000-0000-000053140000}"/>
    <cellStyle name="Normal 10 3 2 2 3 2 4 2 2" xfId="5760" xr:uid="{00000000-0005-0000-0000-000054140000}"/>
    <cellStyle name="Normal 10 3 2 2 3 2 4 2 3" xfId="5761" xr:uid="{00000000-0005-0000-0000-000055140000}"/>
    <cellStyle name="Normal 10 3 2 2 3 2 4 3" xfId="5762" xr:uid="{00000000-0005-0000-0000-000056140000}"/>
    <cellStyle name="Normal 10 3 2 2 3 2 4 4" xfId="5763" xr:uid="{00000000-0005-0000-0000-000057140000}"/>
    <cellStyle name="Normal 10 3 2 2 3 2 5" xfId="5764" xr:uid="{00000000-0005-0000-0000-000058140000}"/>
    <cellStyle name="Normal 10 3 2 2 3 2 5 2" xfId="5765" xr:uid="{00000000-0005-0000-0000-000059140000}"/>
    <cellStyle name="Normal 10 3 2 2 3 2 5 3" xfId="5766" xr:uid="{00000000-0005-0000-0000-00005A140000}"/>
    <cellStyle name="Normal 10 3 2 2 3 2 6" xfId="5767" xr:uid="{00000000-0005-0000-0000-00005B140000}"/>
    <cellStyle name="Normal 10 3 2 2 3 2 7" xfId="5768" xr:uid="{00000000-0005-0000-0000-00005C140000}"/>
    <cellStyle name="Normal 10 3 2 2 3 3" xfId="5769" xr:uid="{00000000-0005-0000-0000-00005D140000}"/>
    <cellStyle name="Normal 10 3 2 2 3 3 2" xfId="5770" xr:uid="{00000000-0005-0000-0000-00005E140000}"/>
    <cellStyle name="Normal 10 3 2 2 3 3 2 2" xfId="5771" xr:uid="{00000000-0005-0000-0000-00005F140000}"/>
    <cellStyle name="Normal 10 3 2 2 3 3 2 2 2" xfId="5772" xr:uid="{00000000-0005-0000-0000-000060140000}"/>
    <cellStyle name="Normal 10 3 2 2 3 3 2 2 3" xfId="5773" xr:uid="{00000000-0005-0000-0000-000061140000}"/>
    <cellStyle name="Normal 10 3 2 2 3 3 2 3" xfId="5774" xr:uid="{00000000-0005-0000-0000-000062140000}"/>
    <cellStyle name="Normal 10 3 2 2 3 3 2 4" xfId="5775" xr:uid="{00000000-0005-0000-0000-000063140000}"/>
    <cellStyle name="Normal 10 3 2 2 3 3 3" xfId="5776" xr:uid="{00000000-0005-0000-0000-000064140000}"/>
    <cellStyle name="Normal 10 3 2 2 3 3 3 2" xfId="5777" xr:uid="{00000000-0005-0000-0000-000065140000}"/>
    <cellStyle name="Normal 10 3 2 2 3 3 3 2 2" xfId="5778" xr:uid="{00000000-0005-0000-0000-000066140000}"/>
    <cellStyle name="Normal 10 3 2 2 3 3 3 2 3" xfId="5779" xr:uid="{00000000-0005-0000-0000-000067140000}"/>
    <cellStyle name="Normal 10 3 2 2 3 3 3 3" xfId="5780" xr:uid="{00000000-0005-0000-0000-000068140000}"/>
    <cellStyle name="Normal 10 3 2 2 3 3 3 4" xfId="5781" xr:uid="{00000000-0005-0000-0000-000069140000}"/>
    <cellStyle name="Normal 10 3 2 2 3 3 4" xfId="5782" xr:uid="{00000000-0005-0000-0000-00006A140000}"/>
    <cellStyle name="Normal 10 3 2 2 3 3 4 2" xfId="5783" xr:uid="{00000000-0005-0000-0000-00006B140000}"/>
    <cellStyle name="Normal 10 3 2 2 3 3 4 3" xfId="5784" xr:uid="{00000000-0005-0000-0000-00006C140000}"/>
    <cellStyle name="Normal 10 3 2 2 3 3 5" xfId="5785" xr:uid="{00000000-0005-0000-0000-00006D140000}"/>
    <cellStyle name="Normal 10 3 2 2 3 3 6" xfId="5786" xr:uid="{00000000-0005-0000-0000-00006E140000}"/>
    <cellStyle name="Normal 10 3 2 2 3 4" xfId="5787" xr:uid="{00000000-0005-0000-0000-00006F140000}"/>
    <cellStyle name="Normal 10 3 2 2 3 4 2" xfId="5788" xr:uid="{00000000-0005-0000-0000-000070140000}"/>
    <cellStyle name="Normal 10 3 2 2 3 4 2 2" xfId="5789" xr:uid="{00000000-0005-0000-0000-000071140000}"/>
    <cellStyle name="Normal 10 3 2 2 3 4 2 3" xfId="5790" xr:uid="{00000000-0005-0000-0000-000072140000}"/>
    <cellStyle name="Normal 10 3 2 2 3 4 3" xfId="5791" xr:uid="{00000000-0005-0000-0000-000073140000}"/>
    <cellStyle name="Normal 10 3 2 2 3 4 4" xfId="5792" xr:uid="{00000000-0005-0000-0000-000074140000}"/>
    <cellStyle name="Normal 10 3 2 2 3 5" xfId="5793" xr:uid="{00000000-0005-0000-0000-000075140000}"/>
    <cellStyle name="Normal 10 3 2 2 3 5 2" xfId="5794" xr:uid="{00000000-0005-0000-0000-000076140000}"/>
    <cellStyle name="Normal 10 3 2 2 3 5 2 2" xfId="5795" xr:uid="{00000000-0005-0000-0000-000077140000}"/>
    <cellStyle name="Normal 10 3 2 2 3 5 2 3" xfId="5796" xr:uid="{00000000-0005-0000-0000-000078140000}"/>
    <cellStyle name="Normal 10 3 2 2 3 5 3" xfId="5797" xr:uid="{00000000-0005-0000-0000-000079140000}"/>
    <cellStyle name="Normal 10 3 2 2 3 5 4" xfId="5798" xr:uid="{00000000-0005-0000-0000-00007A140000}"/>
    <cellStyle name="Normal 10 3 2 2 3 6" xfId="5799" xr:uid="{00000000-0005-0000-0000-00007B140000}"/>
    <cellStyle name="Normal 10 3 2 2 3 6 2" xfId="5800" xr:uid="{00000000-0005-0000-0000-00007C140000}"/>
    <cellStyle name="Normal 10 3 2 2 3 6 3" xfId="5801" xr:uid="{00000000-0005-0000-0000-00007D140000}"/>
    <cellStyle name="Normal 10 3 2 2 3 7" xfId="5802" xr:uid="{00000000-0005-0000-0000-00007E140000}"/>
    <cellStyle name="Normal 10 3 2 2 3 8" xfId="5803" xr:uid="{00000000-0005-0000-0000-00007F140000}"/>
    <cellStyle name="Normal 10 3 2 2 4" xfId="5804" xr:uid="{00000000-0005-0000-0000-000080140000}"/>
    <cellStyle name="Normal 10 3 2 2 4 2" xfId="5805" xr:uid="{00000000-0005-0000-0000-000081140000}"/>
    <cellStyle name="Normal 10 3 2 2 4 2 2" xfId="5806" xr:uid="{00000000-0005-0000-0000-000082140000}"/>
    <cellStyle name="Normal 10 3 2 2 4 2 2 2" xfId="5807" xr:uid="{00000000-0005-0000-0000-000083140000}"/>
    <cellStyle name="Normal 10 3 2 2 4 2 2 2 2" xfId="5808" xr:uid="{00000000-0005-0000-0000-000084140000}"/>
    <cellStyle name="Normal 10 3 2 2 4 2 2 2 3" xfId="5809" xr:uid="{00000000-0005-0000-0000-000085140000}"/>
    <cellStyle name="Normal 10 3 2 2 4 2 2 3" xfId="5810" xr:uid="{00000000-0005-0000-0000-000086140000}"/>
    <cellStyle name="Normal 10 3 2 2 4 2 2 4" xfId="5811" xr:uid="{00000000-0005-0000-0000-000087140000}"/>
    <cellStyle name="Normal 10 3 2 2 4 2 3" xfId="5812" xr:uid="{00000000-0005-0000-0000-000088140000}"/>
    <cellStyle name="Normal 10 3 2 2 4 2 3 2" xfId="5813" xr:uid="{00000000-0005-0000-0000-000089140000}"/>
    <cellStyle name="Normal 10 3 2 2 4 2 3 2 2" xfId="5814" xr:uid="{00000000-0005-0000-0000-00008A140000}"/>
    <cellStyle name="Normal 10 3 2 2 4 2 3 2 3" xfId="5815" xr:uid="{00000000-0005-0000-0000-00008B140000}"/>
    <cellStyle name="Normal 10 3 2 2 4 2 3 3" xfId="5816" xr:uid="{00000000-0005-0000-0000-00008C140000}"/>
    <cellStyle name="Normal 10 3 2 2 4 2 3 4" xfId="5817" xr:uid="{00000000-0005-0000-0000-00008D140000}"/>
    <cellStyle name="Normal 10 3 2 2 4 2 4" xfId="5818" xr:uid="{00000000-0005-0000-0000-00008E140000}"/>
    <cellStyle name="Normal 10 3 2 2 4 2 4 2" xfId="5819" xr:uid="{00000000-0005-0000-0000-00008F140000}"/>
    <cellStyle name="Normal 10 3 2 2 4 2 4 3" xfId="5820" xr:uid="{00000000-0005-0000-0000-000090140000}"/>
    <cellStyle name="Normal 10 3 2 2 4 2 5" xfId="5821" xr:uid="{00000000-0005-0000-0000-000091140000}"/>
    <cellStyle name="Normal 10 3 2 2 4 2 6" xfId="5822" xr:uid="{00000000-0005-0000-0000-000092140000}"/>
    <cellStyle name="Normal 10 3 2 2 4 3" xfId="5823" xr:uid="{00000000-0005-0000-0000-000093140000}"/>
    <cellStyle name="Normal 10 3 2 2 4 3 2" xfId="5824" xr:uid="{00000000-0005-0000-0000-000094140000}"/>
    <cellStyle name="Normal 10 3 2 2 4 3 2 2" xfId="5825" xr:uid="{00000000-0005-0000-0000-000095140000}"/>
    <cellStyle name="Normal 10 3 2 2 4 3 2 3" xfId="5826" xr:uid="{00000000-0005-0000-0000-000096140000}"/>
    <cellStyle name="Normal 10 3 2 2 4 3 3" xfId="5827" xr:uid="{00000000-0005-0000-0000-000097140000}"/>
    <cellStyle name="Normal 10 3 2 2 4 3 4" xfId="5828" xr:uid="{00000000-0005-0000-0000-000098140000}"/>
    <cellStyle name="Normal 10 3 2 2 4 4" xfId="5829" xr:uid="{00000000-0005-0000-0000-000099140000}"/>
    <cellStyle name="Normal 10 3 2 2 4 4 2" xfId="5830" xr:uid="{00000000-0005-0000-0000-00009A140000}"/>
    <cellStyle name="Normal 10 3 2 2 4 4 2 2" xfId="5831" xr:uid="{00000000-0005-0000-0000-00009B140000}"/>
    <cellStyle name="Normal 10 3 2 2 4 4 2 3" xfId="5832" xr:uid="{00000000-0005-0000-0000-00009C140000}"/>
    <cellStyle name="Normal 10 3 2 2 4 4 3" xfId="5833" xr:uid="{00000000-0005-0000-0000-00009D140000}"/>
    <cellStyle name="Normal 10 3 2 2 4 4 4" xfId="5834" xr:uid="{00000000-0005-0000-0000-00009E140000}"/>
    <cellStyle name="Normal 10 3 2 2 4 5" xfId="5835" xr:uid="{00000000-0005-0000-0000-00009F140000}"/>
    <cellStyle name="Normal 10 3 2 2 4 5 2" xfId="5836" xr:uid="{00000000-0005-0000-0000-0000A0140000}"/>
    <cellStyle name="Normal 10 3 2 2 4 5 3" xfId="5837" xr:uid="{00000000-0005-0000-0000-0000A1140000}"/>
    <cellStyle name="Normal 10 3 2 2 4 6" xfId="5838" xr:uid="{00000000-0005-0000-0000-0000A2140000}"/>
    <cellStyle name="Normal 10 3 2 2 4 7" xfId="5839" xr:uid="{00000000-0005-0000-0000-0000A3140000}"/>
    <cellStyle name="Normal 10 3 2 2 5" xfId="5840" xr:uid="{00000000-0005-0000-0000-0000A4140000}"/>
    <cellStyle name="Normal 10 3 2 2 5 2" xfId="5841" xr:uid="{00000000-0005-0000-0000-0000A5140000}"/>
    <cellStyle name="Normal 10 3 2 2 5 2 2" xfId="5842" xr:uid="{00000000-0005-0000-0000-0000A6140000}"/>
    <cellStyle name="Normal 10 3 2 2 5 2 2 2" xfId="5843" xr:uid="{00000000-0005-0000-0000-0000A7140000}"/>
    <cellStyle name="Normal 10 3 2 2 5 2 2 2 2" xfId="5844" xr:uid="{00000000-0005-0000-0000-0000A8140000}"/>
    <cellStyle name="Normal 10 3 2 2 5 2 2 2 3" xfId="5845" xr:uid="{00000000-0005-0000-0000-0000A9140000}"/>
    <cellStyle name="Normal 10 3 2 2 5 2 2 3" xfId="5846" xr:uid="{00000000-0005-0000-0000-0000AA140000}"/>
    <cellStyle name="Normal 10 3 2 2 5 2 2 4" xfId="5847" xr:uid="{00000000-0005-0000-0000-0000AB140000}"/>
    <cellStyle name="Normal 10 3 2 2 5 2 3" xfId="5848" xr:uid="{00000000-0005-0000-0000-0000AC140000}"/>
    <cellStyle name="Normal 10 3 2 2 5 2 3 2" xfId="5849" xr:uid="{00000000-0005-0000-0000-0000AD140000}"/>
    <cellStyle name="Normal 10 3 2 2 5 2 3 2 2" xfId="5850" xr:uid="{00000000-0005-0000-0000-0000AE140000}"/>
    <cellStyle name="Normal 10 3 2 2 5 2 3 2 3" xfId="5851" xr:uid="{00000000-0005-0000-0000-0000AF140000}"/>
    <cellStyle name="Normal 10 3 2 2 5 2 3 3" xfId="5852" xr:uid="{00000000-0005-0000-0000-0000B0140000}"/>
    <cellStyle name="Normal 10 3 2 2 5 2 3 4" xfId="5853" xr:uid="{00000000-0005-0000-0000-0000B1140000}"/>
    <cellStyle name="Normal 10 3 2 2 5 2 4" xfId="5854" xr:uid="{00000000-0005-0000-0000-0000B2140000}"/>
    <cellStyle name="Normal 10 3 2 2 5 2 4 2" xfId="5855" xr:uid="{00000000-0005-0000-0000-0000B3140000}"/>
    <cellStyle name="Normal 10 3 2 2 5 2 4 3" xfId="5856" xr:uid="{00000000-0005-0000-0000-0000B4140000}"/>
    <cellStyle name="Normal 10 3 2 2 5 2 5" xfId="5857" xr:uid="{00000000-0005-0000-0000-0000B5140000}"/>
    <cellStyle name="Normal 10 3 2 2 5 2 6" xfId="5858" xr:uid="{00000000-0005-0000-0000-0000B6140000}"/>
    <cellStyle name="Normal 10 3 2 2 5 3" xfId="5859" xr:uid="{00000000-0005-0000-0000-0000B7140000}"/>
    <cellStyle name="Normal 10 3 2 2 5 3 2" xfId="5860" xr:uid="{00000000-0005-0000-0000-0000B8140000}"/>
    <cellStyle name="Normal 10 3 2 2 5 3 2 2" xfId="5861" xr:uid="{00000000-0005-0000-0000-0000B9140000}"/>
    <cellStyle name="Normal 10 3 2 2 5 3 2 3" xfId="5862" xr:uid="{00000000-0005-0000-0000-0000BA140000}"/>
    <cellStyle name="Normal 10 3 2 2 5 3 3" xfId="5863" xr:uid="{00000000-0005-0000-0000-0000BB140000}"/>
    <cellStyle name="Normal 10 3 2 2 5 3 4" xfId="5864" xr:uid="{00000000-0005-0000-0000-0000BC140000}"/>
    <cellStyle name="Normal 10 3 2 2 5 4" xfId="5865" xr:uid="{00000000-0005-0000-0000-0000BD140000}"/>
    <cellStyle name="Normal 10 3 2 2 5 4 2" xfId="5866" xr:uid="{00000000-0005-0000-0000-0000BE140000}"/>
    <cellStyle name="Normal 10 3 2 2 5 4 2 2" xfId="5867" xr:uid="{00000000-0005-0000-0000-0000BF140000}"/>
    <cellStyle name="Normal 10 3 2 2 5 4 2 3" xfId="5868" xr:uid="{00000000-0005-0000-0000-0000C0140000}"/>
    <cellStyle name="Normal 10 3 2 2 5 4 3" xfId="5869" xr:uid="{00000000-0005-0000-0000-0000C1140000}"/>
    <cellStyle name="Normal 10 3 2 2 5 4 4" xfId="5870" xr:uid="{00000000-0005-0000-0000-0000C2140000}"/>
    <cellStyle name="Normal 10 3 2 2 5 5" xfId="5871" xr:uid="{00000000-0005-0000-0000-0000C3140000}"/>
    <cellStyle name="Normal 10 3 2 2 5 5 2" xfId="5872" xr:uid="{00000000-0005-0000-0000-0000C4140000}"/>
    <cellStyle name="Normal 10 3 2 2 5 5 3" xfId="5873" xr:uid="{00000000-0005-0000-0000-0000C5140000}"/>
    <cellStyle name="Normal 10 3 2 2 5 6" xfId="5874" xr:uid="{00000000-0005-0000-0000-0000C6140000}"/>
    <cellStyle name="Normal 10 3 2 2 5 7" xfId="5875" xr:uid="{00000000-0005-0000-0000-0000C7140000}"/>
    <cellStyle name="Normal 10 3 2 2 6" xfId="5876" xr:uid="{00000000-0005-0000-0000-0000C8140000}"/>
    <cellStyle name="Normal 10 3 2 2 6 2" xfId="5877" xr:uid="{00000000-0005-0000-0000-0000C9140000}"/>
    <cellStyle name="Normal 10 3 2 2 6 2 2" xfId="5878" xr:uid="{00000000-0005-0000-0000-0000CA140000}"/>
    <cellStyle name="Normal 10 3 2 2 6 2 2 2" xfId="5879" xr:uid="{00000000-0005-0000-0000-0000CB140000}"/>
    <cellStyle name="Normal 10 3 2 2 6 2 2 3" xfId="5880" xr:uid="{00000000-0005-0000-0000-0000CC140000}"/>
    <cellStyle name="Normal 10 3 2 2 6 2 3" xfId="5881" xr:uid="{00000000-0005-0000-0000-0000CD140000}"/>
    <cellStyle name="Normal 10 3 2 2 6 2 4" xfId="5882" xr:uid="{00000000-0005-0000-0000-0000CE140000}"/>
    <cellStyle name="Normal 10 3 2 2 6 3" xfId="5883" xr:uid="{00000000-0005-0000-0000-0000CF140000}"/>
    <cellStyle name="Normal 10 3 2 2 6 3 2" xfId="5884" xr:uid="{00000000-0005-0000-0000-0000D0140000}"/>
    <cellStyle name="Normal 10 3 2 2 6 3 2 2" xfId="5885" xr:uid="{00000000-0005-0000-0000-0000D1140000}"/>
    <cellStyle name="Normal 10 3 2 2 6 3 2 3" xfId="5886" xr:uid="{00000000-0005-0000-0000-0000D2140000}"/>
    <cellStyle name="Normal 10 3 2 2 6 3 3" xfId="5887" xr:uid="{00000000-0005-0000-0000-0000D3140000}"/>
    <cellStyle name="Normal 10 3 2 2 6 3 4" xfId="5888" xr:uid="{00000000-0005-0000-0000-0000D4140000}"/>
    <cellStyle name="Normal 10 3 2 2 6 4" xfId="5889" xr:uid="{00000000-0005-0000-0000-0000D5140000}"/>
    <cellStyle name="Normal 10 3 2 2 6 4 2" xfId="5890" xr:uid="{00000000-0005-0000-0000-0000D6140000}"/>
    <cellStyle name="Normal 10 3 2 2 6 4 3" xfId="5891" xr:uid="{00000000-0005-0000-0000-0000D7140000}"/>
    <cellStyle name="Normal 10 3 2 2 6 5" xfId="5892" xr:uid="{00000000-0005-0000-0000-0000D8140000}"/>
    <cellStyle name="Normal 10 3 2 2 6 6" xfId="5893" xr:uid="{00000000-0005-0000-0000-0000D9140000}"/>
    <cellStyle name="Normal 10 3 2 2 7" xfId="5894" xr:uid="{00000000-0005-0000-0000-0000DA140000}"/>
    <cellStyle name="Normal 10 3 2 2 7 2" xfId="5895" xr:uid="{00000000-0005-0000-0000-0000DB140000}"/>
    <cellStyle name="Normal 10 3 2 2 7 2 2" xfId="5896" xr:uid="{00000000-0005-0000-0000-0000DC140000}"/>
    <cellStyle name="Normal 10 3 2 2 7 2 3" xfId="5897" xr:uid="{00000000-0005-0000-0000-0000DD140000}"/>
    <cellStyle name="Normal 10 3 2 2 7 3" xfId="5898" xr:uid="{00000000-0005-0000-0000-0000DE140000}"/>
    <cellStyle name="Normal 10 3 2 2 7 4" xfId="5899" xr:uid="{00000000-0005-0000-0000-0000DF140000}"/>
    <cellStyle name="Normal 10 3 2 2 8" xfId="5900" xr:uid="{00000000-0005-0000-0000-0000E0140000}"/>
    <cellStyle name="Normal 10 3 2 2 8 2" xfId="5901" xr:uid="{00000000-0005-0000-0000-0000E1140000}"/>
    <cellStyle name="Normal 10 3 2 2 8 2 2" xfId="5902" xr:uid="{00000000-0005-0000-0000-0000E2140000}"/>
    <cellStyle name="Normal 10 3 2 2 8 2 3" xfId="5903" xr:uid="{00000000-0005-0000-0000-0000E3140000}"/>
    <cellStyle name="Normal 10 3 2 2 8 3" xfId="5904" xr:uid="{00000000-0005-0000-0000-0000E4140000}"/>
    <cellStyle name="Normal 10 3 2 2 8 4" xfId="5905" xr:uid="{00000000-0005-0000-0000-0000E5140000}"/>
    <cellStyle name="Normal 10 3 2 2 9" xfId="5906" xr:uid="{00000000-0005-0000-0000-0000E6140000}"/>
    <cellStyle name="Normal 10 3 2 2 9 2" xfId="5907" xr:uid="{00000000-0005-0000-0000-0000E7140000}"/>
    <cellStyle name="Normal 10 3 2 2 9 3" xfId="5908" xr:uid="{00000000-0005-0000-0000-0000E8140000}"/>
    <cellStyle name="Normal 10 3 2 3" xfId="5909" xr:uid="{00000000-0005-0000-0000-0000E9140000}"/>
    <cellStyle name="Normal 10 3 2 3 10" xfId="5910" xr:uid="{00000000-0005-0000-0000-0000EA140000}"/>
    <cellStyle name="Normal 10 3 2 3 2" xfId="5911" xr:uid="{00000000-0005-0000-0000-0000EB140000}"/>
    <cellStyle name="Normal 10 3 2 3 2 2" xfId="5912" xr:uid="{00000000-0005-0000-0000-0000EC140000}"/>
    <cellStyle name="Normal 10 3 2 3 2 2 2" xfId="5913" xr:uid="{00000000-0005-0000-0000-0000ED140000}"/>
    <cellStyle name="Normal 10 3 2 3 2 2 2 2" xfId="5914" xr:uid="{00000000-0005-0000-0000-0000EE140000}"/>
    <cellStyle name="Normal 10 3 2 3 2 2 2 2 2" xfId="5915" xr:uid="{00000000-0005-0000-0000-0000EF140000}"/>
    <cellStyle name="Normal 10 3 2 3 2 2 2 2 2 2" xfId="5916" xr:uid="{00000000-0005-0000-0000-0000F0140000}"/>
    <cellStyle name="Normal 10 3 2 3 2 2 2 2 2 3" xfId="5917" xr:uid="{00000000-0005-0000-0000-0000F1140000}"/>
    <cellStyle name="Normal 10 3 2 3 2 2 2 2 3" xfId="5918" xr:uid="{00000000-0005-0000-0000-0000F2140000}"/>
    <cellStyle name="Normal 10 3 2 3 2 2 2 2 4" xfId="5919" xr:uid="{00000000-0005-0000-0000-0000F3140000}"/>
    <cellStyle name="Normal 10 3 2 3 2 2 2 3" xfId="5920" xr:uid="{00000000-0005-0000-0000-0000F4140000}"/>
    <cellStyle name="Normal 10 3 2 3 2 2 2 3 2" xfId="5921" xr:uid="{00000000-0005-0000-0000-0000F5140000}"/>
    <cellStyle name="Normal 10 3 2 3 2 2 2 3 2 2" xfId="5922" xr:uid="{00000000-0005-0000-0000-0000F6140000}"/>
    <cellStyle name="Normal 10 3 2 3 2 2 2 3 2 3" xfId="5923" xr:uid="{00000000-0005-0000-0000-0000F7140000}"/>
    <cellStyle name="Normal 10 3 2 3 2 2 2 3 3" xfId="5924" xr:uid="{00000000-0005-0000-0000-0000F8140000}"/>
    <cellStyle name="Normal 10 3 2 3 2 2 2 3 4" xfId="5925" xr:uid="{00000000-0005-0000-0000-0000F9140000}"/>
    <cellStyle name="Normal 10 3 2 3 2 2 2 4" xfId="5926" xr:uid="{00000000-0005-0000-0000-0000FA140000}"/>
    <cellStyle name="Normal 10 3 2 3 2 2 2 4 2" xfId="5927" xr:uid="{00000000-0005-0000-0000-0000FB140000}"/>
    <cellStyle name="Normal 10 3 2 3 2 2 2 4 3" xfId="5928" xr:uid="{00000000-0005-0000-0000-0000FC140000}"/>
    <cellStyle name="Normal 10 3 2 3 2 2 2 5" xfId="5929" xr:uid="{00000000-0005-0000-0000-0000FD140000}"/>
    <cellStyle name="Normal 10 3 2 3 2 2 2 6" xfId="5930" xr:uid="{00000000-0005-0000-0000-0000FE140000}"/>
    <cellStyle name="Normal 10 3 2 3 2 2 3" xfId="5931" xr:uid="{00000000-0005-0000-0000-0000FF140000}"/>
    <cellStyle name="Normal 10 3 2 3 2 2 3 2" xfId="5932" xr:uid="{00000000-0005-0000-0000-000000150000}"/>
    <cellStyle name="Normal 10 3 2 3 2 2 3 2 2" xfId="5933" xr:uid="{00000000-0005-0000-0000-000001150000}"/>
    <cellStyle name="Normal 10 3 2 3 2 2 3 2 3" xfId="5934" xr:uid="{00000000-0005-0000-0000-000002150000}"/>
    <cellStyle name="Normal 10 3 2 3 2 2 3 3" xfId="5935" xr:uid="{00000000-0005-0000-0000-000003150000}"/>
    <cellStyle name="Normal 10 3 2 3 2 2 3 4" xfId="5936" xr:uid="{00000000-0005-0000-0000-000004150000}"/>
    <cellStyle name="Normal 10 3 2 3 2 2 4" xfId="5937" xr:uid="{00000000-0005-0000-0000-000005150000}"/>
    <cellStyle name="Normal 10 3 2 3 2 2 4 2" xfId="5938" xr:uid="{00000000-0005-0000-0000-000006150000}"/>
    <cellStyle name="Normal 10 3 2 3 2 2 4 2 2" xfId="5939" xr:uid="{00000000-0005-0000-0000-000007150000}"/>
    <cellStyle name="Normal 10 3 2 3 2 2 4 2 3" xfId="5940" xr:uid="{00000000-0005-0000-0000-000008150000}"/>
    <cellStyle name="Normal 10 3 2 3 2 2 4 3" xfId="5941" xr:uid="{00000000-0005-0000-0000-000009150000}"/>
    <cellStyle name="Normal 10 3 2 3 2 2 4 4" xfId="5942" xr:uid="{00000000-0005-0000-0000-00000A150000}"/>
    <cellStyle name="Normal 10 3 2 3 2 2 5" xfId="5943" xr:uid="{00000000-0005-0000-0000-00000B150000}"/>
    <cellStyle name="Normal 10 3 2 3 2 2 5 2" xfId="5944" xr:uid="{00000000-0005-0000-0000-00000C150000}"/>
    <cellStyle name="Normal 10 3 2 3 2 2 5 3" xfId="5945" xr:uid="{00000000-0005-0000-0000-00000D150000}"/>
    <cellStyle name="Normal 10 3 2 3 2 2 6" xfId="5946" xr:uid="{00000000-0005-0000-0000-00000E150000}"/>
    <cellStyle name="Normal 10 3 2 3 2 2 7" xfId="5947" xr:uid="{00000000-0005-0000-0000-00000F150000}"/>
    <cellStyle name="Normal 10 3 2 3 2 3" xfId="5948" xr:uid="{00000000-0005-0000-0000-000010150000}"/>
    <cellStyle name="Normal 10 3 2 3 2 3 2" xfId="5949" xr:uid="{00000000-0005-0000-0000-000011150000}"/>
    <cellStyle name="Normal 10 3 2 3 2 3 2 2" xfId="5950" xr:uid="{00000000-0005-0000-0000-000012150000}"/>
    <cellStyle name="Normal 10 3 2 3 2 3 2 2 2" xfId="5951" xr:uid="{00000000-0005-0000-0000-000013150000}"/>
    <cellStyle name="Normal 10 3 2 3 2 3 2 2 3" xfId="5952" xr:uid="{00000000-0005-0000-0000-000014150000}"/>
    <cellStyle name="Normal 10 3 2 3 2 3 2 3" xfId="5953" xr:uid="{00000000-0005-0000-0000-000015150000}"/>
    <cellStyle name="Normal 10 3 2 3 2 3 2 4" xfId="5954" xr:uid="{00000000-0005-0000-0000-000016150000}"/>
    <cellStyle name="Normal 10 3 2 3 2 3 3" xfId="5955" xr:uid="{00000000-0005-0000-0000-000017150000}"/>
    <cellStyle name="Normal 10 3 2 3 2 3 3 2" xfId="5956" xr:uid="{00000000-0005-0000-0000-000018150000}"/>
    <cellStyle name="Normal 10 3 2 3 2 3 3 2 2" xfId="5957" xr:uid="{00000000-0005-0000-0000-000019150000}"/>
    <cellStyle name="Normal 10 3 2 3 2 3 3 2 3" xfId="5958" xr:uid="{00000000-0005-0000-0000-00001A150000}"/>
    <cellStyle name="Normal 10 3 2 3 2 3 3 3" xfId="5959" xr:uid="{00000000-0005-0000-0000-00001B150000}"/>
    <cellStyle name="Normal 10 3 2 3 2 3 3 4" xfId="5960" xr:uid="{00000000-0005-0000-0000-00001C150000}"/>
    <cellStyle name="Normal 10 3 2 3 2 3 4" xfId="5961" xr:uid="{00000000-0005-0000-0000-00001D150000}"/>
    <cellStyle name="Normal 10 3 2 3 2 3 4 2" xfId="5962" xr:uid="{00000000-0005-0000-0000-00001E150000}"/>
    <cellStyle name="Normal 10 3 2 3 2 3 4 3" xfId="5963" xr:uid="{00000000-0005-0000-0000-00001F150000}"/>
    <cellStyle name="Normal 10 3 2 3 2 3 5" xfId="5964" xr:uid="{00000000-0005-0000-0000-000020150000}"/>
    <cellStyle name="Normal 10 3 2 3 2 3 6" xfId="5965" xr:uid="{00000000-0005-0000-0000-000021150000}"/>
    <cellStyle name="Normal 10 3 2 3 2 4" xfId="5966" xr:uid="{00000000-0005-0000-0000-000022150000}"/>
    <cellStyle name="Normal 10 3 2 3 2 4 2" xfId="5967" xr:uid="{00000000-0005-0000-0000-000023150000}"/>
    <cellStyle name="Normal 10 3 2 3 2 4 2 2" xfId="5968" xr:uid="{00000000-0005-0000-0000-000024150000}"/>
    <cellStyle name="Normal 10 3 2 3 2 4 2 3" xfId="5969" xr:uid="{00000000-0005-0000-0000-000025150000}"/>
    <cellStyle name="Normal 10 3 2 3 2 4 3" xfId="5970" xr:uid="{00000000-0005-0000-0000-000026150000}"/>
    <cellStyle name="Normal 10 3 2 3 2 4 4" xfId="5971" xr:uid="{00000000-0005-0000-0000-000027150000}"/>
    <cellStyle name="Normal 10 3 2 3 2 5" xfId="5972" xr:uid="{00000000-0005-0000-0000-000028150000}"/>
    <cellStyle name="Normal 10 3 2 3 2 5 2" xfId="5973" xr:uid="{00000000-0005-0000-0000-000029150000}"/>
    <cellStyle name="Normal 10 3 2 3 2 5 2 2" xfId="5974" xr:uid="{00000000-0005-0000-0000-00002A150000}"/>
    <cellStyle name="Normal 10 3 2 3 2 5 2 3" xfId="5975" xr:uid="{00000000-0005-0000-0000-00002B150000}"/>
    <cellStyle name="Normal 10 3 2 3 2 5 3" xfId="5976" xr:uid="{00000000-0005-0000-0000-00002C150000}"/>
    <cellStyle name="Normal 10 3 2 3 2 5 4" xfId="5977" xr:uid="{00000000-0005-0000-0000-00002D150000}"/>
    <cellStyle name="Normal 10 3 2 3 2 6" xfId="5978" xr:uid="{00000000-0005-0000-0000-00002E150000}"/>
    <cellStyle name="Normal 10 3 2 3 2 6 2" xfId="5979" xr:uid="{00000000-0005-0000-0000-00002F150000}"/>
    <cellStyle name="Normal 10 3 2 3 2 6 3" xfId="5980" xr:uid="{00000000-0005-0000-0000-000030150000}"/>
    <cellStyle name="Normal 10 3 2 3 2 7" xfId="5981" xr:uid="{00000000-0005-0000-0000-000031150000}"/>
    <cellStyle name="Normal 10 3 2 3 2 8" xfId="5982" xr:uid="{00000000-0005-0000-0000-000032150000}"/>
    <cellStyle name="Normal 10 3 2 3 3" xfId="5983" xr:uid="{00000000-0005-0000-0000-000033150000}"/>
    <cellStyle name="Normal 10 3 2 3 3 2" xfId="5984" xr:uid="{00000000-0005-0000-0000-000034150000}"/>
    <cellStyle name="Normal 10 3 2 3 3 2 2" xfId="5985" xr:uid="{00000000-0005-0000-0000-000035150000}"/>
    <cellStyle name="Normal 10 3 2 3 3 2 2 2" xfId="5986" xr:uid="{00000000-0005-0000-0000-000036150000}"/>
    <cellStyle name="Normal 10 3 2 3 3 2 2 2 2" xfId="5987" xr:uid="{00000000-0005-0000-0000-000037150000}"/>
    <cellStyle name="Normal 10 3 2 3 3 2 2 2 3" xfId="5988" xr:uid="{00000000-0005-0000-0000-000038150000}"/>
    <cellStyle name="Normal 10 3 2 3 3 2 2 3" xfId="5989" xr:uid="{00000000-0005-0000-0000-000039150000}"/>
    <cellStyle name="Normal 10 3 2 3 3 2 2 4" xfId="5990" xr:uid="{00000000-0005-0000-0000-00003A150000}"/>
    <cellStyle name="Normal 10 3 2 3 3 2 3" xfId="5991" xr:uid="{00000000-0005-0000-0000-00003B150000}"/>
    <cellStyle name="Normal 10 3 2 3 3 2 3 2" xfId="5992" xr:uid="{00000000-0005-0000-0000-00003C150000}"/>
    <cellStyle name="Normal 10 3 2 3 3 2 3 2 2" xfId="5993" xr:uid="{00000000-0005-0000-0000-00003D150000}"/>
    <cellStyle name="Normal 10 3 2 3 3 2 3 2 3" xfId="5994" xr:uid="{00000000-0005-0000-0000-00003E150000}"/>
    <cellStyle name="Normal 10 3 2 3 3 2 3 3" xfId="5995" xr:uid="{00000000-0005-0000-0000-00003F150000}"/>
    <cellStyle name="Normal 10 3 2 3 3 2 3 4" xfId="5996" xr:uid="{00000000-0005-0000-0000-000040150000}"/>
    <cellStyle name="Normal 10 3 2 3 3 2 4" xfId="5997" xr:uid="{00000000-0005-0000-0000-000041150000}"/>
    <cellStyle name="Normal 10 3 2 3 3 2 4 2" xfId="5998" xr:uid="{00000000-0005-0000-0000-000042150000}"/>
    <cellStyle name="Normal 10 3 2 3 3 2 4 3" xfId="5999" xr:uid="{00000000-0005-0000-0000-000043150000}"/>
    <cellStyle name="Normal 10 3 2 3 3 2 5" xfId="6000" xr:uid="{00000000-0005-0000-0000-000044150000}"/>
    <cellStyle name="Normal 10 3 2 3 3 2 6" xfId="6001" xr:uid="{00000000-0005-0000-0000-000045150000}"/>
    <cellStyle name="Normal 10 3 2 3 3 3" xfId="6002" xr:uid="{00000000-0005-0000-0000-000046150000}"/>
    <cellStyle name="Normal 10 3 2 3 3 3 2" xfId="6003" xr:uid="{00000000-0005-0000-0000-000047150000}"/>
    <cellStyle name="Normal 10 3 2 3 3 3 2 2" xfId="6004" xr:uid="{00000000-0005-0000-0000-000048150000}"/>
    <cellStyle name="Normal 10 3 2 3 3 3 2 3" xfId="6005" xr:uid="{00000000-0005-0000-0000-000049150000}"/>
    <cellStyle name="Normal 10 3 2 3 3 3 3" xfId="6006" xr:uid="{00000000-0005-0000-0000-00004A150000}"/>
    <cellStyle name="Normal 10 3 2 3 3 3 4" xfId="6007" xr:uid="{00000000-0005-0000-0000-00004B150000}"/>
    <cellStyle name="Normal 10 3 2 3 3 4" xfId="6008" xr:uid="{00000000-0005-0000-0000-00004C150000}"/>
    <cellStyle name="Normal 10 3 2 3 3 4 2" xfId="6009" xr:uid="{00000000-0005-0000-0000-00004D150000}"/>
    <cellStyle name="Normal 10 3 2 3 3 4 2 2" xfId="6010" xr:uid="{00000000-0005-0000-0000-00004E150000}"/>
    <cellStyle name="Normal 10 3 2 3 3 4 2 3" xfId="6011" xr:uid="{00000000-0005-0000-0000-00004F150000}"/>
    <cellStyle name="Normal 10 3 2 3 3 4 3" xfId="6012" xr:uid="{00000000-0005-0000-0000-000050150000}"/>
    <cellStyle name="Normal 10 3 2 3 3 4 4" xfId="6013" xr:uid="{00000000-0005-0000-0000-000051150000}"/>
    <cellStyle name="Normal 10 3 2 3 3 5" xfId="6014" xr:uid="{00000000-0005-0000-0000-000052150000}"/>
    <cellStyle name="Normal 10 3 2 3 3 5 2" xfId="6015" xr:uid="{00000000-0005-0000-0000-000053150000}"/>
    <cellStyle name="Normal 10 3 2 3 3 5 3" xfId="6016" xr:uid="{00000000-0005-0000-0000-000054150000}"/>
    <cellStyle name="Normal 10 3 2 3 3 6" xfId="6017" xr:uid="{00000000-0005-0000-0000-000055150000}"/>
    <cellStyle name="Normal 10 3 2 3 3 7" xfId="6018" xr:uid="{00000000-0005-0000-0000-000056150000}"/>
    <cellStyle name="Normal 10 3 2 3 4" xfId="6019" xr:uid="{00000000-0005-0000-0000-000057150000}"/>
    <cellStyle name="Normal 10 3 2 3 4 2" xfId="6020" xr:uid="{00000000-0005-0000-0000-000058150000}"/>
    <cellStyle name="Normal 10 3 2 3 4 2 2" xfId="6021" xr:uid="{00000000-0005-0000-0000-000059150000}"/>
    <cellStyle name="Normal 10 3 2 3 4 2 2 2" xfId="6022" xr:uid="{00000000-0005-0000-0000-00005A150000}"/>
    <cellStyle name="Normal 10 3 2 3 4 2 2 2 2" xfId="6023" xr:uid="{00000000-0005-0000-0000-00005B150000}"/>
    <cellStyle name="Normal 10 3 2 3 4 2 2 2 3" xfId="6024" xr:uid="{00000000-0005-0000-0000-00005C150000}"/>
    <cellStyle name="Normal 10 3 2 3 4 2 2 3" xfId="6025" xr:uid="{00000000-0005-0000-0000-00005D150000}"/>
    <cellStyle name="Normal 10 3 2 3 4 2 2 4" xfId="6026" xr:uid="{00000000-0005-0000-0000-00005E150000}"/>
    <cellStyle name="Normal 10 3 2 3 4 2 3" xfId="6027" xr:uid="{00000000-0005-0000-0000-00005F150000}"/>
    <cellStyle name="Normal 10 3 2 3 4 2 3 2" xfId="6028" xr:uid="{00000000-0005-0000-0000-000060150000}"/>
    <cellStyle name="Normal 10 3 2 3 4 2 3 2 2" xfId="6029" xr:uid="{00000000-0005-0000-0000-000061150000}"/>
    <cellStyle name="Normal 10 3 2 3 4 2 3 2 3" xfId="6030" xr:uid="{00000000-0005-0000-0000-000062150000}"/>
    <cellStyle name="Normal 10 3 2 3 4 2 3 3" xfId="6031" xr:uid="{00000000-0005-0000-0000-000063150000}"/>
    <cellStyle name="Normal 10 3 2 3 4 2 3 4" xfId="6032" xr:uid="{00000000-0005-0000-0000-000064150000}"/>
    <cellStyle name="Normal 10 3 2 3 4 2 4" xfId="6033" xr:uid="{00000000-0005-0000-0000-000065150000}"/>
    <cellStyle name="Normal 10 3 2 3 4 2 4 2" xfId="6034" xr:uid="{00000000-0005-0000-0000-000066150000}"/>
    <cellStyle name="Normal 10 3 2 3 4 2 4 3" xfId="6035" xr:uid="{00000000-0005-0000-0000-000067150000}"/>
    <cellStyle name="Normal 10 3 2 3 4 2 5" xfId="6036" xr:uid="{00000000-0005-0000-0000-000068150000}"/>
    <cellStyle name="Normal 10 3 2 3 4 2 6" xfId="6037" xr:uid="{00000000-0005-0000-0000-000069150000}"/>
    <cellStyle name="Normal 10 3 2 3 4 3" xfId="6038" xr:uid="{00000000-0005-0000-0000-00006A150000}"/>
    <cellStyle name="Normal 10 3 2 3 4 3 2" xfId="6039" xr:uid="{00000000-0005-0000-0000-00006B150000}"/>
    <cellStyle name="Normal 10 3 2 3 4 3 2 2" xfId="6040" xr:uid="{00000000-0005-0000-0000-00006C150000}"/>
    <cellStyle name="Normal 10 3 2 3 4 3 2 3" xfId="6041" xr:uid="{00000000-0005-0000-0000-00006D150000}"/>
    <cellStyle name="Normal 10 3 2 3 4 3 3" xfId="6042" xr:uid="{00000000-0005-0000-0000-00006E150000}"/>
    <cellStyle name="Normal 10 3 2 3 4 3 4" xfId="6043" xr:uid="{00000000-0005-0000-0000-00006F150000}"/>
    <cellStyle name="Normal 10 3 2 3 4 4" xfId="6044" xr:uid="{00000000-0005-0000-0000-000070150000}"/>
    <cellStyle name="Normal 10 3 2 3 4 4 2" xfId="6045" xr:uid="{00000000-0005-0000-0000-000071150000}"/>
    <cellStyle name="Normal 10 3 2 3 4 4 2 2" xfId="6046" xr:uid="{00000000-0005-0000-0000-000072150000}"/>
    <cellStyle name="Normal 10 3 2 3 4 4 2 3" xfId="6047" xr:uid="{00000000-0005-0000-0000-000073150000}"/>
    <cellStyle name="Normal 10 3 2 3 4 4 3" xfId="6048" xr:uid="{00000000-0005-0000-0000-000074150000}"/>
    <cellStyle name="Normal 10 3 2 3 4 4 4" xfId="6049" xr:uid="{00000000-0005-0000-0000-000075150000}"/>
    <cellStyle name="Normal 10 3 2 3 4 5" xfId="6050" xr:uid="{00000000-0005-0000-0000-000076150000}"/>
    <cellStyle name="Normal 10 3 2 3 4 5 2" xfId="6051" xr:uid="{00000000-0005-0000-0000-000077150000}"/>
    <cellStyle name="Normal 10 3 2 3 4 5 3" xfId="6052" xr:uid="{00000000-0005-0000-0000-000078150000}"/>
    <cellStyle name="Normal 10 3 2 3 4 6" xfId="6053" xr:uid="{00000000-0005-0000-0000-000079150000}"/>
    <cellStyle name="Normal 10 3 2 3 4 7" xfId="6054" xr:uid="{00000000-0005-0000-0000-00007A150000}"/>
    <cellStyle name="Normal 10 3 2 3 5" xfId="6055" xr:uid="{00000000-0005-0000-0000-00007B150000}"/>
    <cellStyle name="Normal 10 3 2 3 5 2" xfId="6056" xr:uid="{00000000-0005-0000-0000-00007C150000}"/>
    <cellStyle name="Normal 10 3 2 3 5 2 2" xfId="6057" xr:uid="{00000000-0005-0000-0000-00007D150000}"/>
    <cellStyle name="Normal 10 3 2 3 5 2 2 2" xfId="6058" xr:uid="{00000000-0005-0000-0000-00007E150000}"/>
    <cellStyle name="Normal 10 3 2 3 5 2 2 3" xfId="6059" xr:uid="{00000000-0005-0000-0000-00007F150000}"/>
    <cellStyle name="Normal 10 3 2 3 5 2 3" xfId="6060" xr:uid="{00000000-0005-0000-0000-000080150000}"/>
    <cellStyle name="Normal 10 3 2 3 5 2 4" xfId="6061" xr:uid="{00000000-0005-0000-0000-000081150000}"/>
    <cellStyle name="Normal 10 3 2 3 5 3" xfId="6062" xr:uid="{00000000-0005-0000-0000-000082150000}"/>
    <cellStyle name="Normal 10 3 2 3 5 3 2" xfId="6063" xr:uid="{00000000-0005-0000-0000-000083150000}"/>
    <cellStyle name="Normal 10 3 2 3 5 3 2 2" xfId="6064" xr:uid="{00000000-0005-0000-0000-000084150000}"/>
    <cellStyle name="Normal 10 3 2 3 5 3 2 3" xfId="6065" xr:uid="{00000000-0005-0000-0000-000085150000}"/>
    <cellStyle name="Normal 10 3 2 3 5 3 3" xfId="6066" xr:uid="{00000000-0005-0000-0000-000086150000}"/>
    <cellStyle name="Normal 10 3 2 3 5 3 4" xfId="6067" xr:uid="{00000000-0005-0000-0000-000087150000}"/>
    <cellStyle name="Normal 10 3 2 3 5 4" xfId="6068" xr:uid="{00000000-0005-0000-0000-000088150000}"/>
    <cellStyle name="Normal 10 3 2 3 5 4 2" xfId="6069" xr:uid="{00000000-0005-0000-0000-000089150000}"/>
    <cellStyle name="Normal 10 3 2 3 5 4 3" xfId="6070" xr:uid="{00000000-0005-0000-0000-00008A150000}"/>
    <cellStyle name="Normal 10 3 2 3 5 5" xfId="6071" xr:uid="{00000000-0005-0000-0000-00008B150000}"/>
    <cellStyle name="Normal 10 3 2 3 5 6" xfId="6072" xr:uid="{00000000-0005-0000-0000-00008C150000}"/>
    <cellStyle name="Normal 10 3 2 3 6" xfId="6073" xr:uid="{00000000-0005-0000-0000-00008D150000}"/>
    <cellStyle name="Normal 10 3 2 3 6 2" xfId="6074" xr:uid="{00000000-0005-0000-0000-00008E150000}"/>
    <cellStyle name="Normal 10 3 2 3 6 2 2" xfId="6075" xr:uid="{00000000-0005-0000-0000-00008F150000}"/>
    <cellStyle name="Normal 10 3 2 3 6 2 3" xfId="6076" xr:uid="{00000000-0005-0000-0000-000090150000}"/>
    <cellStyle name="Normal 10 3 2 3 6 3" xfId="6077" xr:uid="{00000000-0005-0000-0000-000091150000}"/>
    <cellStyle name="Normal 10 3 2 3 6 4" xfId="6078" xr:uid="{00000000-0005-0000-0000-000092150000}"/>
    <cellStyle name="Normal 10 3 2 3 7" xfId="6079" xr:uid="{00000000-0005-0000-0000-000093150000}"/>
    <cellStyle name="Normal 10 3 2 3 7 2" xfId="6080" xr:uid="{00000000-0005-0000-0000-000094150000}"/>
    <cellStyle name="Normal 10 3 2 3 7 2 2" xfId="6081" xr:uid="{00000000-0005-0000-0000-000095150000}"/>
    <cellStyle name="Normal 10 3 2 3 7 2 3" xfId="6082" xr:uid="{00000000-0005-0000-0000-000096150000}"/>
    <cellStyle name="Normal 10 3 2 3 7 3" xfId="6083" xr:uid="{00000000-0005-0000-0000-000097150000}"/>
    <cellStyle name="Normal 10 3 2 3 7 4" xfId="6084" xr:uid="{00000000-0005-0000-0000-000098150000}"/>
    <cellStyle name="Normal 10 3 2 3 8" xfId="6085" xr:uid="{00000000-0005-0000-0000-000099150000}"/>
    <cellStyle name="Normal 10 3 2 3 8 2" xfId="6086" xr:uid="{00000000-0005-0000-0000-00009A150000}"/>
    <cellStyle name="Normal 10 3 2 3 8 3" xfId="6087" xr:uid="{00000000-0005-0000-0000-00009B150000}"/>
    <cellStyle name="Normal 10 3 2 3 9" xfId="6088" xr:uid="{00000000-0005-0000-0000-00009C150000}"/>
    <cellStyle name="Normal 10 3 2 4" xfId="6089" xr:uid="{00000000-0005-0000-0000-00009D150000}"/>
    <cellStyle name="Normal 10 3 2 4 2" xfId="6090" xr:uid="{00000000-0005-0000-0000-00009E150000}"/>
    <cellStyle name="Normal 10 3 2 4 2 2" xfId="6091" xr:uid="{00000000-0005-0000-0000-00009F150000}"/>
    <cellStyle name="Normal 10 3 2 4 2 2 2" xfId="6092" xr:uid="{00000000-0005-0000-0000-0000A0150000}"/>
    <cellStyle name="Normal 10 3 2 4 2 2 2 2" xfId="6093" xr:uid="{00000000-0005-0000-0000-0000A1150000}"/>
    <cellStyle name="Normal 10 3 2 4 2 2 2 2 2" xfId="6094" xr:uid="{00000000-0005-0000-0000-0000A2150000}"/>
    <cellStyle name="Normal 10 3 2 4 2 2 2 2 3" xfId="6095" xr:uid="{00000000-0005-0000-0000-0000A3150000}"/>
    <cellStyle name="Normal 10 3 2 4 2 2 2 3" xfId="6096" xr:uid="{00000000-0005-0000-0000-0000A4150000}"/>
    <cellStyle name="Normal 10 3 2 4 2 2 2 4" xfId="6097" xr:uid="{00000000-0005-0000-0000-0000A5150000}"/>
    <cellStyle name="Normal 10 3 2 4 2 2 3" xfId="6098" xr:uid="{00000000-0005-0000-0000-0000A6150000}"/>
    <cellStyle name="Normal 10 3 2 4 2 2 3 2" xfId="6099" xr:uid="{00000000-0005-0000-0000-0000A7150000}"/>
    <cellStyle name="Normal 10 3 2 4 2 2 3 2 2" xfId="6100" xr:uid="{00000000-0005-0000-0000-0000A8150000}"/>
    <cellStyle name="Normal 10 3 2 4 2 2 3 2 3" xfId="6101" xr:uid="{00000000-0005-0000-0000-0000A9150000}"/>
    <cellStyle name="Normal 10 3 2 4 2 2 3 3" xfId="6102" xr:uid="{00000000-0005-0000-0000-0000AA150000}"/>
    <cellStyle name="Normal 10 3 2 4 2 2 3 4" xfId="6103" xr:uid="{00000000-0005-0000-0000-0000AB150000}"/>
    <cellStyle name="Normal 10 3 2 4 2 2 4" xfId="6104" xr:uid="{00000000-0005-0000-0000-0000AC150000}"/>
    <cellStyle name="Normal 10 3 2 4 2 2 4 2" xfId="6105" xr:uid="{00000000-0005-0000-0000-0000AD150000}"/>
    <cellStyle name="Normal 10 3 2 4 2 2 4 3" xfId="6106" xr:uid="{00000000-0005-0000-0000-0000AE150000}"/>
    <cellStyle name="Normal 10 3 2 4 2 2 5" xfId="6107" xr:uid="{00000000-0005-0000-0000-0000AF150000}"/>
    <cellStyle name="Normal 10 3 2 4 2 2 6" xfId="6108" xr:uid="{00000000-0005-0000-0000-0000B0150000}"/>
    <cellStyle name="Normal 10 3 2 4 2 3" xfId="6109" xr:uid="{00000000-0005-0000-0000-0000B1150000}"/>
    <cellStyle name="Normal 10 3 2 4 2 3 2" xfId="6110" xr:uid="{00000000-0005-0000-0000-0000B2150000}"/>
    <cellStyle name="Normal 10 3 2 4 2 3 2 2" xfId="6111" xr:uid="{00000000-0005-0000-0000-0000B3150000}"/>
    <cellStyle name="Normal 10 3 2 4 2 3 2 3" xfId="6112" xr:uid="{00000000-0005-0000-0000-0000B4150000}"/>
    <cellStyle name="Normal 10 3 2 4 2 3 3" xfId="6113" xr:uid="{00000000-0005-0000-0000-0000B5150000}"/>
    <cellStyle name="Normal 10 3 2 4 2 3 4" xfId="6114" xr:uid="{00000000-0005-0000-0000-0000B6150000}"/>
    <cellStyle name="Normal 10 3 2 4 2 4" xfId="6115" xr:uid="{00000000-0005-0000-0000-0000B7150000}"/>
    <cellStyle name="Normal 10 3 2 4 2 4 2" xfId="6116" xr:uid="{00000000-0005-0000-0000-0000B8150000}"/>
    <cellStyle name="Normal 10 3 2 4 2 4 2 2" xfId="6117" xr:uid="{00000000-0005-0000-0000-0000B9150000}"/>
    <cellStyle name="Normal 10 3 2 4 2 4 2 3" xfId="6118" xr:uid="{00000000-0005-0000-0000-0000BA150000}"/>
    <cellStyle name="Normal 10 3 2 4 2 4 3" xfId="6119" xr:uid="{00000000-0005-0000-0000-0000BB150000}"/>
    <cellStyle name="Normal 10 3 2 4 2 4 4" xfId="6120" xr:uid="{00000000-0005-0000-0000-0000BC150000}"/>
    <cellStyle name="Normal 10 3 2 4 2 5" xfId="6121" xr:uid="{00000000-0005-0000-0000-0000BD150000}"/>
    <cellStyle name="Normal 10 3 2 4 2 5 2" xfId="6122" xr:uid="{00000000-0005-0000-0000-0000BE150000}"/>
    <cellStyle name="Normal 10 3 2 4 2 5 3" xfId="6123" xr:uid="{00000000-0005-0000-0000-0000BF150000}"/>
    <cellStyle name="Normal 10 3 2 4 2 6" xfId="6124" xr:uid="{00000000-0005-0000-0000-0000C0150000}"/>
    <cellStyle name="Normal 10 3 2 4 2 7" xfId="6125" xr:uid="{00000000-0005-0000-0000-0000C1150000}"/>
    <cellStyle name="Normal 10 3 2 4 3" xfId="6126" xr:uid="{00000000-0005-0000-0000-0000C2150000}"/>
    <cellStyle name="Normal 10 3 2 4 3 2" xfId="6127" xr:uid="{00000000-0005-0000-0000-0000C3150000}"/>
    <cellStyle name="Normal 10 3 2 4 3 2 2" xfId="6128" xr:uid="{00000000-0005-0000-0000-0000C4150000}"/>
    <cellStyle name="Normal 10 3 2 4 3 2 2 2" xfId="6129" xr:uid="{00000000-0005-0000-0000-0000C5150000}"/>
    <cellStyle name="Normal 10 3 2 4 3 2 2 3" xfId="6130" xr:uid="{00000000-0005-0000-0000-0000C6150000}"/>
    <cellStyle name="Normal 10 3 2 4 3 2 3" xfId="6131" xr:uid="{00000000-0005-0000-0000-0000C7150000}"/>
    <cellStyle name="Normal 10 3 2 4 3 2 4" xfId="6132" xr:uid="{00000000-0005-0000-0000-0000C8150000}"/>
    <cellStyle name="Normal 10 3 2 4 3 3" xfId="6133" xr:uid="{00000000-0005-0000-0000-0000C9150000}"/>
    <cellStyle name="Normal 10 3 2 4 3 3 2" xfId="6134" xr:uid="{00000000-0005-0000-0000-0000CA150000}"/>
    <cellStyle name="Normal 10 3 2 4 3 3 2 2" xfId="6135" xr:uid="{00000000-0005-0000-0000-0000CB150000}"/>
    <cellStyle name="Normal 10 3 2 4 3 3 2 3" xfId="6136" xr:uid="{00000000-0005-0000-0000-0000CC150000}"/>
    <cellStyle name="Normal 10 3 2 4 3 3 3" xfId="6137" xr:uid="{00000000-0005-0000-0000-0000CD150000}"/>
    <cellStyle name="Normal 10 3 2 4 3 3 4" xfId="6138" xr:uid="{00000000-0005-0000-0000-0000CE150000}"/>
    <cellStyle name="Normal 10 3 2 4 3 4" xfId="6139" xr:uid="{00000000-0005-0000-0000-0000CF150000}"/>
    <cellStyle name="Normal 10 3 2 4 3 4 2" xfId="6140" xr:uid="{00000000-0005-0000-0000-0000D0150000}"/>
    <cellStyle name="Normal 10 3 2 4 3 4 3" xfId="6141" xr:uid="{00000000-0005-0000-0000-0000D1150000}"/>
    <cellStyle name="Normal 10 3 2 4 3 5" xfId="6142" xr:uid="{00000000-0005-0000-0000-0000D2150000}"/>
    <cellStyle name="Normal 10 3 2 4 3 6" xfId="6143" xr:uid="{00000000-0005-0000-0000-0000D3150000}"/>
    <cellStyle name="Normal 10 3 2 4 4" xfId="6144" xr:uid="{00000000-0005-0000-0000-0000D4150000}"/>
    <cellStyle name="Normal 10 3 2 4 4 2" xfId="6145" xr:uid="{00000000-0005-0000-0000-0000D5150000}"/>
    <cellStyle name="Normal 10 3 2 4 4 2 2" xfId="6146" xr:uid="{00000000-0005-0000-0000-0000D6150000}"/>
    <cellStyle name="Normal 10 3 2 4 4 2 3" xfId="6147" xr:uid="{00000000-0005-0000-0000-0000D7150000}"/>
    <cellStyle name="Normal 10 3 2 4 4 3" xfId="6148" xr:uid="{00000000-0005-0000-0000-0000D8150000}"/>
    <cellStyle name="Normal 10 3 2 4 4 4" xfId="6149" xr:uid="{00000000-0005-0000-0000-0000D9150000}"/>
    <cellStyle name="Normal 10 3 2 4 5" xfId="6150" xr:uid="{00000000-0005-0000-0000-0000DA150000}"/>
    <cellStyle name="Normal 10 3 2 4 5 2" xfId="6151" xr:uid="{00000000-0005-0000-0000-0000DB150000}"/>
    <cellStyle name="Normal 10 3 2 4 5 2 2" xfId="6152" xr:uid="{00000000-0005-0000-0000-0000DC150000}"/>
    <cellStyle name="Normal 10 3 2 4 5 2 3" xfId="6153" xr:uid="{00000000-0005-0000-0000-0000DD150000}"/>
    <cellStyle name="Normal 10 3 2 4 5 3" xfId="6154" xr:uid="{00000000-0005-0000-0000-0000DE150000}"/>
    <cellStyle name="Normal 10 3 2 4 5 4" xfId="6155" xr:uid="{00000000-0005-0000-0000-0000DF150000}"/>
    <cellStyle name="Normal 10 3 2 4 6" xfId="6156" xr:uid="{00000000-0005-0000-0000-0000E0150000}"/>
    <cellStyle name="Normal 10 3 2 4 6 2" xfId="6157" xr:uid="{00000000-0005-0000-0000-0000E1150000}"/>
    <cellStyle name="Normal 10 3 2 4 6 3" xfId="6158" xr:uid="{00000000-0005-0000-0000-0000E2150000}"/>
    <cellStyle name="Normal 10 3 2 4 7" xfId="6159" xr:uid="{00000000-0005-0000-0000-0000E3150000}"/>
    <cellStyle name="Normal 10 3 2 4 8" xfId="6160" xr:uid="{00000000-0005-0000-0000-0000E4150000}"/>
    <cellStyle name="Normal 10 3 2 5" xfId="6161" xr:uid="{00000000-0005-0000-0000-0000E5150000}"/>
    <cellStyle name="Normal 10 3 2 5 2" xfId="6162" xr:uid="{00000000-0005-0000-0000-0000E6150000}"/>
    <cellStyle name="Normal 10 3 2 5 2 2" xfId="6163" xr:uid="{00000000-0005-0000-0000-0000E7150000}"/>
    <cellStyle name="Normal 10 3 2 5 2 2 2" xfId="6164" xr:uid="{00000000-0005-0000-0000-0000E8150000}"/>
    <cellStyle name="Normal 10 3 2 5 2 2 2 2" xfId="6165" xr:uid="{00000000-0005-0000-0000-0000E9150000}"/>
    <cellStyle name="Normal 10 3 2 5 2 2 2 3" xfId="6166" xr:uid="{00000000-0005-0000-0000-0000EA150000}"/>
    <cellStyle name="Normal 10 3 2 5 2 2 3" xfId="6167" xr:uid="{00000000-0005-0000-0000-0000EB150000}"/>
    <cellStyle name="Normal 10 3 2 5 2 2 4" xfId="6168" xr:uid="{00000000-0005-0000-0000-0000EC150000}"/>
    <cellStyle name="Normal 10 3 2 5 2 3" xfId="6169" xr:uid="{00000000-0005-0000-0000-0000ED150000}"/>
    <cellStyle name="Normal 10 3 2 5 2 3 2" xfId="6170" xr:uid="{00000000-0005-0000-0000-0000EE150000}"/>
    <cellStyle name="Normal 10 3 2 5 2 3 2 2" xfId="6171" xr:uid="{00000000-0005-0000-0000-0000EF150000}"/>
    <cellStyle name="Normal 10 3 2 5 2 3 2 3" xfId="6172" xr:uid="{00000000-0005-0000-0000-0000F0150000}"/>
    <cellStyle name="Normal 10 3 2 5 2 3 3" xfId="6173" xr:uid="{00000000-0005-0000-0000-0000F1150000}"/>
    <cellStyle name="Normal 10 3 2 5 2 3 4" xfId="6174" xr:uid="{00000000-0005-0000-0000-0000F2150000}"/>
    <cellStyle name="Normal 10 3 2 5 2 4" xfId="6175" xr:uid="{00000000-0005-0000-0000-0000F3150000}"/>
    <cellStyle name="Normal 10 3 2 5 2 4 2" xfId="6176" xr:uid="{00000000-0005-0000-0000-0000F4150000}"/>
    <cellStyle name="Normal 10 3 2 5 2 4 3" xfId="6177" xr:uid="{00000000-0005-0000-0000-0000F5150000}"/>
    <cellStyle name="Normal 10 3 2 5 2 5" xfId="6178" xr:uid="{00000000-0005-0000-0000-0000F6150000}"/>
    <cellStyle name="Normal 10 3 2 5 2 6" xfId="6179" xr:uid="{00000000-0005-0000-0000-0000F7150000}"/>
    <cellStyle name="Normal 10 3 2 5 3" xfId="6180" xr:uid="{00000000-0005-0000-0000-0000F8150000}"/>
    <cellStyle name="Normal 10 3 2 5 3 2" xfId="6181" xr:uid="{00000000-0005-0000-0000-0000F9150000}"/>
    <cellStyle name="Normal 10 3 2 5 3 2 2" xfId="6182" xr:uid="{00000000-0005-0000-0000-0000FA150000}"/>
    <cellStyle name="Normal 10 3 2 5 3 2 3" xfId="6183" xr:uid="{00000000-0005-0000-0000-0000FB150000}"/>
    <cellStyle name="Normal 10 3 2 5 3 3" xfId="6184" xr:uid="{00000000-0005-0000-0000-0000FC150000}"/>
    <cellStyle name="Normal 10 3 2 5 3 4" xfId="6185" xr:uid="{00000000-0005-0000-0000-0000FD150000}"/>
    <cellStyle name="Normal 10 3 2 5 4" xfId="6186" xr:uid="{00000000-0005-0000-0000-0000FE150000}"/>
    <cellStyle name="Normal 10 3 2 5 4 2" xfId="6187" xr:uid="{00000000-0005-0000-0000-0000FF150000}"/>
    <cellStyle name="Normal 10 3 2 5 4 2 2" xfId="6188" xr:uid="{00000000-0005-0000-0000-000000160000}"/>
    <cellStyle name="Normal 10 3 2 5 4 2 3" xfId="6189" xr:uid="{00000000-0005-0000-0000-000001160000}"/>
    <cellStyle name="Normal 10 3 2 5 4 3" xfId="6190" xr:uid="{00000000-0005-0000-0000-000002160000}"/>
    <cellStyle name="Normal 10 3 2 5 4 4" xfId="6191" xr:uid="{00000000-0005-0000-0000-000003160000}"/>
    <cellStyle name="Normal 10 3 2 5 5" xfId="6192" xr:uid="{00000000-0005-0000-0000-000004160000}"/>
    <cellStyle name="Normal 10 3 2 5 5 2" xfId="6193" xr:uid="{00000000-0005-0000-0000-000005160000}"/>
    <cellStyle name="Normal 10 3 2 5 5 3" xfId="6194" xr:uid="{00000000-0005-0000-0000-000006160000}"/>
    <cellStyle name="Normal 10 3 2 5 6" xfId="6195" xr:uid="{00000000-0005-0000-0000-000007160000}"/>
    <cellStyle name="Normal 10 3 2 5 7" xfId="6196" xr:uid="{00000000-0005-0000-0000-000008160000}"/>
    <cellStyle name="Normal 10 3 2 6" xfId="6197" xr:uid="{00000000-0005-0000-0000-000009160000}"/>
    <cellStyle name="Normal 10 3 2 6 2" xfId="6198" xr:uid="{00000000-0005-0000-0000-00000A160000}"/>
    <cellStyle name="Normal 10 3 2 6 2 2" xfId="6199" xr:uid="{00000000-0005-0000-0000-00000B160000}"/>
    <cellStyle name="Normal 10 3 2 6 2 2 2" xfId="6200" xr:uid="{00000000-0005-0000-0000-00000C160000}"/>
    <cellStyle name="Normal 10 3 2 6 2 2 2 2" xfId="6201" xr:uid="{00000000-0005-0000-0000-00000D160000}"/>
    <cellStyle name="Normal 10 3 2 6 2 2 2 3" xfId="6202" xr:uid="{00000000-0005-0000-0000-00000E160000}"/>
    <cellStyle name="Normal 10 3 2 6 2 2 3" xfId="6203" xr:uid="{00000000-0005-0000-0000-00000F160000}"/>
    <cellStyle name="Normal 10 3 2 6 2 2 4" xfId="6204" xr:uid="{00000000-0005-0000-0000-000010160000}"/>
    <cellStyle name="Normal 10 3 2 6 2 3" xfId="6205" xr:uid="{00000000-0005-0000-0000-000011160000}"/>
    <cellStyle name="Normal 10 3 2 6 2 3 2" xfId="6206" xr:uid="{00000000-0005-0000-0000-000012160000}"/>
    <cellStyle name="Normal 10 3 2 6 2 3 2 2" xfId="6207" xr:uid="{00000000-0005-0000-0000-000013160000}"/>
    <cellStyle name="Normal 10 3 2 6 2 3 2 3" xfId="6208" xr:uid="{00000000-0005-0000-0000-000014160000}"/>
    <cellStyle name="Normal 10 3 2 6 2 3 3" xfId="6209" xr:uid="{00000000-0005-0000-0000-000015160000}"/>
    <cellStyle name="Normal 10 3 2 6 2 3 4" xfId="6210" xr:uid="{00000000-0005-0000-0000-000016160000}"/>
    <cellStyle name="Normal 10 3 2 6 2 4" xfId="6211" xr:uid="{00000000-0005-0000-0000-000017160000}"/>
    <cellStyle name="Normal 10 3 2 6 2 4 2" xfId="6212" xr:uid="{00000000-0005-0000-0000-000018160000}"/>
    <cellStyle name="Normal 10 3 2 6 2 4 3" xfId="6213" xr:uid="{00000000-0005-0000-0000-000019160000}"/>
    <cellStyle name="Normal 10 3 2 6 2 5" xfId="6214" xr:uid="{00000000-0005-0000-0000-00001A160000}"/>
    <cellStyle name="Normal 10 3 2 6 2 6" xfId="6215" xr:uid="{00000000-0005-0000-0000-00001B160000}"/>
    <cellStyle name="Normal 10 3 2 6 3" xfId="6216" xr:uid="{00000000-0005-0000-0000-00001C160000}"/>
    <cellStyle name="Normal 10 3 2 6 3 2" xfId="6217" xr:uid="{00000000-0005-0000-0000-00001D160000}"/>
    <cellStyle name="Normal 10 3 2 6 3 2 2" xfId="6218" xr:uid="{00000000-0005-0000-0000-00001E160000}"/>
    <cellStyle name="Normal 10 3 2 6 3 2 3" xfId="6219" xr:uid="{00000000-0005-0000-0000-00001F160000}"/>
    <cellStyle name="Normal 10 3 2 6 3 3" xfId="6220" xr:uid="{00000000-0005-0000-0000-000020160000}"/>
    <cellStyle name="Normal 10 3 2 6 3 4" xfId="6221" xr:uid="{00000000-0005-0000-0000-000021160000}"/>
    <cellStyle name="Normal 10 3 2 6 4" xfId="6222" xr:uid="{00000000-0005-0000-0000-000022160000}"/>
    <cellStyle name="Normal 10 3 2 6 4 2" xfId="6223" xr:uid="{00000000-0005-0000-0000-000023160000}"/>
    <cellStyle name="Normal 10 3 2 6 4 2 2" xfId="6224" xr:uid="{00000000-0005-0000-0000-000024160000}"/>
    <cellStyle name="Normal 10 3 2 6 4 2 3" xfId="6225" xr:uid="{00000000-0005-0000-0000-000025160000}"/>
    <cellStyle name="Normal 10 3 2 6 4 3" xfId="6226" xr:uid="{00000000-0005-0000-0000-000026160000}"/>
    <cellStyle name="Normal 10 3 2 6 4 4" xfId="6227" xr:uid="{00000000-0005-0000-0000-000027160000}"/>
    <cellStyle name="Normal 10 3 2 6 5" xfId="6228" xr:uid="{00000000-0005-0000-0000-000028160000}"/>
    <cellStyle name="Normal 10 3 2 6 5 2" xfId="6229" xr:uid="{00000000-0005-0000-0000-000029160000}"/>
    <cellStyle name="Normal 10 3 2 6 5 3" xfId="6230" xr:uid="{00000000-0005-0000-0000-00002A160000}"/>
    <cellStyle name="Normal 10 3 2 6 6" xfId="6231" xr:uid="{00000000-0005-0000-0000-00002B160000}"/>
    <cellStyle name="Normal 10 3 2 6 7" xfId="6232" xr:uid="{00000000-0005-0000-0000-00002C160000}"/>
    <cellStyle name="Normal 10 3 2 7" xfId="6233" xr:uid="{00000000-0005-0000-0000-00002D160000}"/>
    <cellStyle name="Normal 10 3 2 7 2" xfId="6234" xr:uid="{00000000-0005-0000-0000-00002E160000}"/>
    <cellStyle name="Normal 10 3 2 7 2 2" xfId="6235" xr:uid="{00000000-0005-0000-0000-00002F160000}"/>
    <cellStyle name="Normal 10 3 2 7 2 2 2" xfId="6236" xr:uid="{00000000-0005-0000-0000-000030160000}"/>
    <cellStyle name="Normal 10 3 2 7 2 2 3" xfId="6237" xr:uid="{00000000-0005-0000-0000-000031160000}"/>
    <cellStyle name="Normal 10 3 2 7 2 3" xfId="6238" xr:uid="{00000000-0005-0000-0000-000032160000}"/>
    <cellStyle name="Normal 10 3 2 7 2 4" xfId="6239" xr:uid="{00000000-0005-0000-0000-000033160000}"/>
    <cellStyle name="Normal 10 3 2 7 3" xfId="6240" xr:uid="{00000000-0005-0000-0000-000034160000}"/>
    <cellStyle name="Normal 10 3 2 7 3 2" xfId="6241" xr:uid="{00000000-0005-0000-0000-000035160000}"/>
    <cellStyle name="Normal 10 3 2 7 3 2 2" xfId="6242" xr:uid="{00000000-0005-0000-0000-000036160000}"/>
    <cellStyle name="Normal 10 3 2 7 3 2 3" xfId="6243" xr:uid="{00000000-0005-0000-0000-000037160000}"/>
    <cellStyle name="Normal 10 3 2 7 3 3" xfId="6244" xr:uid="{00000000-0005-0000-0000-000038160000}"/>
    <cellStyle name="Normal 10 3 2 7 3 4" xfId="6245" xr:uid="{00000000-0005-0000-0000-000039160000}"/>
    <cellStyle name="Normal 10 3 2 7 4" xfId="6246" xr:uid="{00000000-0005-0000-0000-00003A160000}"/>
    <cellStyle name="Normal 10 3 2 7 4 2" xfId="6247" xr:uid="{00000000-0005-0000-0000-00003B160000}"/>
    <cellStyle name="Normal 10 3 2 7 4 3" xfId="6248" xr:uid="{00000000-0005-0000-0000-00003C160000}"/>
    <cellStyle name="Normal 10 3 2 7 5" xfId="6249" xr:uid="{00000000-0005-0000-0000-00003D160000}"/>
    <cellStyle name="Normal 10 3 2 7 6" xfId="6250" xr:uid="{00000000-0005-0000-0000-00003E160000}"/>
    <cellStyle name="Normal 10 3 2 8" xfId="6251" xr:uid="{00000000-0005-0000-0000-00003F160000}"/>
    <cellStyle name="Normal 10 3 2 8 2" xfId="6252" xr:uid="{00000000-0005-0000-0000-000040160000}"/>
    <cellStyle name="Normal 10 3 2 8 2 2" xfId="6253" xr:uid="{00000000-0005-0000-0000-000041160000}"/>
    <cellStyle name="Normal 10 3 2 8 2 3" xfId="6254" xr:uid="{00000000-0005-0000-0000-000042160000}"/>
    <cellStyle name="Normal 10 3 2 8 3" xfId="6255" xr:uid="{00000000-0005-0000-0000-000043160000}"/>
    <cellStyle name="Normal 10 3 2 8 4" xfId="6256" xr:uid="{00000000-0005-0000-0000-000044160000}"/>
    <cellStyle name="Normal 10 3 2 9" xfId="6257" xr:uid="{00000000-0005-0000-0000-000045160000}"/>
    <cellStyle name="Normal 10 3 2 9 2" xfId="6258" xr:uid="{00000000-0005-0000-0000-000046160000}"/>
    <cellStyle name="Normal 10 3 2 9 2 2" xfId="6259" xr:uid="{00000000-0005-0000-0000-000047160000}"/>
    <cellStyle name="Normal 10 3 2 9 2 3" xfId="6260" xr:uid="{00000000-0005-0000-0000-000048160000}"/>
    <cellStyle name="Normal 10 3 2 9 3" xfId="6261" xr:uid="{00000000-0005-0000-0000-000049160000}"/>
    <cellStyle name="Normal 10 3 2 9 4" xfId="6262" xr:uid="{00000000-0005-0000-0000-00004A160000}"/>
    <cellStyle name="Normal 10 3 3" xfId="519" xr:uid="{00000000-0005-0000-0000-00004B160000}"/>
    <cellStyle name="Normal 10 3 3 10" xfId="6263" xr:uid="{00000000-0005-0000-0000-00004C160000}"/>
    <cellStyle name="Normal 10 3 3 11" xfId="6264" xr:uid="{00000000-0005-0000-0000-00004D160000}"/>
    <cellStyle name="Normal 10 3 3 2" xfId="6265" xr:uid="{00000000-0005-0000-0000-00004E160000}"/>
    <cellStyle name="Normal 10 3 3 2 10" xfId="6266" xr:uid="{00000000-0005-0000-0000-00004F160000}"/>
    <cellStyle name="Normal 10 3 3 2 2" xfId="6267" xr:uid="{00000000-0005-0000-0000-000050160000}"/>
    <cellStyle name="Normal 10 3 3 2 2 2" xfId="6268" xr:uid="{00000000-0005-0000-0000-000051160000}"/>
    <cellStyle name="Normal 10 3 3 2 2 2 2" xfId="6269" xr:uid="{00000000-0005-0000-0000-000052160000}"/>
    <cellStyle name="Normal 10 3 3 2 2 2 2 2" xfId="6270" xr:uid="{00000000-0005-0000-0000-000053160000}"/>
    <cellStyle name="Normal 10 3 3 2 2 2 2 2 2" xfId="6271" xr:uid="{00000000-0005-0000-0000-000054160000}"/>
    <cellStyle name="Normal 10 3 3 2 2 2 2 2 2 2" xfId="6272" xr:uid="{00000000-0005-0000-0000-000055160000}"/>
    <cellStyle name="Normal 10 3 3 2 2 2 2 2 2 3" xfId="6273" xr:uid="{00000000-0005-0000-0000-000056160000}"/>
    <cellStyle name="Normal 10 3 3 2 2 2 2 2 3" xfId="6274" xr:uid="{00000000-0005-0000-0000-000057160000}"/>
    <cellStyle name="Normal 10 3 3 2 2 2 2 2 4" xfId="6275" xr:uid="{00000000-0005-0000-0000-000058160000}"/>
    <cellStyle name="Normal 10 3 3 2 2 2 2 3" xfId="6276" xr:uid="{00000000-0005-0000-0000-000059160000}"/>
    <cellStyle name="Normal 10 3 3 2 2 2 2 3 2" xfId="6277" xr:uid="{00000000-0005-0000-0000-00005A160000}"/>
    <cellStyle name="Normal 10 3 3 2 2 2 2 3 2 2" xfId="6278" xr:uid="{00000000-0005-0000-0000-00005B160000}"/>
    <cellStyle name="Normal 10 3 3 2 2 2 2 3 2 3" xfId="6279" xr:uid="{00000000-0005-0000-0000-00005C160000}"/>
    <cellStyle name="Normal 10 3 3 2 2 2 2 3 3" xfId="6280" xr:uid="{00000000-0005-0000-0000-00005D160000}"/>
    <cellStyle name="Normal 10 3 3 2 2 2 2 3 4" xfId="6281" xr:uid="{00000000-0005-0000-0000-00005E160000}"/>
    <cellStyle name="Normal 10 3 3 2 2 2 2 4" xfId="6282" xr:uid="{00000000-0005-0000-0000-00005F160000}"/>
    <cellStyle name="Normal 10 3 3 2 2 2 2 4 2" xfId="6283" xr:uid="{00000000-0005-0000-0000-000060160000}"/>
    <cellStyle name="Normal 10 3 3 2 2 2 2 4 3" xfId="6284" xr:uid="{00000000-0005-0000-0000-000061160000}"/>
    <cellStyle name="Normal 10 3 3 2 2 2 2 5" xfId="6285" xr:uid="{00000000-0005-0000-0000-000062160000}"/>
    <cellStyle name="Normal 10 3 3 2 2 2 2 6" xfId="6286" xr:uid="{00000000-0005-0000-0000-000063160000}"/>
    <cellStyle name="Normal 10 3 3 2 2 2 3" xfId="6287" xr:uid="{00000000-0005-0000-0000-000064160000}"/>
    <cellStyle name="Normal 10 3 3 2 2 2 3 2" xfId="6288" xr:uid="{00000000-0005-0000-0000-000065160000}"/>
    <cellStyle name="Normal 10 3 3 2 2 2 3 2 2" xfId="6289" xr:uid="{00000000-0005-0000-0000-000066160000}"/>
    <cellStyle name="Normal 10 3 3 2 2 2 3 2 3" xfId="6290" xr:uid="{00000000-0005-0000-0000-000067160000}"/>
    <cellStyle name="Normal 10 3 3 2 2 2 3 3" xfId="6291" xr:uid="{00000000-0005-0000-0000-000068160000}"/>
    <cellStyle name="Normal 10 3 3 2 2 2 3 4" xfId="6292" xr:uid="{00000000-0005-0000-0000-000069160000}"/>
    <cellStyle name="Normal 10 3 3 2 2 2 4" xfId="6293" xr:uid="{00000000-0005-0000-0000-00006A160000}"/>
    <cellStyle name="Normal 10 3 3 2 2 2 4 2" xfId="6294" xr:uid="{00000000-0005-0000-0000-00006B160000}"/>
    <cellStyle name="Normal 10 3 3 2 2 2 4 2 2" xfId="6295" xr:uid="{00000000-0005-0000-0000-00006C160000}"/>
    <cellStyle name="Normal 10 3 3 2 2 2 4 2 3" xfId="6296" xr:uid="{00000000-0005-0000-0000-00006D160000}"/>
    <cellStyle name="Normal 10 3 3 2 2 2 4 3" xfId="6297" xr:uid="{00000000-0005-0000-0000-00006E160000}"/>
    <cellStyle name="Normal 10 3 3 2 2 2 4 4" xfId="6298" xr:uid="{00000000-0005-0000-0000-00006F160000}"/>
    <cellStyle name="Normal 10 3 3 2 2 2 5" xfId="6299" xr:uid="{00000000-0005-0000-0000-000070160000}"/>
    <cellStyle name="Normal 10 3 3 2 2 2 5 2" xfId="6300" xr:uid="{00000000-0005-0000-0000-000071160000}"/>
    <cellStyle name="Normal 10 3 3 2 2 2 5 3" xfId="6301" xr:uid="{00000000-0005-0000-0000-000072160000}"/>
    <cellStyle name="Normal 10 3 3 2 2 2 6" xfId="6302" xr:uid="{00000000-0005-0000-0000-000073160000}"/>
    <cellStyle name="Normal 10 3 3 2 2 2 7" xfId="6303" xr:uid="{00000000-0005-0000-0000-000074160000}"/>
    <cellStyle name="Normal 10 3 3 2 2 3" xfId="6304" xr:uid="{00000000-0005-0000-0000-000075160000}"/>
    <cellStyle name="Normal 10 3 3 2 2 3 2" xfId="6305" xr:uid="{00000000-0005-0000-0000-000076160000}"/>
    <cellStyle name="Normal 10 3 3 2 2 3 2 2" xfId="6306" xr:uid="{00000000-0005-0000-0000-000077160000}"/>
    <cellStyle name="Normal 10 3 3 2 2 3 2 2 2" xfId="6307" xr:uid="{00000000-0005-0000-0000-000078160000}"/>
    <cellStyle name="Normal 10 3 3 2 2 3 2 2 3" xfId="6308" xr:uid="{00000000-0005-0000-0000-000079160000}"/>
    <cellStyle name="Normal 10 3 3 2 2 3 2 3" xfId="6309" xr:uid="{00000000-0005-0000-0000-00007A160000}"/>
    <cellStyle name="Normal 10 3 3 2 2 3 2 4" xfId="6310" xr:uid="{00000000-0005-0000-0000-00007B160000}"/>
    <cellStyle name="Normal 10 3 3 2 2 3 3" xfId="6311" xr:uid="{00000000-0005-0000-0000-00007C160000}"/>
    <cellStyle name="Normal 10 3 3 2 2 3 3 2" xfId="6312" xr:uid="{00000000-0005-0000-0000-00007D160000}"/>
    <cellStyle name="Normal 10 3 3 2 2 3 3 2 2" xfId="6313" xr:uid="{00000000-0005-0000-0000-00007E160000}"/>
    <cellStyle name="Normal 10 3 3 2 2 3 3 2 3" xfId="6314" xr:uid="{00000000-0005-0000-0000-00007F160000}"/>
    <cellStyle name="Normal 10 3 3 2 2 3 3 3" xfId="6315" xr:uid="{00000000-0005-0000-0000-000080160000}"/>
    <cellStyle name="Normal 10 3 3 2 2 3 3 4" xfId="6316" xr:uid="{00000000-0005-0000-0000-000081160000}"/>
    <cellStyle name="Normal 10 3 3 2 2 3 4" xfId="6317" xr:uid="{00000000-0005-0000-0000-000082160000}"/>
    <cellStyle name="Normal 10 3 3 2 2 3 4 2" xfId="6318" xr:uid="{00000000-0005-0000-0000-000083160000}"/>
    <cellStyle name="Normal 10 3 3 2 2 3 4 3" xfId="6319" xr:uid="{00000000-0005-0000-0000-000084160000}"/>
    <cellStyle name="Normal 10 3 3 2 2 3 5" xfId="6320" xr:uid="{00000000-0005-0000-0000-000085160000}"/>
    <cellStyle name="Normal 10 3 3 2 2 3 6" xfId="6321" xr:uid="{00000000-0005-0000-0000-000086160000}"/>
    <cellStyle name="Normal 10 3 3 2 2 4" xfId="6322" xr:uid="{00000000-0005-0000-0000-000087160000}"/>
    <cellStyle name="Normal 10 3 3 2 2 4 2" xfId="6323" xr:uid="{00000000-0005-0000-0000-000088160000}"/>
    <cellStyle name="Normal 10 3 3 2 2 4 2 2" xfId="6324" xr:uid="{00000000-0005-0000-0000-000089160000}"/>
    <cellStyle name="Normal 10 3 3 2 2 4 2 3" xfId="6325" xr:uid="{00000000-0005-0000-0000-00008A160000}"/>
    <cellStyle name="Normal 10 3 3 2 2 4 3" xfId="6326" xr:uid="{00000000-0005-0000-0000-00008B160000}"/>
    <cellStyle name="Normal 10 3 3 2 2 4 4" xfId="6327" xr:uid="{00000000-0005-0000-0000-00008C160000}"/>
    <cellStyle name="Normal 10 3 3 2 2 5" xfId="6328" xr:uid="{00000000-0005-0000-0000-00008D160000}"/>
    <cellStyle name="Normal 10 3 3 2 2 5 2" xfId="6329" xr:uid="{00000000-0005-0000-0000-00008E160000}"/>
    <cellStyle name="Normal 10 3 3 2 2 5 2 2" xfId="6330" xr:uid="{00000000-0005-0000-0000-00008F160000}"/>
    <cellStyle name="Normal 10 3 3 2 2 5 2 3" xfId="6331" xr:uid="{00000000-0005-0000-0000-000090160000}"/>
    <cellStyle name="Normal 10 3 3 2 2 5 3" xfId="6332" xr:uid="{00000000-0005-0000-0000-000091160000}"/>
    <cellStyle name="Normal 10 3 3 2 2 5 4" xfId="6333" xr:uid="{00000000-0005-0000-0000-000092160000}"/>
    <cellStyle name="Normal 10 3 3 2 2 6" xfId="6334" xr:uid="{00000000-0005-0000-0000-000093160000}"/>
    <cellStyle name="Normal 10 3 3 2 2 6 2" xfId="6335" xr:uid="{00000000-0005-0000-0000-000094160000}"/>
    <cellStyle name="Normal 10 3 3 2 2 6 3" xfId="6336" xr:uid="{00000000-0005-0000-0000-000095160000}"/>
    <cellStyle name="Normal 10 3 3 2 2 7" xfId="6337" xr:uid="{00000000-0005-0000-0000-000096160000}"/>
    <cellStyle name="Normal 10 3 3 2 2 8" xfId="6338" xr:uid="{00000000-0005-0000-0000-000097160000}"/>
    <cellStyle name="Normal 10 3 3 2 3" xfId="6339" xr:uid="{00000000-0005-0000-0000-000098160000}"/>
    <cellStyle name="Normal 10 3 3 2 3 2" xfId="6340" xr:uid="{00000000-0005-0000-0000-000099160000}"/>
    <cellStyle name="Normal 10 3 3 2 3 2 2" xfId="6341" xr:uid="{00000000-0005-0000-0000-00009A160000}"/>
    <cellStyle name="Normal 10 3 3 2 3 2 2 2" xfId="6342" xr:uid="{00000000-0005-0000-0000-00009B160000}"/>
    <cellStyle name="Normal 10 3 3 2 3 2 2 2 2" xfId="6343" xr:uid="{00000000-0005-0000-0000-00009C160000}"/>
    <cellStyle name="Normal 10 3 3 2 3 2 2 2 3" xfId="6344" xr:uid="{00000000-0005-0000-0000-00009D160000}"/>
    <cellStyle name="Normal 10 3 3 2 3 2 2 3" xfId="6345" xr:uid="{00000000-0005-0000-0000-00009E160000}"/>
    <cellStyle name="Normal 10 3 3 2 3 2 2 4" xfId="6346" xr:uid="{00000000-0005-0000-0000-00009F160000}"/>
    <cellStyle name="Normal 10 3 3 2 3 2 3" xfId="6347" xr:uid="{00000000-0005-0000-0000-0000A0160000}"/>
    <cellStyle name="Normal 10 3 3 2 3 2 3 2" xfId="6348" xr:uid="{00000000-0005-0000-0000-0000A1160000}"/>
    <cellStyle name="Normal 10 3 3 2 3 2 3 2 2" xfId="6349" xr:uid="{00000000-0005-0000-0000-0000A2160000}"/>
    <cellStyle name="Normal 10 3 3 2 3 2 3 2 3" xfId="6350" xr:uid="{00000000-0005-0000-0000-0000A3160000}"/>
    <cellStyle name="Normal 10 3 3 2 3 2 3 3" xfId="6351" xr:uid="{00000000-0005-0000-0000-0000A4160000}"/>
    <cellStyle name="Normal 10 3 3 2 3 2 3 4" xfId="6352" xr:uid="{00000000-0005-0000-0000-0000A5160000}"/>
    <cellStyle name="Normal 10 3 3 2 3 2 4" xfId="6353" xr:uid="{00000000-0005-0000-0000-0000A6160000}"/>
    <cellStyle name="Normal 10 3 3 2 3 2 4 2" xfId="6354" xr:uid="{00000000-0005-0000-0000-0000A7160000}"/>
    <cellStyle name="Normal 10 3 3 2 3 2 4 3" xfId="6355" xr:uid="{00000000-0005-0000-0000-0000A8160000}"/>
    <cellStyle name="Normal 10 3 3 2 3 2 5" xfId="6356" xr:uid="{00000000-0005-0000-0000-0000A9160000}"/>
    <cellStyle name="Normal 10 3 3 2 3 2 6" xfId="6357" xr:uid="{00000000-0005-0000-0000-0000AA160000}"/>
    <cellStyle name="Normal 10 3 3 2 3 3" xfId="6358" xr:uid="{00000000-0005-0000-0000-0000AB160000}"/>
    <cellStyle name="Normal 10 3 3 2 3 3 2" xfId="6359" xr:uid="{00000000-0005-0000-0000-0000AC160000}"/>
    <cellStyle name="Normal 10 3 3 2 3 3 2 2" xfId="6360" xr:uid="{00000000-0005-0000-0000-0000AD160000}"/>
    <cellStyle name="Normal 10 3 3 2 3 3 2 3" xfId="6361" xr:uid="{00000000-0005-0000-0000-0000AE160000}"/>
    <cellStyle name="Normal 10 3 3 2 3 3 3" xfId="6362" xr:uid="{00000000-0005-0000-0000-0000AF160000}"/>
    <cellStyle name="Normal 10 3 3 2 3 3 4" xfId="6363" xr:uid="{00000000-0005-0000-0000-0000B0160000}"/>
    <cellStyle name="Normal 10 3 3 2 3 4" xfId="6364" xr:uid="{00000000-0005-0000-0000-0000B1160000}"/>
    <cellStyle name="Normal 10 3 3 2 3 4 2" xfId="6365" xr:uid="{00000000-0005-0000-0000-0000B2160000}"/>
    <cellStyle name="Normal 10 3 3 2 3 4 2 2" xfId="6366" xr:uid="{00000000-0005-0000-0000-0000B3160000}"/>
    <cellStyle name="Normal 10 3 3 2 3 4 2 3" xfId="6367" xr:uid="{00000000-0005-0000-0000-0000B4160000}"/>
    <cellStyle name="Normal 10 3 3 2 3 4 3" xfId="6368" xr:uid="{00000000-0005-0000-0000-0000B5160000}"/>
    <cellStyle name="Normal 10 3 3 2 3 4 4" xfId="6369" xr:uid="{00000000-0005-0000-0000-0000B6160000}"/>
    <cellStyle name="Normal 10 3 3 2 3 5" xfId="6370" xr:uid="{00000000-0005-0000-0000-0000B7160000}"/>
    <cellStyle name="Normal 10 3 3 2 3 5 2" xfId="6371" xr:uid="{00000000-0005-0000-0000-0000B8160000}"/>
    <cellStyle name="Normal 10 3 3 2 3 5 3" xfId="6372" xr:uid="{00000000-0005-0000-0000-0000B9160000}"/>
    <cellStyle name="Normal 10 3 3 2 3 6" xfId="6373" xr:uid="{00000000-0005-0000-0000-0000BA160000}"/>
    <cellStyle name="Normal 10 3 3 2 3 7" xfId="6374" xr:uid="{00000000-0005-0000-0000-0000BB160000}"/>
    <cellStyle name="Normal 10 3 3 2 4" xfId="6375" xr:uid="{00000000-0005-0000-0000-0000BC160000}"/>
    <cellStyle name="Normal 10 3 3 2 4 2" xfId="6376" xr:uid="{00000000-0005-0000-0000-0000BD160000}"/>
    <cellStyle name="Normal 10 3 3 2 4 2 2" xfId="6377" xr:uid="{00000000-0005-0000-0000-0000BE160000}"/>
    <cellStyle name="Normal 10 3 3 2 4 2 2 2" xfId="6378" xr:uid="{00000000-0005-0000-0000-0000BF160000}"/>
    <cellStyle name="Normal 10 3 3 2 4 2 2 2 2" xfId="6379" xr:uid="{00000000-0005-0000-0000-0000C0160000}"/>
    <cellStyle name="Normal 10 3 3 2 4 2 2 2 3" xfId="6380" xr:uid="{00000000-0005-0000-0000-0000C1160000}"/>
    <cellStyle name="Normal 10 3 3 2 4 2 2 3" xfId="6381" xr:uid="{00000000-0005-0000-0000-0000C2160000}"/>
    <cellStyle name="Normal 10 3 3 2 4 2 2 4" xfId="6382" xr:uid="{00000000-0005-0000-0000-0000C3160000}"/>
    <cellStyle name="Normal 10 3 3 2 4 2 3" xfId="6383" xr:uid="{00000000-0005-0000-0000-0000C4160000}"/>
    <cellStyle name="Normal 10 3 3 2 4 2 3 2" xfId="6384" xr:uid="{00000000-0005-0000-0000-0000C5160000}"/>
    <cellStyle name="Normal 10 3 3 2 4 2 3 2 2" xfId="6385" xr:uid="{00000000-0005-0000-0000-0000C6160000}"/>
    <cellStyle name="Normal 10 3 3 2 4 2 3 2 3" xfId="6386" xr:uid="{00000000-0005-0000-0000-0000C7160000}"/>
    <cellStyle name="Normal 10 3 3 2 4 2 3 3" xfId="6387" xr:uid="{00000000-0005-0000-0000-0000C8160000}"/>
    <cellStyle name="Normal 10 3 3 2 4 2 3 4" xfId="6388" xr:uid="{00000000-0005-0000-0000-0000C9160000}"/>
    <cellStyle name="Normal 10 3 3 2 4 2 4" xfId="6389" xr:uid="{00000000-0005-0000-0000-0000CA160000}"/>
    <cellStyle name="Normal 10 3 3 2 4 2 4 2" xfId="6390" xr:uid="{00000000-0005-0000-0000-0000CB160000}"/>
    <cellStyle name="Normal 10 3 3 2 4 2 4 3" xfId="6391" xr:uid="{00000000-0005-0000-0000-0000CC160000}"/>
    <cellStyle name="Normal 10 3 3 2 4 2 5" xfId="6392" xr:uid="{00000000-0005-0000-0000-0000CD160000}"/>
    <cellStyle name="Normal 10 3 3 2 4 2 6" xfId="6393" xr:uid="{00000000-0005-0000-0000-0000CE160000}"/>
    <cellStyle name="Normal 10 3 3 2 4 3" xfId="6394" xr:uid="{00000000-0005-0000-0000-0000CF160000}"/>
    <cellStyle name="Normal 10 3 3 2 4 3 2" xfId="6395" xr:uid="{00000000-0005-0000-0000-0000D0160000}"/>
    <cellStyle name="Normal 10 3 3 2 4 3 2 2" xfId="6396" xr:uid="{00000000-0005-0000-0000-0000D1160000}"/>
    <cellStyle name="Normal 10 3 3 2 4 3 2 3" xfId="6397" xr:uid="{00000000-0005-0000-0000-0000D2160000}"/>
    <cellStyle name="Normal 10 3 3 2 4 3 3" xfId="6398" xr:uid="{00000000-0005-0000-0000-0000D3160000}"/>
    <cellStyle name="Normal 10 3 3 2 4 3 4" xfId="6399" xr:uid="{00000000-0005-0000-0000-0000D4160000}"/>
    <cellStyle name="Normal 10 3 3 2 4 4" xfId="6400" xr:uid="{00000000-0005-0000-0000-0000D5160000}"/>
    <cellStyle name="Normal 10 3 3 2 4 4 2" xfId="6401" xr:uid="{00000000-0005-0000-0000-0000D6160000}"/>
    <cellStyle name="Normal 10 3 3 2 4 4 2 2" xfId="6402" xr:uid="{00000000-0005-0000-0000-0000D7160000}"/>
    <cellStyle name="Normal 10 3 3 2 4 4 2 3" xfId="6403" xr:uid="{00000000-0005-0000-0000-0000D8160000}"/>
    <cellStyle name="Normal 10 3 3 2 4 4 3" xfId="6404" xr:uid="{00000000-0005-0000-0000-0000D9160000}"/>
    <cellStyle name="Normal 10 3 3 2 4 4 4" xfId="6405" xr:uid="{00000000-0005-0000-0000-0000DA160000}"/>
    <cellStyle name="Normal 10 3 3 2 4 5" xfId="6406" xr:uid="{00000000-0005-0000-0000-0000DB160000}"/>
    <cellStyle name="Normal 10 3 3 2 4 5 2" xfId="6407" xr:uid="{00000000-0005-0000-0000-0000DC160000}"/>
    <cellStyle name="Normal 10 3 3 2 4 5 3" xfId="6408" xr:uid="{00000000-0005-0000-0000-0000DD160000}"/>
    <cellStyle name="Normal 10 3 3 2 4 6" xfId="6409" xr:uid="{00000000-0005-0000-0000-0000DE160000}"/>
    <cellStyle name="Normal 10 3 3 2 4 7" xfId="6410" xr:uid="{00000000-0005-0000-0000-0000DF160000}"/>
    <cellStyle name="Normal 10 3 3 2 5" xfId="6411" xr:uid="{00000000-0005-0000-0000-0000E0160000}"/>
    <cellStyle name="Normal 10 3 3 2 5 2" xfId="6412" xr:uid="{00000000-0005-0000-0000-0000E1160000}"/>
    <cellStyle name="Normal 10 3 3 2 5 2 2" xfId="6413" xr:uid="{00000000-0005-0000-0000-0000E2160000}"/>
    <cellStyle name="Normal 10 3 3 2 5 2 2 2" xfId="6414" xr:uid="{00000000-0005-0000-0000-0000E3160000}"/>
    <cellStyle name="Normal 10 3 3 2 5 2 2 3" xfId="6415" xr:uid="{00000000-0005-0000-0000-0000E4160000}"/>
    <cellStyle name="Normal 10 3 3 2 5 2 3" xfId="6416" xr:uid="{00000000-0005-0000-0000-0000E5160000}"/>
    <cellStyle name="Normal 10 3 3 2 5 2 4" xfId="6417" xr:uid="{00000000-0005-0000-0000-0000E6160000}"/>
    <cellStyle name="Normal 10 3 3 2 5 3" xfId="6418" xr:uid="{00000000-0005-0000-0000-0000E7160000}"/>
    <cellStyle name="Normal 10 3 3 2 5 3 2" xfId="6419" xr:uid="{00000000-0005-0000-0000-0000E8160000}"/>
    <cellStyle name="Normal 10 3 3 2 5 3 2 2" xfId="6420" xr:uid="{00000000-0005-0000-0000-0000E9160000}"/>
    <cellStyle name="Normal 10 3 3 2 5 3 2 3" xfId="6421" xr:uid="{00000000-0005-0000-0000-0000EA160000}"/>
    <cellStyle name="Normal 10 3 3 2 5 3 3" xfId="6422" xr:uid="{00000000-0005-0000-0000-0000EB160000}"/>
    <cellStyle name="Normal 10 3 3 2 5 3 4" xfId="6423" xr:uid="{00000000-0005-0000-0000-0000EC160000}"/>
    <cellStyle name="Normal 10 3 3 2 5 4" xfId="6424" xr:uid="{00000000-0005-0000-0000-0000ED160000}"/>
    <cellStyle name="Normal 10 3 3 2 5 4 2" xfId="6425" xr:uid="{00000000-0005-0000-0000-0000EE160000}"/>
    <cellStyle name="Normal 10 3 3 2 5 4 3" xfId="6426" xr:uid="{00000000-0005-0000-0000-0000EF160000}"/>
    <cellStyle name="Normal 10 3 3 2 5 5" xfId="6427" xr:uid="{00000000-0005-0000-0000-0000F0160000}"/>
    <cellStyle name="Normal 10 3 3 2 5 6" xfId="6428" xr:uid="{00000000-0005-0000-0000-0000F1160000}"/>
    <cellStyle name="Normal 10 3 3 2 6" xfId="6429" xr:uid="{00000000-0005-0000-0000-0000F2160000}"/>
    <cellStyle name="Normal 10 3 3 2 6 2" xfId="6430" xr:uid="{00000000-0005-0000-0000-0000F3160000}"/>
    <cellStyle name="Normal 10 3 3 2 6 2 2" xfId="6431" xr:uid="{00000000-0005-0000-0000-0000F4160000}"/>
    <cellStyle name="Normal 10 3 3 2 6 2 3" xfId="6432" xr:uid="{00000000-0005-0000-0000-0000F5160000}"/>
    <cellStyle name="Normal 10 3 3 2 6 3" xfId="6433" xr:uid="{00000000-0005-0000-0000-0000F6160000}"/>
    <cellStyle name="Normal 10 3 3 2 6 4" xfId="6434" xr:uid="{00000000-0005-0000-0000-0000F7160000}"/>
    <cellStyle name="Normal 10 3 3 2 7" xfId="6435" xr:uid="{00000000-0005-0000-0000-0000F8160000}"/>
    <cellStyle name="Normal 10 3 3 2 7 2" xfId="6436" xr:uid="{00000000-0005-0000-0000-0000F9160000}"/>
    <cellStyle name="Normal 10 3 3 2 7 2 2" xfId="6437" xr:uid="{00000000-0005-0000-0000-0000FA160000}"/>
    <cellStyle name="Normal 10 3 3 2 7 2 3" xfId="6438" xr:uid="{00000000-0005-0000-0000-0000FB160000}"/>
    <cellStyle name="Normal 10 3 3 2 7 3" xfId="6439" xr:uid="{00000000-0005-0000-0000-0000FC160000}"/>
    <cellStyle name="Normal 10 3 3 2 7 4" xfId="6440" xr:uid="{00000000-0005-0000-0000-0000FD160000}"/>
    <cellStyle name="Normal 10 3 3 2 8" xfId="6441" xr:uid="{00000000-0005-0000-0000-0000FE160000}"/>
    <cellStyle name="Normal 10 3 3 2 8 2" xfId="6442" xr:uid="{00000000-0005-0000-0000-0000FF160000}"/>
    <cellStyle name="Normal 10 3 3 2 8 3" xfId="6443" xr:uid="{00000000-0005-0000-0000-000000170000}"/>
    <cellStyle name="Normal 10 3 3 2 9" xfId="6444" xr:uid="{00000000-0005-0000-0000-000001170000}"/>
    <cellStyle name="Normal 10 3 3 3" xfId="6445" xr:uid="{00000000-0005-0000-0000-000002170000}"/>
    <cellStyle name="Normal 10 3 3 3 2" xfId="6446" xr:uid="{00000000-0005-0000-0000-000003170000}"/>
    <cellStyle name="Normal 10 3 3 3 2 2" xfId="6447" xr:uid="{00000000-0005-0000-0000-000004170000}"/>
    <cellStyle name="Normal 10 3 3 3 2 2 2" xfId="6448" xr:uid="{00000000-0005-0000-0000-000005170000}"/>
    <cellStyle name="Normal 10 3 3 3 2 2 2 2" xfId="6449" xr:uid="{00000000-0005-0000-0000-000006170000}"/>
    <cellStyle name="Normal 10 3 3 3 2 2 2 2 2" xfId="6450" xr:uid="{00000000-0005-0000-0000-000007170000}"/>
    <cellStyle name="Normal 10 3 3 3 2 2 2 2 3" xfId="6451" xr:uid="{00000000-0005-0000-0000-000008170000}"/>
    <cellStyle name="Normal 10 3 3 3 2 2 2 3" xfId="6452" xr:uid="{00000000-0005-0000-0000-000009170000}"/>
    <cellStyle name="Normal 10 3 3 3 2 2 2 4" xfId="6453" xr:uid="{00000000-0005-0000-0000-00000A170000}"/>
    <cellStyle name="Normal 10 3 3 3 2 2 3" xfId="6454" xr:uid="{00000000-0005-0000-0000-00000B170000}"/>
    <cellStyle name="Normal 10 3 3 3 2 2 3 2" xfId="6455" xr:uid="{00000000-0005-0000-0000-00000C170000}"/>
    <cellStyle name="Normal 10 3 3 3 2 2 3 2 2" xfId="6456" xr:uid="{00000000-0005-0000-0000-00000D170000}"/>
    <cellStyle name="Normal 10 3 3 3 2 2 3 2 3" xfId="6457" xr:uid="{00000000-0005-0000-0000-00000E170000}"/>
    <cellStyle name="Normal 10 3 3 3 2 2 3 3" xfId="6458" xr:uid="{00000000-0005-0000-0000-00000F170000}"/>
    <cellStyle name="Normal 10 3 3 3 2 2 3 4" xfId="6459" xr:uid="{00000000-0005-0000-0000-000010170000}"/>
    <cellStyle name="Normal 10 3 3 3 2 2 4" xfId="6460" xr:uid="{00000000-0005-0000-0000-000011170000}"/>
    <cellStyle name="Normal 10 3 3 3 2 2 4 2" xfId="6461" xr:uid="{00000000-0005-0000-0000-000012170000}"/>
    <cellStyle name="Normal 10 3 3 3 2 2 4 3" xfId="6462" xr:uid="{00000000-0005-0000-0000-000013170000}"/>
    <cellStyle name="Normal 10 3 3 3 2 2 5" xfId="6463" xr:uid="{00000000-0005-0000-0000-000014170000}"/>
    <cellStyle name="Normal 10 3 3 3 2 2 6" xfId="6464" xr:uid="{00000000-0005-0000-0000-000015170000}"/>
    <cellStyle name="Normal 10 3 3 3 2 3" xfId="6465" xr:uid="{00000000-0005-0000-0000-000016170000}"/>
    <cellStyle name="Normal 10 3 3 3 2 3 2" xfId="6466" xr:uid="{00000000-0005-0000-0000-000017170000}"/>
    <cellStyle name="Normal 10 3 3 3 2 3 2 2" xfId="6467" xr:uid="{00000000-0005-0000-0000-000018170000}"/>
    <cellStyle name="Normal 10 3 3 3 2 3 2 3" xfId="6468" xr:uid="{00000000-0005-0000-0000-000019170000}"/>
    <cellStyle name="Normal 10 3 3 3 2 3 3" xfId="6469" xr:uid="{00000000-0005-0000-0000-00001A170000}"/>
    <cellStyle name="Normal 10 3 3 3 2 3 4" xfId="6470" xr:uid="{00000000-0005-0000-0000-00001B170000}"/>
    <cellStyle name="Normal 10 3 3 3 2 4" xfId="6471" xr:uid="{00000000-0005-0000-0000-00001C170000}"/>
    <cellStyle name="Normal 10 3 3 3 2 4 2" xfId="6472" xr:uid="{00000000-0005-0000-0000-00001D170000}"/>
    <cellStyle name="Normal 10 3 3 3 2 4 2 2" xfId="6473" xr:uid="{00000000-0005-0000-0000-00001E170000}"/>
    <cellStyle name="Normal 10 3 3 3 2 4 2 3" xfId="6474" xr:uid="{00000000-0005-0000-0000-00001F170000}"/>
    <cellStyle name="Normal 10 3 3 3 2 4 3" xfId="6475" xr:uid="{00000000-0005-0000-0000-000020170000}"/>
    <cellStyle name="Normal 10 3 3 3 2 4 4" xfId="6476" xr:uid="{00000000-0005-0000-0000-000021170000}"/>
    <cellStyle name="Normal 10 3 3 3 2 5" xfId="6477" xr:uid="{00000000-0005-0000-0000-000022170000}"/>
    <cellStyle name="Normal 10 3 3 3 2 5 2" xfId="6478" xr:uid="{00000000-0005-0000-0000-000023170000}"/>
    <cellStyle name="Normal 10 3 3 3 2 5 3" xfId="6479" xr:uid="{00000000-0005-0000-0000-000024170000}"/>
    <cellStyle name="Normal 10 3 3 3 2 6" xfId="6480" xr:uid="{00000000-0005-0000-0000-000025170000}"/>
    <cellStyle name="Normal 10 3 3 3 2 7" xfId="6481" xr:uid="{00000000-0005-0000-0000-000026170000}"/>
    <cellStyle name="Normal 10 3 3 3 3" xfId="6482" xr:uid="{00000000-0005-0000-0000-000027170000}"/>
    <cellStyle name="Normal 10 3 3 3 3 2" xfId="6483" xr:uid="{00000000-0005-0000-0000-000028170000}"/>
    <cellStyle name="Normal 10 3 3 3 3 2 2" xfId="6484" xr:uid="{00000000-0005-0000-0000-000029170000}"/>
    <cellStyle name="Normal 10 3 3 3 3 2 2 2" xfId="6485" xr:uid="{00000000-0005-0000-0000-00002A170000}"/>
    <cellStyle name="Normal 10 3 3 3 3 2 2 3" xfId="6486" xr:uid="{00000000-0005-0000-0000-00002B170000}"/>
    <cellStyle name="Normal 10 3 3 3 3 2 3" xfId="6487" xr:uid="{00000000-0005-0000-0000-00002C170000}"/>
    <cellStyle name="Normal 10 3 3 3 3 2 4" xfId="6488" xr:uid="{00000000-0005-0000-0000-00002D170000}"/>
    <cellStyle name="Normal 10 3 3 3 3 3" xfId="6489" xr:uid="{00000000-0005-0000-0000-00002E170000}"/>
    <cellStyle name="Normal 10 3 3 3 3 3 2" xfId="6490" xr:uid="{00000000-0005-0000-0000-00002F170000}"/>
    <cellStyle name="Normal 10 3 3 3 3 3 2 2" xfId="6491" xr:uid="{00000000-0005-0000-0000-000030170000}"/>
    <cellStyle name="Normal 10 3 3 3 3 3 2 3" xfId="6492" xr:uid="{00000000-0005-0000-0000-000031170000}"/>
    <cellStyle name="Normal 10 3 3 3 3 3 3" xfId="6493" xr:uid="{00000000-0005-0000-0000-000032170000}"/>
    <cellStyle name="Normal 10 3 3 3 3 3 4" xfId="6494" xr:uid="{00000000-0005-0000-0000-000033170000}"/>
    <cellStyle name="Normal 10 3 3 3 3 4" xfId="6495" xr:uid="{00000000-0005-0000-0000-000034170000}"/>
    <cellStyle name="Normal 10 3 3 3 3 4 2" xfId="6496" xr:uid="{00000000-0005-0000-0000-000035170000}"/>
    <cellStyle name="Normal 10 3 3 3 3 4 3" xfId="6497" xr:uid="{00000000-0005-0000-0000-000036170000}"/>
    <cellStyle name="Normal 10 3 3 3 3 5" xfId="6498" xr:uid="{00000000-0005-0000-0000-000037170000}"/>
    <cellStyle name="Normal 10 3 3 3 3 6" xfId="6499" xr:uid="{00000000-0005-0000-0000-000038170000}"/>
    <cellStyle name="Normal 10 3 3 3 4" xfId="6500" xr:uid="{00000000-0005-0000-0000-000039170000}"/>
    <cellStyle name="Normal 10 3 3 3 4 2" xfId="6501" xr:uid="{00000000-0005-0000-0000-00003A170000}"/>
    <cellStyle name="Normal 10 3 3 3 4 2 2" xfId="6502" xr:uid="{00000000-0005-0000-0000-00003B170000}"/>
    <cellStyle name="Normal 10 3 3 3 4 2 3" xfId="6503" xr:uid="{00000000-0005-0000-0000-00003C170000}"/>
    <cellStyle name="Normal 10 3 3 3 4 3" xfId="6504" xr:uid="{00000000-0005-0000-0000-00003D170000}"/>
    <cellStyle name="Normal 10 3 3 3 4 4" xfId="6505" xr:uid="{00000000-0005-0000-0000-00003E170000}"/>
    <cellStyle name="Normal 10 3 3 3 5" xfId="6506" xr:uid="{00000000-0005-0000-0000-00003F170000}"/>
    <cellStyle name="Normal 10 3 3 3 5 2" xfId="6507" xr:uid="{00000000-0005-0000-0000-000040170000}"/>
    <cellStyle name="Normal 10 3 3 3 5 2 2" xfId="6508" xr:uid="{00000000-0005-0000-0000-000041170000}"/>
    <cellStyle name="Normal 10 3 3 3 5 2 3" xfId="6509" xr:uid="{00000000-0005-0000-0000-000042170000}"/>
    <cellStyle name="Normal 10 3 3 3 5 3" xfId="6510" xr:uid="{00000000-0005-0000-0000-000043170000}"/>
    <cellStyle name="Normal 10 3 3 3 5 4" xfId="6511" xr:uid="{00000000-0005-0000-0000-000044170000}"/>
    <cellStyle name="Normal 10 3 3 3 6" xfId="6512" xr:uid="{00000000-0005-0000-0000-000045170000}"/>
    <cellStyle name="Normal 10 3 3 3 6 2" xfId="6513" xr:uid="{00000000-0005-0000-0000-000046170000}"/>
    <cellStyle name="Normal 10 3 3 3 6 3" xfId="6514" xr:uid="{00000000-0005-0000-0000-000047170000}"/>
    <cellStyle name="Normal 10 3 3 3 7" xfId="6515" xr:uid="{00000000-0005-0000-0000-000048170000}"/>
    <cellStyle name="Normal 10 3 3 3 8" xfId="6516" xr:uid="{00000000-0005-0000-0000-000049170000}"/>
    <cellStyle name="Normal 10 3 3 4" xfId="6517" xr:uid="{00000000-0005-0000-0000-00004A170000}"/>
    <cellStyle name="Normal 10 3 3 4 2" xfId="6518" xr:uid="{00000000-0005-0000-0000-00004B170000}"/>
    <cellStyle name="Normal 10 3 3 4 2 2" xfId="6519" xr:uid="{00000000-0005-0000-0000-00004C170000}"/>
    <cellStyle name="Normal 10 3 3 4 2 2 2" xfId="6520" xr:uid="{00000000-0005-0000-0000-00004D170000}"/>
    <cellStyle name="Normal 10 3 3 4 2 2 2 2" xfId="6521" xr:uid="{00000000-0005-0000-0000-00004E170000}"/>
    <cellStyle name="Normal 10 3 3 4 2 2 2 3" xfId="6522" xr:uid="{00000000-0005-0000-0000-00004F170000}"/>
    <cellStyle name="Normal 10 3 3 4 2 2 3" xfId="6523" xr:uid="{00000000-0005-0000-0000-000050170000}"/>
    <cellStyle name="Normal 10 3 3 4 2 2 4" xfId="6524" xr:uid="{00000000-0005-0000-0000-000051170000}"/>
    <cellStyle name="Normal 10 3 3 4 2 3" xfId="6525" xr:uid="{00000000-0005-0000-0000-000052170000}"/>
    <cellStyle name="Normal 10 3 3 4 2 3 2" xfId="6526" xr:uid="{00000000-0005-0000-0000-000053170000}"/>
    <cellStyle name="Normal 10 3 3 4 2 3 2 2" xfId="6527" xr:uid="{00000000-0005-0000-0000-000054170000}"/>
    <cellStyle name="Normal 10 3 3 4 2 3 2 3" xfId="6528" xr:uid="{00000000-0005-0000-0000-000055170000}"/>
    <cellStyle name="Normal 10 3 3 4 2 3 3" xfId="6529" xr:uid="{00000000-0005-0000-0000-000056170000}"/>
    <cellStyle name="Normal 10 3 3 4 2 3 4" xfId="6530" xr:uid="{00000000-0005-0000-0000-000057170000}"/>
    <cellStyle name="Normal 10 3 3 4 2 4" xfId="6531" xr:uid="{00000000-0005-0000-0000-000058170000}"/>
    <cellStyle name="Normal 10 3 3 4 2 4 2" xfId="6532" xr:uid="{00000000-0005-0000-0000-000059170000}"/>
    <cellStyle name="Normal 10 3 3 4 2 4 3" xfId="6533" xr:uid="{00000000-0005-0000-0000-00005A170000}"/>
    <cellStyle name="Normal 10 3 3 4 2 5" xfId="6534" xr:uid="{00000000-0005-0000-0000-00005B170000}"/>
    <cellStyle name="Normal 10 3 3 4 2 6" xfId="6535" xr:uid="{00000000-0005-0000-0000-00005C170000}"/>
    <cellStyle name="Normal 10 3 3 4 3" xfId="6536" xr:uid="{00000000-0005-0000-0000-00005D170000}"/>
    <cellStyle name="Normal 10 3 3 4 3 2" xfId="6537" xr:uid="{00000000-0005-0000-0000-00005E170000}"/>
    <cellStyle name="Normal 10 3 3 4 3 2 2" xfId="6538" xr:uid="{00000000-0005-0000-0000-00005F170000}"/>
    <cellStyle name="Normal 10 3 3 4 3 2 3" xfId="6539" xr:uid="{00000000-0005-0000-0000-000060170000}"/>
    <cellStyle name="Normal 10 3 3 4 3 3" xfId="6540" xr:uid="{00000000-0005-0000-0000-000061170000}"/>
    <cellStyle name="Normal 10 3 3 4 3 4" xfId="6541" xr:uid="{00000000-0005-0000-0000-000062170000}"/>
    <cellStyle name="Normal 10 3 3 4 4" xfId="6542" xr:uid="{00000000-0005-0000-0000-000063170000}"/>
    <cellStyle name="Normal 10 3 3 4 4 2" xfId="6543" xr:uid="{00000000-0005-0000-0000-000064170000}"/>
    <cellStyle name="Normal 10 3 3 4 4 2 2" xfId="6544" xr:uid="{00000000-0005-0000-0000-000065170000}"/>
    <cellStyle name="Normal 10 3 3 4 4 2 3" xfId="6545" xr:uid="{00000000-0005-0000-0000-000066170000}"/>
    <cellStyle name="Normal 10 3 3 4 4 3" xfId="6546" xr:uid="{00000000-0005-0000-0000-000067170000}"/>
    <cellStyle name="Normal 10 3 3 4 4 4" xfId="6547" xr:uid="{00000000-0005-0000-0000-000068170000}"/>
    <cellStyle name="Normal 10 3 3 4 5" xfId="6548" xr:uid="{00000000-0005-0000-0000-000069170000}"/>
    <cellStyle name="Normal 10 3 3 4 5 2" xfId="6549" xr:uid="{00000000-0005-0000-0000-00006A170000}"/>
    <cellStyle name="Normal 10 3 3 4 5 3" xfId="6550" xr:uid="{00000000-0005-0000-0000-00006B170000}"/>
    <cellStyle name="Normal 10 3 3 4 6" xfId="6551" xr:uid="{00000000-0005-0000-0000-00006C170000}"/>
    <cellStyle name="Normal 10 3 3 4 7" xfId="6552" xr:uid="{00000000-0005-0000-0000-00006D170000}"/>
    <cellStyle name="Normal 10 3 3 5" xfId="6553" xr:uid="{00000000-0005-0000-0000-00006E170000}"/>
    <cellStyle name="Normal 10 3 3 5 2" xfId="6554" xr:uid="{00000000-0005-0000-0000-00006F170000}"/>
    <cellStyle name="Normal 10 3 3 5 2 2" xfId="6555" xr:uid="{00000000-0005-0000-0000-000070170000}"/>
    <cellStyle name="Normal 10 3 3 5 2 2 2" xfId="6556" xr:uid="{00000000-0005-0000-0000-000071170000}"/>
    <cellStyle name="Normal 10 3 3 5 2 2 2 2" xfId="6557" xr:uid="{00000000-0005-0000-0000-000072170000}"/>
    <cellStyle name="Normal 10 3 3 5 2 2 2 3" xfId="6558" xr:uid="{00000000-0005-0000-0000-000073170000}"/>
    <cellStyle name="Normal 10 3 3 5 2 2 3" xfId="6559" xr:uid="{00000000-0005-0000-0000-000074170000}"/>
    <cellStyle name="Normal 10 3 3 5 2 2 4" xfId="6560" xr:uid="{00000000-0005-0000-0000-000075170000}"/>
    <cellStyle name="Normal 10 3 3 5 2 3" xfId="6561" xr:uid="{00000000-0005-0000-0000-000076170000}"/>
    <cellStyle name="Normal 10 3 3 5 2 3 2" xfId="6562" xr:uid="{00000000-0005-0000-0000-000077170000}"/>
    <cellStyle name="Normal 10 3 3 5 2 3 2 2" xfId="6563" xr:uid="{00000000-0005-0000-0000-000078170000}"/>
    <cellStyle name="Normal 10 3 3 5 2 3 2 3" xfId="6564" xr:uid="{00000000-0005-0000-0000-000079170000}"/>
    <cellStyle name="Normal 10 3 3 5 2 3 3" xfId="6565" xr:uid="{00000000-0005-0000-0000-00007A170000}"/>
    <cellStyle name="Normal 10 3 3 5 2 3 4" xfId="6566" xr:uid="{00000000-0005-0000-0000-00007B170000}"/>
    <cellStyle name="Normal 10 3 3 5 2 4" xfId="6567" xr:uid="{00000000-0005-0000-0000-00007C170000}"/>
    <cellStyle name="Normal 10 3 3 5 2 4 2" xfId="6568" xr:uid="{00000000-0005-0000-0000-00007D170000}"/>
    <cellStyle name="Normal 10 3 3 5 2 4 3" xfId="6569" xr:uid="{00000000-0005-0000-0000-00007E170000}"/>
    <cellStyle name="Normal 10 3 3 5 2 5" xfId="6570" xr:uid="{00000000-0005-0000-0000-00007F170000}"/>
    <cellStyle name="Normal 10 3 3 5 2 6" xfId="6571" xr:uid="{00000000-0005-0000-0000-000080170000}"/>
    <cellStyle name="Normal 10 3 3 5 3" xfId="6572" xr:uid="{00000000-0005-0000-0000-000081170000}"/>
    <cellStyle name="Normal 10 3 3 5 3 2" xfId="6573" xr:uid="{00000000-0005-0000-0000-000082170000}"/>
    <cellStyle name="Normal 10 3 3 5 3 2 2" xfId="6574" xr:uid="{00000000-0005-0000-0000-000083170000}"/>
    <cellStyle name="Normal 10 3 3 5 3 2 3" xfId="6575" xr:uid="{00000000-0005-0000-0000-000084170000}"/>
    <cellStyle name="Normal 10 3 3 5 3 3" xfId="6576" xr:uid="{00000000-0005-0000-0000-000085170000}"/>
    <cellStyle name="Normal 10 3 3 5 3 4" xfId="6577" xr:uid="{00000000-0005-0000-0000-000086170000}"/>
    <cellStyle name="Normal 10 3 3 5 4" xfId="6578" xr:uid="{00000000-0005-0000-0000-000087170000}"/>
    <cellStyle name="Normal 10 3 3 5 4 2" xfId="6579" xr:uid="{00000000-0005-0000-0000-000088170000}"/>
    <cellStyle name="Normal 10 3 3 5 4 2 2" xfId="6580" xr:uid="{00000000-0005-0000-0000-000089170000}"/>
    <cellStyle name="Normal 10 3 3 5 4 2 3" xfId="6581" xr:uid="{00000000-0005-0000-0000-00008A170000}"/>
    <cellStyle name="Normal 10 3 3 5 4 3" xfId="6582" xr:uid="{00000000-0005-0000-0000-00008B170000}"/>
    <cellStyle name="Normal 10 3 3 5 4 4" xfId="6583" xr:uid="{00000000-0005-0000-0000-00008C170000}"/>
    <cellStyle name="Normal 10 3 3 5 5" xfId="6584" xr:uid="{00000000-0005-0000-0000-00008D170000}"/>
    <cellStyle name="Normal 10 3 3 5 5 2" xfId="6585" xr:uid="{00000000-0005-0000-0000-00008E170000}"/>
    <cellStyle name="Normal 10 3 3 5 5 3" xfId="6586" xr:uid="{00000000-0005-0000-0000-00008F170000}"/>
    <cellStyle name="Normal 10 3 3 5 6" xfId="6587" xr:uid="{00000000-0005-0000-0000-000090170000}"/>
    <cellStyle name="Normal 10 3 3 5 7" xfId="6588" xr:uid="{00000000-0005-0000-0000-000091170000}"/>
    <cellStyle name="Normal 10 3 3 6" xfId="6589" xr:uid="{00000000-0005-0000-0000-000092170000}"/>
    <cellStyle name="Normal 10 3 3 6 2" xfId="6590" xr:uid="{00000000-0005-0000-0000-000093170000}"/>
    <cellStyle name="Normal 10 3 3 6 2 2" xfId="6591" xr:uid="{00000000-0005-0000-0000-000094170000}"/>
    <cellStyle name="Normal 10 3 3 6 2 2 2" xfId="6592" xr:uid="{00000000-0005-0000-0000-000095170000}"/>
    <cellStyle name="Normal 10 3 3 6 2 2 3" xfId="6593" xr:uid="{00000000-0005-0000-0000-000096170000}"/>
    <cellStyle name="Normal 10 3 3 6 2 3" xfId="6594" xr:uid="{00000000-0005-0000-0000-000097170000}"/>
    <cellStyle name="Normal 10 3 3 6 2 4" xfId="6595" xr:uid="{00000000-0005-0000-0000-000098170000}"/>
    <cellStyle name="Normal 10 3 3 6 3" xfId="6596" xr:uid="{00000000-0005-0000-0000-000099170000}"/>
    <cellStyle name="Normal 10 3 3 6 3 2" xfId="6597" xr:uid="{00000000-0005-0000-0000-00009A170000}"/>
    <cellStyle name="Normal 10 3 3 6 3 2 2" xfId="6598" xr:uid="{00000000-0005-0000-0000-00009B170000}"/>
    <cellStyle name="Normal 10 3 3 6 3 2 3" xfId="6599" xr:uid="{00000000-0005-0000-0000-00009C170000}"/>
    <cellStyle name="Normal 10 3 3 6 3 3" xfId="6600" xr:uid="{00000000-0005-0000-0000-00009D170000}"/>
    <cellStyle name="Normal 10 3 3 6 3 4" xfId="6601" xr:uid="{00000000-0005-0000-0000-00009E170000}"/>
    <cellStyle name="Normal 10 3 3 6 4" xfId="6602" xr:uid="{00000000-0005-0000-0000-00009F170000}"/>
    <cellStyle name="Normal 10 3 3 6 4 2" xfId="6603" xr:uid="{00000000-0005-0000-0000-0000A0170000}"/>
    <cellStyle name="Normal 10 3 3 6 4 3" xfId="6604" xr:uid="{00000000-0005-0000-0000-0000A1170000}"/>
    <cellStyle name="Normal 10 3 3 6 5" xfId="6605" xr:uid="{00000000-0005-0000-0000-0000A2170000}"/>
    <cellStyle name="Normal 10 3 3 6 6" xfId="6606" xr:uid="{00000000-0005-0000-0000-0000A3170000}"/>
    <cellStyle name="Normal 10 3 3 7" xfId="6607" xr:uid="{00000000-0005-0000-0000-0000A4170000}"/>
    <cellStyle name="Normal 10 3 3 7 2" xfId="6608" xr:uid="{00000000-0005-0000-0000-0000A5170000}"/>
    <cellStyle name="Normal 10 3 3 7 2 2" xfId="6609" xr:uid="{00000000-0005-0000-0000-0000A6170000}"/>
    <cellStyle name="Normal 10 3 3 7 2 3" xfId="6610" xr:uid="{00000000-0005-0000-0000-0000A7170000}"/>
    <cellStyle name="Normal 10 3 3 7 3" xfId="6611" xr:uid="{00000000-0005-0000-0000-0000A8170000}"/>
    <cellStyle name="Normal 10 3 3 7 4" xfId="6612" xr:uid="{00000000-0005-0000-0000-0000A9170000}"/>
    <cellStyle name="Normal 10 3 3 8" xfId="6613" xr:uid="{00000000-0005-0000-0000-0000AA170000}"/>
    <cellStyle name="Normal 10 3 3 8 2" xfId="6614" xr:uid="{00000000-0005-0000-0000-0000AB170000}"/>
    <cellStyle name="Normal 10 3 3 8 2 2" xfId="6615" xr:uid="{00000000-0005-0000-0000-0000AC170000}"/>
    <cellStyle name="Normal 10 3 3 8 2 3" xfId="6616" xr:uid="{00000000-0005-0000-0000-0000AD170000}"/>
    <cellStyle name="Normal 10 3 3 8 3" xfId="6617" xr:uid="{00000000-0005-0000-0000-0000AE170000}"/>
    <cellStyle name="Normal 10 3 3 8 4" xfId="6618" xr:uid="{00000000-0005-0000-0000-0000AF170000}"/>
    <cellStyle name="Normal 10 3 3 9" xfId="6619" xr:uid="{00000000-0005-0000-0000-0000B0170000}"/>
    <cellStyle name="Normal 10 3 3 9 2" xfId="6620" xr:uid="{00000000-0005-0000-0000-0000B1170000}"/>
    <cellStyle name="Normal 10 3 3 9 3" xfId="6621" xr:uid="{00000000-0005-0000-0000-0000B2170000}"/>
    <cellStyle name="Normal 10 3 4" xfId="6622" xr:uid="{00000000-0005-0000-0000-0000B3170000}"/>
    <cellStyle name="Normal 10 3 4 10" xfId="6623" xr:uid="{00000000-0005-0000-0000-0000B4170000}"/>
    <cellStyle name="Normal 10 3 4 2" xfId="6624" xr:uid="{00000000-0005-0000-0000-0000B5170000}"/>
    <cellStyle name="Normal 10 3 4 2 2" xfId="6625" xr:uid="{00000000-0005-0000-0000-0000B6170000}"/>
    <cellStyle name="Normal 10 3 4 2 2 2" xfId="6626" xr:uid="{00000000-0005-0000-0000-0000B7170000}"/>
    <cellStyle name="Normal 10 3 4 2 2 2 2" xfId="6627" xr:uid="{00000000-0005-0000-0000-0000B8170000}"/>
    <cellStyle name="Normal 10 3 4 2 2 2 2 2" xfId="6628" xr:uid="{00000000-0005-0000-0000-0000B9170000}"/>
    <cellStyle name="Normal 10 3 4 2 2 2 2 2 2" xfId="6629" xr:uid="{00000000-0005-0000-0000-0000BA170000}"/>
    <cellStyle name="Normal 10 3 4 2 2 2 2 2 3" xfId="6630" xr:uid="{00000000-0005-0000-0000-0000BB170000}"/>
    <cellStyle name="Normal 10 3 4 2 2 2 2 3" xfId="6631" xr:uid="{00000000-0005-0000-0000-0000BC170000}"/>
    <cellStyle name="Normal 10 3 4 2 2 2 2 4" xfId="6632" xr:uid="{00000000-0005-0000-0000-0000BD170000}"/>
    <cellStyle name="Normal 10 3 4 2 2 2 3" xfId="6633" xr:uid="{00000000-0005-0000-0000-0000BE170000}"/>
    <cellStyle name="Normal 10 3 4 2 2 2 3 2" xfId="6634" xr:uid="{00000000-0005-0000-0000-0000BF170000}"/>
    <cellStyle name="Normal 10 3 4 2 2 2 3 2 2" xfId="6635" xr:uid="{00000000-0005-0000-0000-0000C0170000}"/>
    <cellStyle name="Normal 10 3 4 2 2 2 3 2 3" xfId="6636" xr:uid="{00000000-0005-0000-0000-0000C1170000}"/>
    <cellStyle name="Normal 10 3 4 2 2 2 3 3" xfId="6637" xr:uid="{00000000-0005-0000-0000-0000C2170000}"/>
    <cellStyle name="Normal 10 3 4 2 2 2 3 4" xfId="6638" xr:uid="{00000000-0005-0000-0000-0000C3170000}"/>
    <cellStyle name="Normal 10 3 4 2 2 2 4" xfId="6639" xr:uid="{00000000-0005-0000-0000-0000C4170000}"/>
    <cellStyle name="Normal 10 3 4 2 2 2 4 2" xfId="6640" xr:uid="{00000000-0005-0000-0000-0000C5170000}"/>
    <cellStyle name="Normal 10 3 4 2 2 2 4 3" xfId="6641" xr:uid="{00000000-0005-0000-0000-0000C6170000}"/>
    <cellStyle name="Normal 10 3 4 2 2 2 5" xfId="6642" xr:uid="{00000000-0005-0000-0000-0000C7170000}"/>
    <cellStyle name="Normal 10 3 4 2 2 2 6" xfId="6643" xr:uid="{00000000-0005-0000-0000-0000C8170000}"/>
    <cellStyle name="Normal 10 3 4 2 2 3" xfId="6644" xr:uid="{00000000-0005-0000-0000-0000C9170000}"/>
    <cellStyle name="Normal 10 3 4 2 2 3 2" xfId="6645" xr:uid="{00000000-0005-0000-0000-0000CA170000}"/>
    <cellStyle name="Normal 10 3 4 2 2 3 2 2" xfId="6646" xr:uid="{00000000-0005-0000-0000-0000CB170000}"/>
    <cellStyle name="Normal 10 3 4 2 2 3 2 3" xfId="6647" xr:uid="{00000000-0005-0000-0000-0000CC170000}"/>
    <cellStyle name="Normal 10 3 4 2 2 3 3" xfId="6648" xr:uid="{00000000-0005-0000-0000-0000CD170000}"/>
    <cellStyle name="Normal 10 3 4 2 2 3 4" xfId="6649" xr:uid="{00000000-0005-0000-0000-0000CE170000}"/>
    <cellStyle name="Normal 10 3 4 2 2 4" xfId="6650" xr:uid="{00000000-0005-0000-0000-0000CF170000}"/>
    <cellStyle name="Normal 10 3 4 2 2 4 2" xfId="6651" xr:uid="{00000000-0005-0000-0000-0000D0170000}"/>
    <cellStyle name="Normal 10 3 4 2 2 4 2 2" xfId="6652" xr:uid="{00000000-0005-0000-0000-0000D1170000}"/>
    <cellStyle name="Normal 10 3 4 2 2 4 2 3" xfId="6653" xr:uid="{00000000-0005-0000-0000-0000D2170000}"/>
    <cellStyle name="Normal 10 3 4 2 2 4 3" xfId="6654" xr:uid="{00000000-0005-0000-0000-0000D3170000}"/>
    <cellStyle name="Normal 10 3 4 2 2 4 4" xfId="6655" xr:uid="{00000000-0005-0000-0000-0000D4170000}"/>
    <cellStyle name="Normal 10 3 4 2 2 5" xfId="6656" xr:uid="{00000000-0005-0000-0000-0000D5170000}"/>
    <cellStyle name="Normal 10 3 4 2 2 5 2" xfId="6657" xr:uid="{00000000-0005-0000-0000-0000D6170000}"/>
    <cellStyle name="Normal 10 3 4 2 2 5 3" xfId="6658" xr:uid="{00000000-0005-0000-0000-0000D7170000}"/>
    <cellStyle name="Normal 10 3 4 2 2 6" xfId="6659" xr:uid="{00000000-0005-0000-0000-0000D8170000}"/>
    <cellStyle name="Normal 10 3 4 2 2 7" xfId="6660" xr:uid="{00000000-0005-0000-0000-0000D9170000}"/>
    <cellStyle name="Normal 10 3 4 2 3" xfId="6661" xr:uid="{00000000-0005-0000-0000-0000DA170000}"/>
    <cellStyle name="Normal 10 3 4 2 3 2" xfId="6662" xr:uid="{00000000-0005-0000-0000-0000DB170000}"/>
    <cellStyle name="Normal 10 3 4 2 3 2 2" xfId="6663" xr:uid="{00000000-0005-0000-0000-0000DC170000}"/>
    <cellStyle name="Normal 10 3 4 2 3 2 2 2" xfId="6664" xr:uid="{00000000-0005-0000-0000-0000DD170000}"/>
    <cellStyle name="Normal 10 3 4 2 3 2 2 3" xfId="6665" xr:uid="{00000000-0005-0000-0000-0000DE170000}"/>
    <cellStyle name="Normal 10 3 4 2 3 2 3" xfId="6666" xr:uid="{00000000-0005-0000-0000-0000DF170000}"/>
    <cellStyle name="Normal 10 3 4 2 3 2 4" xfId="6667" xr:uid="{00000000-0005-0000-0000-0000E0170000}"/>
    <cellStyle name="Normal 10 3 4 2 3 3" xfId="6668" xr:uid="{00000000-0005-0000-0000-0000E1170000}"/>
    <cellStyle name="Normal 10 3 4 2 3 3 2" xfId="6669" xr:uid="{00000000-0005-0000-0000-0000E2170000}"/>
    <cellStyle name="Normal 10 3 4 2 3 3 2 2" xfId="6670" xr:uid="{00000000-0005-0000-0000-0000E3170000}"/>
    <cellStyle name="Normal 10 3 4 2 3 3 2 3" xfId="6671" xr:uid="{00000000-0005-0000-0000-0000E4170000}"/>
    <cellStyle name="Normal 10 3 4 2 3 3 3" xfId="6672" xr:uid="{00000000-0005-0000-0000-0000E5170000}"/>
    <cellStyle name="Normal 10 3 4 2 3 3 4" xfId="6673" xr:uid="{00000000-0005-0000-0000-0000E6170000}"/>
    <cellStyle name="Normal 10 3 4 2 3 4" xfId="6674" xr:uid="{00000000-0005-0000-0000-0000E7170000}"/>
    <cellStyle name="Normal 10 3 4 2 3 4 2" xfId="6675" xr:uid="{00000000-0005-0000-0000-0000E8170000}"/>
    <cellStyle name="Normal 10 3 4 2 3 4 3" xfId="6676" xr:uid="{00000000-0005-0000-0000-0000E9170000}"/>
    <cellStyle name="Normal 10 3 4 2 3 5" xfId="6677" xr:uid="{00000000-0005-0000-0000-0000EA170000}"/>
    <cellStyle name="Normal 10 3 4 2 3 6" xfId="6678" xr:uid="{00000000-0005-0000-0000-0000EB170000}"/>
    <cellStyle name="Normal 10 3 4 2 4" xfId="6679" xr:uid="{00000000-0005-0000-0000-0000EC170000}"/>
    <cellStyle name="Normal 10 3 4 2 4 2" xfId="6680" xr:uid="{00000000-0005-0000-0000-0000ED170000}"/>
    <cellStyle name="Normal 10 3 4 2 4 2 2" xfId="6681" xr:uid="{00000000-0005-0000-0000-0000EE170000}"/>
    <cellStyle name="Normal 10 3 4 2 4 2 3" xfId="6682" xr:uid="{00000000-0005-0000-0000-0000EF170000}"/>
    <cellStyle name="Normal 10 3 4 2 4 3" xfId="6683" xr:uid="{00000000-0005-0000-0000-0000F0170000}"/>
    <cellStyle name="Normal 10 3 4 2 4 4" xfId="6684" xr:uid="{00000000-0005-0000-0000-0000F1170000}"/>
    <cellStyle name="Normal 10 3 4 2 5" xfId="6685" xr:uid="{00000000-0005-0000-0000-0000F2170000}"/>
    <cellStyle name="Normal 10 3 4 2 5 2" xfId="6686" xr:uid="{00000000-0005-0000-0000-0000F3170000}"/>
    <cellStyle name="Normal 10 3 4 2 5 2 2" xfId="6687" xr:uid="{00000000-0005-0000-0000-0000F4170000}"/>
    <cellStyle name="Normal 10 3 4 2 5 2 3" xfId="6688" xr:uid="{00000000-0005-0000-0000-0000F5170000}"/>
    <cellStyle name="Normal 10 3 4 2 5 3" xfId="6689" xr:uid="{00000000-0005-0000-0000-0000F6170000}"/>
    <cellStyle name="Normal 10 3 4 2 5 4" xfId="6690" xr:uid="{00000000-0005-0000-0000-0000F7170000}"/>
    <cellStyle name="Normal 10 3 4 2 6" xfId="6691" xr:uid="{00000000-0005-0000-0000-0000F8170000}"/>
    <cellStyle name="Normal 10 3 4 2 6 2" xfId="6692" xr:uid="{00000000-0005-0000-0000-0000F9170000}"/>
    <cellStyle name="Normal 10 3 4 2 6 3" xfId="6693" xr:uid="{00000000-0005-0000-0000-0000FA170000}"/>
    <cellStyle name="Normal 10 3 4 2 7" xfId="6694" xr:uid="{00000000-0005-0000-0000-0000FB170000}"/>
    <cellStyle name="Normal 10 3 4 2 8" xfId="6695" xr:uid="{00000000-0005-0000-0000-0000FC170000}"/>
    <cellStyle name="Normal 10 3 4 3" xfId="6696" xr:uid="{00000000-0005-0000-0000-0000FD170000}"/>
    <cellStyle name="Normal 10 3 4 3 2" xfId="6697" xr:uid="{00000000-0005-0000-0000-0000FE170000}"/>
    <cellStyle name="Normal 10 3 4 3 2 2" xfId="6698" xr:uid="{00000000-0005-0000-0000-0000FF170000}"/>
    <cellStyle name="Normal 10 3 4 3 2 2 2" xfId="6699" xr:uid="{00000000-0005-0000-0000-000000180000}"/>
    <cellStyle name="Normal 10 3 4 3 2 2 2 2" xfId="6700" xr:uid="{00000000-0005-0000-0000-000001180000}"/>
    <cellStyle name="Normal 10 3 4 3 2 2 2 3" xfId="6701" xr:uid="{00000000-0005-0000-0000-000002180000}"/>
    <cellStyle name="Normal 10 3 4 3 2 2 3" xfId="6702" xr:uid="{00000000-0005-0000-0000-000003180000}"/>
    <cellStyle name="Normal 10 3 4 3 2 2 4" xfId="6703" xr:uid="{00000000-0005-0000-0000-000004180000}"/>
    <cellStyle name="Normal 10 3 4 3 2 3" xfId="6704" xr:uid="{00000000-0005-0000-0000-000005180000}"/>
    <cellStyle name="Normal 10 3 4 3 2 3 2" xfId="6705" xr:uid="{00000000-0005-0000-0000-000006180000}"/>
    <cellStyle name="Normal 10 3 4 3 2 3 2 2" xfId="6706" xr:uid="{00000000-0005-0000-0000-000007180000}"/>
    <cellStyle name="Normal 10 3 4 3 2 3 2 3" xfId="6707" xr:uid="{00000000-0005-0000-0000-000008180000}"/>
    <cellStyle name="Normal 10 3 4 3 2 3 3" xfId="6708" xr:uid="{00000000-0005-0000-0000-000009180000}"/>
    <cellStyle name="Normal 10 3 4 3 2 3 4" xfId="6709" xr:uid="{00000000-0005-0000-0000-00000A180000}"/>
    <cellStyle name="Normal 10 3 4 3 2 4" xfId="6710" xr:uid="{00000000-0005-0000-0000-00000B180000}"/>
    <cellStyle name="Normal 10 3 4 3 2 4 2" xfId="6711" xr:uid="{00000000-0005-0000-0000-00000C180000}"/>
    <cellStyle name="Normal 10 3 4 3 2 4 3" xfId="6712" xr:uid="{00000000-0005-0000-0000-00000D180000}"/>
    <cellStyle name="Normal 10 3 4 3 2 5" xfId="6713" xr:uid="{00000000-0005-0000-0000-00000E180000}"/>
    <cellStyle name="Normal 10 3 4 3 2 6" xfId="6714" xr:uid="{00000000-0005-0000-0000-00000F180000}"/>
    <cellStyle name="Normal 10 3 4 3 3" xfId="6715" xr:uid="{00000000-0005-0000-0000-000010180000}"/>
    <cellStyle name="Normal 10 3 4 3 3 2" xfId="6716" xr:uid="{00000000-0005-0000-0000-000011180000}"/>
    <cellStyle name="Normal 10 3 4 3 3 2 2" xfId="6717" xr:uid="{00000000-0005-0000-0000-000012180000}"/>
    <cellStyle name="Normal 10 3 4 3 3 2 3" xfId="6718" xr:uid="{00000000-0005-0000-0000-000013180000}"/>
    <cellStyle name="Normal 10 3 4 3 3 3" xfId="6719" xr:uid="{00000000-0005-0000-0000-000014180000}"/>
    <cellStyle name="Normal 10 3 4 3 3 4" xfId="6720" xr:uid="{00000000-0005-0000-0000-000015180000}"/>
    <cellStyle name="Normal 10 3 4 3 4" xfId="6721" xr:uid="{00000000-0005-0000-0000-000016180000}"/>
    <cellStyle name="Normal 10 3 4 3 4 2" xfId="6722" xr:uid="{00000000-0005-0000-0000-000017180000}"/>
    <cellStyle name="Normal 10 3 4 3 4 2 2" xfId="6723" xr:uid="{00000000-0005-0000-0000-000018180000}"/>
    <cellStyle name="Normal 10 3 4 3 4 2 3" xfId="6724" xr:uid="{00000000-0005-0000-0000-000019180000}"/>
    <cellStyle name="Normal 10 3 4 3 4 3" xfId="6725" xr:uid="{00000000-0005-0000-0000-00001A180000}"/>
    <cellStyle name="Normal 10 3 4 3 4 4" xfId="6726" xr:uid="{00000000-0005-0000-0000-00001B180000}"/>
    <cellStyle name="Normal 10 3 4 3 5" xfId="6727" xr:uid="{00000000-0005-0000-0000-00001C180000}"/>
    <cellStyle name="Normal 10 3 4 3 5 2" xfId="6728" xr:uid="{00000000-0005-0000-0000-00001D180000}"/>
    <cellStyle name="Normal 10 3 4 3 5 3" xfId="6729" xr:uid="{00000000-0005-0000-0000-00001E180000}"/>
    <cellStyle name="Normal 10 3 4 3 6" xfId="6730" xr:uid="{00000000-0005-0000-0000-00001F180000}"/>
    <cellStyle name="Normal 10 3 4 3 7" xfId="6731" xr:uid="{00000000-0005-0000-0000-000020180000}"/>
    <cellStyle name="Normal 10 3 4 4" xfId="6732" xr:uid="{00000000-0005-0000-0000-000021180000}"/>
    <cellStyle name="Normal 10 3 4 4 2" xfId="6733" xr:uid="{00000000-0005-0000-0000-000022180000}"/>
    <cellStyle name="Normal 10 3 4 4 2 2" xfId="6734" xr:uid="{00000000-0005-0000-0000-000023180000}"/>
    <cellStyle name="Normal 10 3 4 4 2 2 2" xfId="6735" xr:uid="{00000000-0005-0000-0000-000024180000}"/>
    <cellStyle name="Normal 10 3 4 4 2 2 2 2" xfId="6736" xr:uid="{00000000-0005-0000-0000-000025180000}"/>
    <cellStyle name="Normal 10 3 4 4 2 2 2 3" xfId="6737" xr:uid="{00000000-0005-0000-0000-000026180000}"/>
    <cellStyle name="Normal 10 3 4 4 2 2 3" xfId="6738" xr:uid="{00000000-0005-0000-0000-000027180000}"/>
    <cellStyle name="Normal 10 3 4 4 2 2 4" xfId="6739" xr:uid="{00000000-0005-0000-0000-000028180000}"/>
    <cellStyle name="Normal 10 3 4 4 2 3" xfId="6740" xr:uid="{00000000-0005-0000-0000-000029180000}"/>
    <cellStyle name="Normal 10 3 4 4 2 3 2" xfId="6741" xr:uid="{00000000-0005-0000-0000-00002A180000}"/>
    <cellStyle name="Normal 10 3 4 4 2 3 2 2" xfId="6742" xr:uid="{00000000-0005-0000-0000-00002B180000}"/>
    <cellStyle name="Normal 10 3 4 4 2 3 2 3" xfId="6743" xr:uid="{00000000-0005-0000-0000-00002C180000}"/>
    <cellStyle name="Normal 10 3 4 4 2 3 3" xfId="6744" xr:uid="{00000000-0005-0000-0000-00002D180000}"/>
    <cellStyle name="Normal 10 3 4 4 2 3 4" xfId="6745" xr:uid="{00000000-0005-0000-0000-00002E180000}"/>
    <cellStyle name="Normal 10 3 4 4 2 4" xfId="6746" xr:uid="{00000000-0005-0000-0000-00002F180000}"/>
    <cellStyle name="Normal 10 3 4 4 2 4 2" xfId="6747" xr:uid="{00000000-0005-0000-0000-000030180000}"/>
    <cellStyle name="Normal 10 3 4 4 2 4 3" xfId="6748" xr:uid="{00000000-0005-0000-0000-000031180000}"/>
    <cellStyle name="Normal 10 3 4 4 2 5" xfId="6749" xr:uid="{00000000-0005-0000-0000-000032180000}"/>
    <cellStyle name="Normal 10 3 4 4 2 6" xfId="6750" xr:uid="{00000000-0005-0000-0000-000033180000}"/>
    <cellStyle name="Normal 10 3 4 4 3" xfId="6751" xr:uid="{00000000-0005-0000-0000-000034180000}"/>
    <cellStyle name="Normal 10 3 4 4 3 2" xfId="6752" xr:uid="{00000000-0005-0000-0000-000035180000}"/>
    <cellStyle name="Normal 10 3 4 4 3 2 2" xfId="6753" xr:uid="{00000000-0005-0000-0000-000036180000}"/>
    <cellStyle name="Normal 10 3 4 4 3 2 3" xfId="6754" xr:uid="{00000000-0005-0000-0000-000037180000}"/>
    <cellStyle name="Normal 10 3 4 4 3 3" xfId="6755" xr:uid="{00000000-0005-0000-0000-000038180000}"/>
    <cellStyle name="Normal 10 3 4 4 3 4" xfId="6756" xr:uid="{00000000-0005-0000-0000-000039180000}"/>
    <cellStyle name="Normal 10 3 4 4 4" xfId="6757" xr:uid="{00000000-0005-0000-0000-00003A180000}"/>
    <cellStyle name="Normal 10 3 4 4 4 2" xfId="6758" xr:uid="{00000000-0005-0000-0000-00003B180000}"/>
    <cellStyle name="Normal 10 3 4 4 4 2 2" xfId="6759" xr:uid="{00000000-0005-0000-0000-00003C180000}"/>
    <cellStyle name="Normal 10 3 4 4 4 2 3" xfId="6760" xr:uid="{00000000-0005-0000-0000-00003D180000}"/>
    <cellStyle name="Normal 10 3 4 4 4 3" xfId="6761" xr:uid="{00000000-0005-0000-0000-00003E180000}"/>
    <cellStyle name="Normal 10 3 4 4 4 4" xfId="6762" xr:uid="{00000000-0005-0000-0000-00003F180000}"/>
    <cellStyle name="Normal 10 3 4 4 5" xfId="6763" xr:uid="{00000000-0005-0000-0000-000040180000}"/>
    <cellStyle name="Normal 10 3 4 4 5 2" xfId="6764" xr:uid="{00000000-0005-0000-0000-000041180000}"/>
    <cellStyle name="Normal 10 3 4 4 5 3" xfId="6765" xr:uid="{00000000-0005-0000-0000-000042180000}"/>
    <cellStyle name="Normal 10 3 4 4 6" xfId="6766" xr:uid="{00000000-0005-0000-0000-000043180000}"/>
    <cellStyle name="Normal 10 3 4 4 7" xfId="6767" xr:uid="{00000000-0005-0000-0000-000044180000}"/>
    <cellStyle name="Normal 10 3 4 5" xfId="6768" xr:uid="{00000000-0005-0000-0000-000045180000}"/>
    <cellStyle name="Normal 10 3 4 5 2" xfId="6769" xr:uid="{00000000-0005-0000-0000-000046180000}"/>
    <cellStyle name="Normal 10 3 4 5 2 2" xfId="6770" xr:uid="{00000000-0005-0000-0000-000047180000}"/>
    <cellStyle name="Normal 10 3 4 5 2 2 2" xfId="6771" xr:uid="{00000000-0005-0000-0000-000048180000}"/>
    <cellStyle name="Normal 10 3 4 5 2 2 3" xfId="6772" xr:uid="{00000000-0005-0000-0000-000049180000}"/>
    <cellStyle name="Normal 10 3 4 5 2 3" xfId="6773" xr:uid="{00000000-0005-0000-0000-00004A180000}"/>
    <cellStyle name="Normal 10 3 4 5 2 4" xfId="6774" xr:uid="{00000000-0005-0000-0000-00004B180000}"/>
    <cellStyle name="Normal 10 3 4 5 3" xfId="6775" xr:uid="{00000000-0005-0000-0000-00004C180000}"/>
    <cellStyle name="Normal 10 3 4 5 3 2" xfId="6776" xr:uid="{00000000-0005-0000-0000-00004D180000}"/>
    <cellStyle name="Normal 10 3 4 5 3 2 2" xfId="6777" xr:uid="{00000000-0005-0000-0000-00004E180000}"/>
    <cellStyle name="Normal 10 3 4 5 3 2 3" xfId="6778" xr:uid="{00000000-0005-0000-0000-00004F180000}"/>
    <cellStyle name="Normal 10 3 4 5 3 3" xfId="6779" xr:uid="{00000000-0005-0000-0000-000050180000}"/>
    <cellStyle name="Normal 10 3 4 5 3 4" xfId="6780" xr:uid="{00000000-0005-0000-0000-000051180000}"/>
    <cellStyle name="Normal 10 3 4 5 4" xfId="6781" xr:uid="{00000000-0005-0000-0000-000052180000}"/>
    <cellStyle name="Normal 10 3 4 5 4 2" xfId="6782" xr:uid="{00000000-0005-0000-0000-000053180000}"/>
    <cellStyle name="Normal 10 3 4 5 4 3" xfId="6783" xr:uid="{00000000-0005-0000-0000-000054180000}"/>
    <cellStyle name="Normal 10 3 4 5 5" xfId="6784" xr:uid="{00000000-0005-0000-0000-000055180000}"/>
    <cellStyle name="Normal 10 3 4 5 6" xfId="6785" xr:uid="{00000000-0005-0000-0000-000056180000}"/>
    <cellStyle name="Normal 10 3 4 6" xfId="6786" xr:uid="{00000000-0005-0000-0000-000057180000}"/>
    <cellStyle name="Normal 10 3 4 6 2" xfId="6787" xr:uid="{00000000-0005-0000-0000-000058180000}"/>
    <cellStyle name="Normal 10 3 4 6 2 2" xfId="6788" xr:uid="{00000000-0005-0000-0000-000059180000}"/>
    <cellStyle name="Normal 10 3 4 6 2 3" xfId="6789" xr:uid="{00000000-0005-0000-0000-00005A180000}"/>
    <cellStyle name="Normal 10 3 4 6 3" xfId="6790" xr:uid="{00000000-0005-0000-0000-00005B180000}"/>
    <cellStyle name="Normal 10 3 4 6 4" xfId="6791" xr:uid="{00000000-0005-0000-0000-00005C180000}"/>
    <cellStyle name="Normal 10 3 4 7" xfId="6792" xr:uid="{00000000-0005-0000-0000-00005D180000}"/>
    <cellStyle name="Normal 10 3 4 7 2" xfId="6793" xr:uid="{00000000-0005-0000-0000-00005E180000}"/>
    <cellStyle name="Normal 10 3 4 7 2 2" xfId="6794" xr:uid="{00000000-0005-0000-0000-00005F180000}"/>
    <cellStyle name="Normal 10 3 4 7 2 3" xfId="6795" xr:uid="{00000000-0005-0000-0000-000060180000}"/>
    <cellStyle name="Normal 10 3 4 7 3" xfId="6796" xr:uid="{00000000-0005-0000-0000-000061180000}"/>
    <cellStyle name="Normal 10 3 4 7 4" xfId="6797" xr:uid="{00000000-0005-0000-0000-000062180000}"/>
    <cellStyle name="Normal 10 3 4 8" xfId="6798" xr:uid="{00000000-0005-0000-0000-000063180000}"/>
    <cellStyle name="Normal 10 3 4 8 2" xfId="6799" xr:uid="{00000000-0005-0000-0000-000064180000}"/>
    <cellStyle name="Normal 10 3 4 8 3" xfId="6800" xr:uid="{00000000-0005-0000-0000-000065180000}"/>
    <cellStyle name="Normal 10 3 4 9" xfId="6801" xr:uid="{00000000-0005-0000-0000-000066180000}"/>
    <cellStyle name="Normal 10 3 5" xfId="6802" xr:uid="{00000000-0005-0000-0000-000067180000}"/>
    <cellStyle name="Normal 10 3 5 10" xfId="6803" xr:uid="{00000000-0005-0000-0000-000068180000}"/>
    <cellStyle name="Normal 10 3 5 2" xfId="6804" xr:uid="{00000000-0005-0000-0000-000069180000}"/>
    <cellStyle name="Normal 10 3 5 2 2" xfId="6805" xr:uid="{00000000-0005-0000-0000-00006A180000}"/>
    <cellStyle name="Normal 10 3 5 2 2 2" xfId="6806" xr:uid="{00000000-0005-0000-0000-00006B180000}"/>
    <cellStyle name="Normal 10 3 5 2 2 2 2" xfId="6807" xr:uid="{00000000-0005-0000-0000-00006C180000}"/>
    <cellStyle name="Normal 10 3 5 2 2 2 2 2" xfId="6808" xr:uid="{00000000-0005-0000-0000-00006D180000}"/>
    <cellStyle name="Normal 10 3 5 2 2 2 2 2 2" xfId="6809" xr:uid="{00000000-0005-0000-0000-00006E180000}"/>
    <cellStyle name="Normal 10 3 5 2 2 2 2 2 3" xfId="6810" xr:uid="{00000000-0005-0000-0000-00006F180000}"/>
    <cellStyle name="Normal 10 3 5 2 2 2 2 3" xfId="6811" xr:uid="{00000000-0005-0000-0000-000070180000}"/>
    <cellStyle name="Normal 10 3 5 2 2 2 2 4" xfId="6812" xr:uid="{00000000-0005-0000-0000-000071180000}"/>
    <cellStyle name="Normal 10 3 5 2 2 2 3" xfId="6813" xr:uid="{00000000-0005-0000-0000-000072180000}"/>
    <cellStyle name="Normal 10 3 5 2 2 2 3 2" xfId="6814" xr:uid="{00000000-0005-0000-0000-000073180000}"/>
    <cellStyle name="Normal 10 3 5 2 2 2 3 2 2" xfId="6815" xr:uid="{00000000-0005-0000-0000-000074180000}"/>
    <cellStyle name="Normal 10 3 5 2 2 2 3 2 3" xfId="6816" xr:uid="{00000000-0005-0000-0000-000075180000}"/>
    <cellStyle name="Normal 10 3 5 2 2 2 3 3" xfId="6817" xr:uid="{00000000-0005-0000-0000-000076180000}"/>
    <cellStyle name="Normal 10 3 5 2 2 2 3 4" xfId="6818" xr:uid="{00000000-0005-0000-0000-000077180000}"/>
    <cellStyle name="Normal 10 3 5 2 2 2 4" xfId="6819" xr:uid="{00000000-0005-0000-0000-000078180000}"/>
    <cellStyle name="Normal 10 3 5 2 2 2 4 2" xfId="6820" xr:uid="{00000000-0005-0000-0000-000079180000}"/>
    <cellStyle name="Normal 10 3 5 2 2 2 4 3" xfId="6821" xr:uid="{00000000-0005-0000-0000-00007A180000}"/>
    <cellStyle name="Normal 10 3 5 2 2 2 5" xfId="6822" xr:uid="{00000000-0005-0000-0000-00007B180000}"/>
    <cellStyle name="Normal 10 3 5 2 2 2 6" xfId="6823" xr:uid="{00000000-0005-0000-0000-00007C180000}"/>
    <cellStyle name="Normal 10 3 5 2 2 3" xfId="6824" xr:uid="{00000000-0005-0000-0000-00007D180000}"/>
    <cellStyle name="Normal 10 3 5 2 2 3 2" xfId="6825" xr:uid="{00000000-0005-0000-0000-00007E180000}"/>
    <cellStyle name="Normal 10 3 5 2 2 3 2 2" xfId="6826" xr:uid="{00000000-0005-0000-0000-00007F180000}"/>
    <cellStyle name="Normal 10 3 5 2 2 3 2 3" xfId="6827" xr:uid="{00000000-0005-0000-0000-000080180000}"/>
    <cellStyle name="Normal 10 3 5 2 2 3 3" xfId="6828" xr:uid="{00000000-0005-0000-0000-000081180000}"/>
    <cellStyle name="Normal 10 3 5 2 2 3 4" xfId="6829" xr:uid="{00000000-0005-0000-0000-000082180000}"/>
    <cellStyle name="Normal 10 3 5 2 2 4" xfId="6830" xr:uid="{00000000-0005-0000-0000-000083180000}"/>
    <cellStyle name="Normal 10 3 5 2 2 4 2" xfId="6831" xr:uid="{00000000-0005-0000-0000-000084180000}"/>
    <cellStyle name="Normal 10 3 5 2 2 4 2 2" xfId="6832" xr:uid="{00000000-0005-0000-0000-000085180000}"/>
    <cellStyle name="Normal 10 3 5 2 2 4 2 3" xfId="6833" xr:uid="{00000000-0005-0000-0000-000086180000}"/>
    <cellStyle name="Normal 10 3 5 2 2 4 3" xfId="6834" xr:uid="{00000000-0005-0000-0000-000087180000}"/>
    <cellStyle name="Normal 10 3 5 2 2 4 4" xfId="6835" xr:uid="{00000000-0005-0000-0000-000088180000}"/>
    <cellStyle name="Normal 10 3 5 2 2 5" xfId="6836" xr:uid="{00000000-0005-0000-0000-000089180000}"/>
    <cellStyle name="Normal 10 3 5 2 2 5 2" xfId="6837" xr:uid="{00000000-0005-0000-0000-00008A180000}"/>
    <cellStyle name="Normal 10 3 5 2 2 5 3" xfId="6838" xr:uid="{00000000-0005-0000-0000-00008B180000}"/>
    <cellStyle name="Normal 10 3 5 2 2 6" xfId="6839" xr:uid="{00000000-0005-0000-0000-00008C180000}"/>
    <cellStyle name="Normal 10 3 5 2 2 7" xfId="6840" xr:uid="{00000000-0005-0000-0000-00008D180000}"/>
    <cellStyle name="Normal 10 3 5 2 3" xfId="6841" xr:uid="{00000000-0005-0000-0000-00008E180000}"/>
    <cellStyle name="Normal 10 3 5 2 3 2" xfId="6842" xr:uid="{00000000-0005-0000-0000-00008F180000}"/>
    <cellStyle name="Normal 10 3 5 2 3 2 2" xfId="6843" xr:uid="{00000000-0005-0000-0000-000090180000}"/>
    <cellStyle name="Normal 10 3 5 2 3 2 2 2" xfId="6844" xr:uid="{00000000-0005-0000-0000-000091180000}"/>
    <cellStyle name="Normal 10 3 5 2 3 2 2 3" xfId="6845" xr:uid="{00000000-0005-0000-0000-000092180000}"/>
    <cellStyle name="Normal 10 3 5 2 3 2 3" xfId="6846" xr:uid="{00000000-0005-0000-0000-000093180000}"/>
    <cellStyle name="Normal 10 3 5 2 3 2 4" xfId="6847" xr:uid="{00000000-0005-0000-0000-000094180000}"/>
    <cellStyle name="Normal 10 3 5 2 3 3" xfId="6848" xr:uid="{00000000-0005-0000-0000-000095180000}"/>
    <cellStyle name="Normal 10 3 5 2 3 3 2" xfId="6849" xr:uid="{00000000-0005-0000-0000-000096180000}"/>
    <cellStyle name="Normal 10 3 5 2 3 3 2 2" xfId="6850" xr:uid="{00000000-0005-0000-0000-000097180000}"/>
    <cellStyle name="Normal 10 3 5 2 3 3 2 3" xfId="6851" xr:uid="{00000000-0005-0000-0000-000098180000}"/>
    <cellStyle name="Normal 10 3 5 2 3 3 3" xfId="6852" xr:uid="{00000000-0005-0000-0000-000099180000}"/>
    <cellStyle name="Normal 10 3 5 2 3 3 4" xfId="6853" xr:uid="{00000000-0005-0000-0000-00009A180000}"/>
    <cellStyle name="Normal 10 3 5 2 3 4" xfId="6854" xr:uid="{00000000-0005-0000-0000-00009B180000}"/>
    <cellStyle name="Normal 10 3 5 2 3 4 2" xfId="6855" xr:uid="{00000000-0005-0000-0000-00009C180000}"/>
    <cellStyle name="Normal 10 3 5 2 3 4 3" xfId="6856" xr:uid="{00000000-0005-0000-0000-00009D180000}"/>
    <cellStyle name="Normal 10 3 5 2 3 5" xfId="6857" xr:uid="{00000000-0005-0000-0000-00009E180000}"/>
    <cellStyle name="Normal 10 3 5 2 3 6" xfId="6858" xr:uid="{00000000-0005-0000-0000-00009F180000}"/>
    <cellStyle name="Normal 10 3 5 2 4" xfId="6859" xr:uid="{00000000-0005-0000-0000-0000A0180000}"/>
    <cellStyle name="Normal 10 3 5 2 4 2" xfId="6860" xr:uid="{00000000-0005-0000-0000-0000A1180000}"/>
    <cellStyle name="Normal 10 3 5 2 4 2 2" xfId="6861" xr:uid="{00000000-0005-0000-0000-0000A2180000}"/>
    <cellStyle name="Normal 10 3 5 2 4 2 3" xfId="6862" xr:uid="{00000000-0005-0000-0000-0000A3180000}"/>
    <cellStyle name="Normal 10 3 5 2 4 3" xfId="6863" xr:uid="{00000000-0005-0000-0000-0000A4180000}"/>
    <cellStyle name="Normal 10 3 5 2 4 4" xfId="6864" xr:uid="{00000000-0005-0000-0000-0000A5180000}"/>
    <cellStyle name="Normal 10 3 5 2 5" xfId="6865" xr:uid="{00000000-0005-0000-0000-0000A6180000}"/>
    <cellStyle name="Normal 10 3 5 2 5 2" xfId="6866" xr:uid="{00000000-0005-0000-0000-0000A7180000}"/>
    <cellStyle name="Normal 10 3 5 2 5 2 2" xfId="6867" xr:uid="{00000000-0005-0000-0000-0000A8180000}"/>
    <cellStyle name="Normal 10 3 5 2 5 2 3" xfId="6868" xr:uid="{00000000-0005-0000-0000-0000A9180000}"/>
    <cellStyle name="Normal 10 3 5 2 5 3" xfId="6869" xr:uid="{00000000-0005-0000-0000-0000AA180000}"/>
    <cellStyle name="Normal 10 3 5 2 5 4" xfId="6870" xr:uid="{00000000-0005-0000-0000-0000AB180000}"/>
    <cellStyle name="Normal 10 3 5 2 6" xfId="6871" xr:uid="{00000000-0005-0000-0000-0000AC180000}"/>
    <cellStyle name="Normal 10 3 5 2 6 2" xfId="6872" xr:uid="{00000000-0005-0000-0000-0000AD180000}"/>
    <cellStyle name="Normal 10 3 5 2 6 3" xfId="6873" xr:uid="{00000000-0005-0000-0000-0000AE180000}"/>
    <cellStyle name="Normal 10 3 5 2 7" xfId="6874" xr:uid="{00000000-0005-0000-0000-0000AF180000}"/>
    <cellStyle name="Normal 10 3 5 2 8" xfId="6875" xr:uid="{00000000-0005-0000-0000-0000B0180000}"/>
    <cellStyle name="Normal 10 3 5 3" xfId="6876" xr:uid="{00000000-0005-0000-0000-0000B1180000}"/>
    <cellStyle name="Normal 10 3 5 3 2" xfId="6877" xr:uid="{00000000-0005-0000-0000-0000B2180000}"/>
    <cellStyle name="Normal 10 3 5 3 2 2" xfId="6878" xr:uid="{00000000-0005-0000-0000-0000B3180000}"/>
    <cellStyle name="Normal 10 3 5 3 2 2 2" xfId="6879" xr:uid="{00000000-0005-0000-0000-0000B4180000}"/>
    <cellStyle name="Normal 10 3 5 3 2 2 2 2" xfId="6880" xr:uid="{00000000-0005-0000-0000-0000B5180000}"/>
    <cellStyle name="Normal 10 3 5 3 2 2 2 3" xfId="6881" xr:uid="{00000000-0005-0000-0000-0000B6180000}"/>
    <cellStyle name="Normal 10 3 5 3 2 2 3" xfId="6882" xr:uid="{00000000-0005-0000-0000-0000B7180000}"/>
    <cellStyle name="Normal 10 3 5 3 2 2 4" xfId="6883" xr:uid="{00000000-0005-0000-0000-0000B8180000}"/>
    <cellStyle name="Normal 10 3 5 3 2 3" xfId="6884" xr:uid="{00000000-0005-0000-0000-0000B9180000}"/>
    <cellStyle name="Normal 10 3 5 3 2 3 2" xfId="6885" xr:uid="{00000000-0005-0000-0000-0000BA180000}"/>
    <cellStyle name="Normal 10 3 5 3 2 3 2 2" xfId="6886" xr:uid="{00000000-0005-0000-0000-0000BB180000}"/>
    <cellStyle name="Normal 10 3 5 3 2 3 2 3" xfId="6887" xr:uid="{00000000-0005-0000-0000-0000BC180000}"/>
    <cellStyle name="Normal 10 3 5 3 2 3 3" xfId="6888" xr:uid="{00000000-0005-0000-0000-0000BD180000}"/>
    <cellStyle name="Normal 10 3 5 3 2 3 4" xfId="6889" xr:uid="{00000000-0005-0000-0000-0000BE180000}"/>
    <cellStyle name="Normal 10 3 5 3 2 4" xfId="6890" xr:uid="{00000000-0005-0000-0000-0000BF180000}"/>
    <cellStyle name="Normal 10 3 5 3 2 4 2" xfId="6891" xr:uid="{00000000-0005-0000-0000-0000C0180000}"/>
    <cellStyle name="Normal 10 3 5 3 2 4 3" xfId="6892" xr:uid="{00000000-0005-0000-0000-0000C1180000}"/>
    <cellStyle name="Normal 10 3 5 3 2 5" xfId="6893" xr:uid="{00000000-0005-0000-0000-0000C2180000}"/>
    <cellStyle name="Normal 10 3 5 3 2 6" xfId="6894" xr:uid="{00000000-0005-0000-0000-0000C3180000}"/>
    <cellStyle name="Normal 10 3 5 3 3" xfId="6895" xr:uid="{00000000-0005-0000-0000-0000C4180000}"/>
    <cellStyle name="Normal 10 3 5 3 3 2" xfId="6896" xr:uid="{00000000-0005-0000-0000-0000C5180000}"/>
    <cellStyle name="Normal 10 3 5 3 3 2 2" xfId="6897" xr:uid="{00000000-0005-0000-0000-0000C6180000}"/>
    <cellStyle name="Normal 10 3 5 3 3 2 3" xfId="6898" xr:uid="{00000000-0005-0000-0000-0000C7180000}"/>
    <cellStyle name="Normal 10 3 5 3 3 3" xfId="6899" xr:uid="{00000000-0005-0000-0000-0000C8180000}"/>
    <cellStyle name="Normal 10 3 5 3 3 4" xfId="6900" xr:uid="{00000000-0005-0000-0000-0000C9180000}"/>
    <cellStyle name="Normal 10 3 5 3 4" xfId="6901" xr:uid="{00000000-0005-0000-0000-0000CA180000}"/>
    <cellStyle name="Normal 10 3 5 3 4 2" xfId="6902" xr:uid="{00000000-0005-0000-0000-0000CB180000}"/>
    <cellStyle name="Normal 10 3 5 3 4 2 2" xfId="6903" xr:uid="{00000000-0005-0000-0000-0000CC180000}"/>
    <cellStyle name="Normal 10 3 5 3 4 2 3" xfId="6904" xr:uid="{00000000-0005-0000-0000-0000CD180000}"/>
    <cellStyle name="Normal 10 3 5 3 4 3" xfId="6905" xr:uid="{00000000-0005-0000-0000-0000CE180000}"/>
    <cellStyle name="Normal 10 3 5 3 4 4" xfId="6906" xr:uid="{00000000-0005-0000-0000-0000CF180000}"/>
    <cellStyle name="Normal 10 3 5 3 5" xfId="6907" xr:uid="{00000000-0005-0000-0000-0000D0180000}"/>
    <cellStyle name="Normal 10 3 5 3 5 2" xfId="6908" xr:uid="{00000000-0005-0000-0000-0000D1180000}"/>
    <cellStyle name="Normal 10 3 5 3 5 3" xfId="6909" xr:uid="{00000000-0005-0000-0000-0000D2180000}"/>
    <cellStyle name="Normal 10 3 5 3 6" xfId="6910" xr:uid="{00000000-0005-0000-0000-0000D3180000}"/>
    <cellStyle name="Normal 10 3 5 3 7" xfId="6911" xr:uid="{00000000-0005-0000-0000-0000D4180000}"/>
    <cellStyle name="Normal 10 3 5 4" xfId="6912" xr:uid="{00000000-0005-0000-0000-0000D5180000}"/>
    <cellStyle name="Normal 10 3 5 4 2" xfId="6913" xr:uid="{00000000-0005-0000-0000-0000D6180000}"/>
    <cellStyle name="Normal 10 3 5 4 2 2" xfId="6914" xr:uid="{00000000-0005-0000-0000-0000D7180000}"/>
    <cellStyle name="Normal 10 3 5 4 2 2 2" xfId="6915" xr:uid="{00000000-0005-0000-0000-0000D8180000}"/>
    <cellStyle name="Normal 10 3 5 4 2 2 2 2" xfId="6916" xr:uid="{00000000-0005-0000-0000-0000D9180000}"/>
    <cellStyle name="Normal 10 3 5 4 2 2 2 3" xfId="6917" xr:uid="{00000000-0005-0000-0000-0000DA180000}"/>
    <cellStyle name="Normal 10 3 5 4 2 2 3" xfId="6918" xr:uid="{00000000-0005-0000-0000-0000DB180000}"/>
    <cellStyle name="Normal 10 3 5 4 2 2 4" xfId="6919" xr:uid="{00000000-0005-0000-0000-0000DC180000}"/>
    <cellStyle name="Normal 10 3 5 4 2 3" xfId="6920" xr:uid="{00000000-0005-0000-0000-0000DD180000}"/>
    <cellStyle name="Normal 10 3 5 4 2 3 2" xfId="6921" xr:uid="{00000000-0005-0000-0000-0000DE180000}"/>
    <cellStyle name="Normal 10 3 5 4 2 3 2 2" xfId="6922" xr:uid="{00000000-0005-0000-0000-0000DF180000}"/>
    <cellStyle name="Normal 10 3 5 4 2 3 2 3" xfId="6923" xr:uid="{00000000-0005-0000-0000-0000E0180000}"/>
    <cellStyle name="Normal 10 3 5 4 2 3 3" xfId="6924" xr:uid="{00000000-0005-0000-0000-0000E1180000}"/>
    <cellStyle name="Normal 10 3 5 4 2 3 4" xfId="6925" xr:uid="{00000000-0005-0000-0000-0000E2180000}"/>
    <cellStyle name="Normal 10 3 5 4 2 4" xfId="6926" xr:uid="{00000000-0005-0000-0000-0000E3180000}"/>
    <cellStyle name="Normal 10 3 5 4 2 4 2" xfId="6927" xr:uid="{00000000-0005-0000-0000-0000E4180000}"/>
    <cellStyle name="Normal 10 3 5 4 2 4 3" xfId="6928" xr:uid="{00000000-0005-0000-0000-0000E5180000}"/>
    <cellStyle name="Normal 10 3 5 4 2 5" xfId="6929" xr:uid="{00000000-0005-0000-0000-0000E6180000}"/>
    <cellStyle name="Normal 10 3 5 4 2 6" xfId="6930" xr:uid="{00000000-0005-0000-0000-0000E7180000}"/>
    <cellStyle name="Normal 10 3 5 4 3" xfId="6931" xr:uid="{00000000-0005-0000-0000-0000E8180000}"/>
    <cellStyle name="Normal 10 3 5 4 3 2" xfId="6932" xr:uid="{00000000-0005-0000-0000-0000E9180000}"/>
    <cellStyle name="Normal 10 3 5 4 3 2 2" xfId="6933" xr:uid="{00000000-0005-0000-0000-0000EA180000}"/>
    <cellStyle name="Normal 10 3 5 4 3 2 3" xfId="6934" xr:uid="{00000000-0005-0000-0000-0000EB180000}"/>
    <cellStyle name="Normal 10 3 5 4 3 3" xfId="6935" xr:uid="{00000000-0005-0000-0000-0000EC180000}"/>
    <cellStyle name="Normal 10 3 5 4 3 4" xfId="6936" xr:uid="{00000000-0005-0000-0000-0000ED180000}"/>
    <cellStyle name="Normal 10 3 5 4 4" xfId="6937" xr:uid="{00000000-0005-0000-0000-0000EE180000}"/>
    <cellStyle name="Normal 10 3 5 4 4 2" xfId="6938" xr:uid="{00000000-0005-0000-0000-0000EF180000}"/>
    <cellStyle name="Normal 10 3 5 4 4 2 2" xfId="6939" xr:uid="{00000000-0005-0000-0000-0000F0180000}"/>
    <cellStyle name="Normal 10 3 5 4 4 2 3" xfId="6940" xr:uid="{00000000-0005-0000-0000-0000F1180000}"/>
    <cellStyle name="Normal 10 3 5 4 4 3" xfId="6941" xr:uid="{00000000-0005-0000-0000-0000F2180000}"/>
    <cellStyle name="Normal 10 3 5 4 4 4" xfId="6942" xr:uid="{00000000-0005-0000-0000-0000F3180000}"/>
    <cellStyle name="Normal 10 3 5 4 5" xfId="6943" xr:uid="{00000000-0005-0000-0000-0000F4180000}"/>
    <cellStyle name="Normal 10 3 5 4 5 2" xfId="6944" xr:uid="{00000000-0005-0000-0000-0000F5180000}"/>
    <cellStyle name="Normal 10 3 5 4 5 3" xfId="6945" xr:uid="{00000000-0005-0000-0000-0000F6180000}"/>
    <cellStyle name="Normal 10 3 5 4 6" xfId="6946" xr:uid="{00000000-0005-0000-0000-0000F7180000}"/>
    <cellStyle name="Normal 10 3 5 4 7" xfId="6947" xr:uid="{00000000-0005-0000-0000-0000F8180000}"/>
    <cellStyle name="Normal 10 3 5 5" xfId="6948" xr:uid="{00000000-0005-0000-0000-0000F9180000}"/>
    <cellStyle name="Normal 10 3 5 5 2" xfId="6949" xr:uid="{00000000-0005-0000-0000-0000FA180000}"/>
    <cellStyle name="Normal 10 3 5 5 2 2" xfId="6950" xr:uid="{00000000-0005-0000-0000-0000FB180000}"/>
    <cellStyle name="Normal 10 3 5 5 2 2 2" xfId="6951" xr:uid="{00000000-0005-0000-0000-0000FC180000}"/>
    <cellStyle name="Normal 10 3 5 5 2 2 3" xfId="6952" xr:uid="{00000000-0005-0000-0000-0000FD180000}"/>
    <cellStyle name="Normal 10 3 5 5 2 3" xfId="6953" xr:uid="{00000000-0005-0000-0000-0000FE180000}"/>
    <cellStyle name="Normal 10 3 5 5 2 4" xfId="6954" xr:uid="{00000000-0005-0000-0000-0000FF180000}"/>
    <cellStyle name="Normal 10 3 5 5 3" xfId="6955" xr:uid="{00000000-0005-0000-0000-000000190000}"/>
    <cellStyle name="Normal 10 3 5 5 3 2" xfId="6956" xr:uid="{00000000-0005-0000-0000-000001190000}"/>
    <cellStyle name="Normal 10 3 5 5 3 2 2" xfId="6957" xr:uid="{00000000-0005-0000-0000-000002190000}"/>
    <cellStyle name="Normal 10 3 5 5 3 2 3" xfId="6958" xr:uid="{00000000-0005-0000-0000-000003190000}"/>
    <cellStyle name="Normal 10 3 5 5 3 3" xfId="6959" xr:uid="{00000000-0005-0000-0000-000004190000}"/>
    <cellStyle name="Normal 10 3 5 5 3 4" xfId="6960" xr:uid="{00000000-0005-0000-0000-000005190000}"/>
    <cellStyle name="Normal 10 3 5 5 4" xfId="6961" xr:uid="{00000000-0005-0000-0000-000006190000}"/>
    <cellStyle name="Normal 10 3 5 5 4 2" xfId="6962" xr:uid="{00000000-0005-0000-0000-000007190000}"/>
    <cellStyle name="Normal 10 3 5 5 4 3" xfId="6963" xr:uid="{00000000-0005-0000-0000-000008190000}"/>
    <cellStyle name="Normal 10 3 5 5 5" xfId="6964" xr:uid="{00000000-0005-0000-0000-000009190000}"/>
    <cellStyle name="Normal 10 3 5 5 6" xfId="6965" xr:uid="{00000000-0005-0000-0000-00000A190000}"/>
    <cellStyle name="Normal 10 3 5 6" xfId="6966" xr:uid="{00000000-0005-0000-0000-00000B190000}"/>
    <cellStyle name="Normal 10 3 5 6 2" xfId="6967" xr:uid="{00000000-0005-0000-0000-00000C190000}"/>
    <cellStyle name="Normal 10 3 5 6 2 2" xfId="6968" xr:uid="{00000000-0005-0000-0000-00000D190000}"/>
    <cellStyle name="Normal 10 3 5 6 2 3" xfId="6969" xr:uid="{00000000-0005-0000-0000-00000E190000}"/>
    <cellStyle name="Normal 10 3 5 6 3" xfId="6970" xr:uid="{00000000-0005-0000-0000-00000F190000}"/>
    <cellStyle name="Normal 10 3 5 6 4" xfId="6971" xr:uid="{00000000-0005-0000-0000-000010190000}"/>
    <cellStyle name="Normal 10 3 5 7" xfId="6972" xr:uid="{00000000-0005-0000-0000-000011190000}"/>
    <cellStyle name="Normal 10 3 5 7 2" xfId="6973" xr:uid="{00000000-0005-0000-0000-000012190000}"/>
    <cellStyle name="Normal 10 3 5 7 2 2" xfId="6974" xr:uid="{00000000-0005-0000-0000-000013190000}"/>
    <cellStyle name="Normal 10 3 5 7 2 3" xfId="6975" xr:uid="{00000000-0005-0000-0000-000014190000}"/>
    <cellStyle name="Normal 10 3 5 7 3" xfId="6976" xr:uid="{00000000-0005-0000-0000-000015190000}"/>
    <cellStyle name="Normal 10 3 5 7 4" xfId="6977" xr:uid="{00000000-0005-0000-0000-000016190000}"/>
    <cellStyle name="Normal 10 3 5 8" xfId="6978" xr:uid="{00000000-0005-0000-0000-000017190000}"/>
    <cellStyle name="Normal 10 3 5 8 2" xfId="6979" xr:uid="{00000000-0005-0000-0000-000018190000}"/>
    <cellStyle name="Normal 10 3 5 8 3" xfId="6980" xr:uid="{00000000-0005-0000-0000-000019190000}"/>
    <cellStyle name="Normal 10 3 5 9" xfId="6981" xr:uid="{00000000-0005-0000-0000-00001A190000}"/>
    <cellStyle name="Normal 10 3 6" xfId="6982" xr:uid="{00000000-0005-0000-0000-00001B190000}"/>
    <cellStyle name="Normal 10 3 6 2" xfId="6983" xr:uid="{00000000-0005-0000-0000-00001C190000}"/>
    <cellStyle name="Normal 10 3 6 2 2" xfId="6984" xr:uid="{00000000-0005-0000-0000-00001D190000}"/>
    <cellStyle name="Normal 10 3 6 2 2 2" xfId="6985" xr:uid="{00000000-0005-0000-0000-00001E190000}"/>
    <cellStyle name="Normal 10 3 6 2 2 2 2" xfId="6986" xr:uid="{00000000-0005-0000-0000-00001F190000}"/>
    <cellStyle name="Normal 10 3 6 2 2 2 2 2" xfId="6987" xr:uid="{00000000-0005-0000-0000-000020190000}"/>
    <cellStyle name="Normal 10 3 6 2 2 2 2 3" xfId="6988" xr:uid="{00000000-0005-0000-0000-000021190000}"/>
    <cellStyle name="Normal 10 3 6 2 2 2 3" xfId="6989" xr:uid="{00000000-0005-0000-0000-000022190000}"/>
    <cellStyle name="Normal 10 3 6 2 2 2 4" xfId="6990" xr:uid="{00000000-0005-0000-0000-000023190000}"/>
    <cellStyle name="Normal 10 3 6 2 2 3" xfId="6991" xr:uid="{00000000-0005-0000-0000-000024190000}"/>
    <cellStyle name="Normal 10 3 6 2 2 3 2" xfId="6992" xr:uid="{00000000-0005-0000-0000-000025190000}"/>
    <cellStyle name="Normal 10 3 6 2 2 3 2 2" xfId="6993" xr:uid="{00000000-0005-0000-0000-000026190000}"/>
    <cellStyle name="Normal 10 3 6 2 2 3 2 3" xfId="6994" xr:uid="{00000000-0005-0000-0000-000027190000}"/>
    <cellStyle name="Normal 10 3 6 2 2 3 3" xfId="6995" xr:uid="{00000000-0005-0000-0000-000028190000}"/>
    <cellStyle name="Normal 10 3 6 2 2 3 4" xfId="6996" xr:uid="{00000000-0005-0000-0000-000029190000}"/>
    <cellStyle name="Normal 10 3 6 2 2 4" xfId="6997" xr:uid="{00000000-0005-0000-0000-00002A190000}"/>
    <cellStyle name="Normal 10 3 6 2 2 4 2" xfId="6998" xr:uid="{00000000-0005-0000-0000-00002B190000}"/>
    <cellStyle name="Normal 10 3 6 2 2 4 3" xfId="6999" xr:uid="{00000000-0005-0000-0000-00002C190000}"/>
    <cellStyle name="Normal 10 3 6 2 2 5" xfId="7000" xr:uid="{00000000-0005-0000-0000-00002D190000}"/>
    <cellStyle name="Normal 10 3 6 2 2 6" xfId="7001" xr:uid="{00000000-0005-0000-0000-00002E190000}"/>
    <cellStyle name="Normal 10 3 6 2 3" xfId="7002" xr:uid="{00000000-0005-0000-0000-00002F190000}"/>
    <cellStyle name="Normal 10 3 6 2 3 2" xfId="7003" xr:uid="{00000000-0005-0000-0000-000030190000}"/>
    <cellStyle name="Normal 10 3 6 2 3 2 2" xfId="7004" xr:uid="{00000000-0005-0000-0000-000031190000}"/>
    <cellStyle name="Normal 10 3 6 2 3 2 3" xfId="7005" xr:uid="{00000000-0005-0000-0000-000032190000}"/>
    <cellStyle name="Normal 10 3 6 2 3 3" xfId="7006" xr:uid="{00000000-0005-0000-0000-000033190000}"/>
    <cellStyle name="Normal 10 3 6 2 3 4" xfId="7007" xr:uid="{00000000-0005-0000-0000-000034190000}"/>
    <cellStyle name="Normal 10 3 6 2 4" xfId="7008" xr:uid="{00000000-0005-0000-0000-000035190000}"/>
    <cellStyle name="Normal 10 3 6 2 4 2" xfId="7009" xr:uid="{00000000-0005-0000-0000-000036190000}"/>
    <cellStyle name="Normal 10 3 6 2 4 2 2" xfId="7010" xr:uid="{00000000-0005-0000-0000-000037190000}"/>
    <cellStyle name="Normal 10 3 6 2 4 2 3" xfId="7011" xr:uid="{00000000-0005-0000-0000-000038190000}"/>
    <cellStyle name="Normal 10 3 6 2 4 3" xfId="7012" xr:uid="{00000000-0005-0000-0000-000039190000}"/>
    <cellStyle name="Normal 10 3 6 2 4 4" xfId="7013" xr:uid="{00000000-0005-0000-0000-00003A190000}"/>
    <cellStyle name="Normal 10 3 6 2 5" xfId="7014" xr:uid="{00000000-0005-0000-0000-00003B190000}"/>
    <cellStyle name="Normal 10 3 6 2 5 2" xfId="7015" xr:uid="{00000000-0005-0000-0000-00003C190000}"/>
    <cellStyle name="Normal 10 3 6 2 5 3" xfId="7016" xr:uid="{00000000-0005-0000-0000-00003D190000}"/>
    <cellStyle name="Normal 10 3 6 2 6" xfId="7017" xr:uid="{00000000-0005-0000-0000-00003E190000}"/>
    <cellStyle name="Normal 10 3 6 2 7" xfId="7018" xr:uid="{00000000-0005-0000-0000-00003F190000}"/>
    <cellStyle name="Normal 10 3 6 3" xfId="7019" xr:uid="{00000000-0005-0000-0000-000040190000}"/>
    <cellStyle name="Normal 10 3 6 3 2" xfId="7020" xr:uid="{00000000-0005-0000-0000-000041190000}"/>
    <cellStyle name="Normal 10 3 6 3 2 2" xfId="7021" xr:uid="{00000000-0005-0000-0000-000042190000}"/>
    <cellStyle name="Normal 10 3 6 3 2 2 2" xfId="7022" xr:uid="{00000000-0005-0000-0000-000043190000}"/>
    <cellStyle name="Normal 10 3 6 3 2 2 3" xfId="7023" xr:uid="{00000000-0005-0000-0000-000044190000}"/>
    <cellStyle name="Normal 10 3 6 3 2 3" xfId="7024" xr:uid="{00000000-0005-0000-0000-000045190000}"/>
    <cellStyle name="Normal 10 3 6 3 2 4" xfId="7025" xr:uid="{00000000-0005-0000-0000-000046190000}"/>
    <cellStyle name="Normal 10 3 6 3 3" xfId="7026" xr:uid="{00000000-0005-0000-0000-000047190000}"/>
    <cellStyle name="Normal 10 3 6 3 3 2" xfId="7027" xr:uid="{00000000-0005-0000-0000-000048190000}"/>
    <cellStyle name="Normal 10 3 6 3 3 2 2" xfId="7028" xr:uid="{00000000-0005-0000-0000-000049190000}"/>
    <cellStyle name="Normal 10 3 6 3 3 2 3" xfId="7029" xr:uid="{00000000-0005-0000-0000-00004A190000}"/>
    <cellStyle name="Normal 10 3 6 3 3 3" xfId="7030" xr:uid="{00000000-0005-0000-0000-00004B190000}"/>
    <cellStyle name="Normal 10 3 6 3 3 4" xfId="7031" xr:uid="{00000000-0005-0000-0000-00004C190000}"/>
    <cellStyle name="Normal 10 3 6 3 4" xfId="7032" xr:uid="{00000000-0005-0000-0000-00004D190000}"/>
    <cellStyle name="Normal 10 3 6 3 4 2" xfId="7033" xr:uid="{00000000-0005-0000-0000-00004E190000}"/>
    <cellStyle name="Normal 10 3 6 3 4 3" xfId="7034" xr:uid="{00000000-0005-0000-0000-00004F190000}"/>
    <cellStyle name="Normal 10 3 6 3 5" xfId="7035" xr:uid="{00000000-0005-0000-0000-000050190000}"/>
    <cellStyle name="Normal 10 3 6 3 6" xfId="7036" xr:uid="{00000000-0005-0000-0000-000051190000}"/>
    <cellStyle name="Normal 10 3 6 4" xfId="7037" xr:uid="{00000000-0005-0000-0000-000052190000}"/>
    <cellStyle name="Normal 10 3 6 4 2" xfId="7038" xr:uid="{00000000-0005-0000-0000-000053190000}"/>
    <cellStyle name="Normal 10 3 6 4 2 2" xfId="7039" xr:uid="{00000000-0005-0000-0000-000054190000}"/>
    <cellStyle name="Normal 10 3 6 4 2 3" xfId="7040" xr:uid="{00000000-0005-0000-0000-000055190000}"/>
    <cellStyle name="Normal 10 3 6 4 3" xfId="7041" xr:uid="{00000000-0005-0000-0000-000056190000}"/>
    <cellStyle name="Normal 10 3 6 4 4" xfId="7042" xr:uid="{00000000-0005-0000-0000-000057190000}"/>
    <cellStyle name="Normal 10 3 6 5" xfId="7043" xr:uid="{00000000-0005-0000-0000-000058190000}"/>
    <cellStyle name="Normal 10 3 6 5 2" xfId="7044" xr:uid="{00000000-0005-0000-0000-000059190000}"/>
    <cellStyle name="Normal 10 3 6 5 2 2" xfId="7045" xr:uid="{00000000-0005-0000-0000-00005A190000}"/>
    <cellStyle name="Normal 10 3 6 5 2 3" xfId="7046" xr:uid="{00000000-0005-0000-0000-00005B190000}"/>
    <cellStyle name="Normal 10 3 6 5 3" xfId="7047" xr:uid="{00000000-0005-0000-0000-00005C190000}"/>
    <cellStyle name="Normal 10 3 6 5 4" xfId="7048" xr:uid="{00000000-0005-0000-0000-00005D190000}"/>
    <cellStyle name="Normal 10 3 6 6" xfId="7049" xr:uid="{00000000-0005-0000-0000-00005E190000}"/>
    <cellStyle name="Normal 10 3 6 6 2" xfId="7050" xr:uid="{00000000-0005-0000-0000-00005F190000}"/>
    <cellStyle name="Normal 10 3 6 6 3" xfId="7051" xr:uid="{00000000-0005-0000-0000-000060190000}"/>
    <cellStyle name="Normal 10 3 6 7" xfId="7052" xr:uid="{00000000-0005-0000-0000-000061190000}"/>
    <cellStyle name="Normal 10 3 6 8" xfId="7053" xr:uid="{00000000-0005-0000-0000-000062190000}"/>
    <cellStyle name="Normal 10 3 7" xfId="7054" xr:uid="{00000000-0005-0000-0000-000063190000}"/>
    <cellStyle name="Normal 10 3 7 2" xfId="7055" xr:uid="{00000000-0005-0000-0000-000064190000}"/>
    <cellStyle name="Normal 10 3 7 2 2" xfId="7056" xr:uid="{00000000-0005-0000-0000-000065190000}"/>
    <cellStyle name="Normal 10 3 7 2 2 2" xfId="7057" xr:uid="{00000000-0005-0000-0000-000066190000}"/>
    <cellStyle name="Normal 10 3 7 2 2 2 2" xfId="7058" xr:uid="{00000000-0005-0000-0000-000067190000}"/>
    <cellStyle name="Normal 10 3 7 2 2 2 3" xfId="7059" xr:uid="{00000000-0005-0000-0000-000068190000}"/>
    <cellStyle name="Normal 10 3 7 2 2 3" xfId="7060" xr:uid="{00000000-0005-0000-0000-000069190000}"/>
    <cellStyle name="Normal 10 3 7 2 2 4" xfId="7061" xr:uid="{00000000-0005-0000-0000-00006A190000}"/>
    <cellStyle name="Normal 10 3 7 2 3" xfId="7062" xr:uid="{00000000-0005-0000-0000-00006B190000}"/>
    <cellStyle name="Normal 10 3 7 2 3 2" xfId="7063" xr:uid="{00000000-0005-0000-0000-00006C190000}"/>
    <cellStyle name="Normal 10 3 7 2 3 2 2" xfId="7064" xr:uid="{00000000-0005-0000-0000-00006D190000}"/>
    <cellStyle name="Normal 10 3 7 2 3 2 3" xfId="7065" xr:uid="{00000000-0005-0000-0000-00006E190000}"/>
    <cellStyle name="Normal 10 3 7 2 3 3" xfId="7066" xr:uid="{00000000-0005-0000-0000-00006F190000}"/>
    <cellStyle name="Normal 10 3 7 2 3 4" xfId="7067" xr:uid="{00000000-0005-0000-0000-000070190000}"/>
    <cellStyle name="Normal 10 3 7 2 4" xfId="7068" xr:uid="{00000000-0005-0000-0000-000071190000}"/>
    <cellStyle name="Normal 10 3 7 2 4 2" xfId="7069" xr:uid="{00000000-0005-0000-0000-000072190000}"/>
    <cellStyle name="Normal 10 3 7 2 4 3" xfId="7070" xr:uid="{00000000-0005-0000-0000-000073190000}"/>
    <cellStyle name="Normal 10 3 7 2 5" xfId="7071" xr:uid="{00000000-0005-0000-0000-000074190000}"/>
    <cellStyle name="Normal 10 3 7 2 6" xfId="7072" xr:uid="{00000000-0005-0000-0000-000075190000}"/>
    <cellStyle name="Normal 10 3 7 3" xfId="7073" xr:uid="{00000000-0005-0000-0000-000076190000}"/>
    <cellStyle name="Normal 10 3 7 3 2" xfId="7074" xr:uid="{00000000-0005-0000-0000-000077190000}"/>
    <cellStyle name="Normal 10 3 7 3 2 2" xfId="7075" xr:uid="{00000000-0005-0000-0000-000078190000}"/>
    <cellStyle name="Normal 10 3 7 3 2 3" xfId="7076" xr:uid="{00000000-0005-0000-0000-000079190000}"/>
    <cellStyle name="Normal 10 3 7 3 3" xfId="7077" xr:uid="{00000000-0005-0000-0000-00007A190000}"/>
    <cellStyle name="Normal 10 3 7 3 4" xfId="7078" xr:uid="{00000000-0005-0000-0000-00007B190000}"/>
    <cellStyle name="Normal 10 3 7 4" xfId="7079" xr:uid="{00000000-0005-0000-0000-00007C190000}"/>
    <cellStyle name="Normal 10 3 7 4 2" xfId="7080" xr:uid="{00000000-0005-0000-0000-00007D190000}"/>
    <cellStyle name="Normal 10 3 7 4 2 2" xfId="7081" xr:uid="{00000000-0005-0000-0000-00007E190000}"/>
    <cellStyle name="Normal 10 3 7 4 2 3" xfId="7082" xr:uid="{00000000-0005-0000-0000-00007F190000}"/>
    <cellStyle name="Normal 10 3 7 4 3" xfId="7083" xr:uid="{00000000-0005-0000-0000-000080190000}"/>
    <cellStyle name="Normal 10 3 7 4 4" xfId="7084" xr:uid="{00000000-0005-0000-0000-000081190000}"/>
    <cellStyle name="Normal 10 3 7 5" xfId="7085" xr:uid="{00000000-0005-0000-0000-000082190000}"/>
    <cellStyle name="Normal 10 3 7 5 2" xfId="7086" xr:uid="{00000000-0005-0000-0000-000083190000}"/>
    <cellStyle name="Normal 10 3 7 5 3" xfId="7087" xr:uid="{00000000-0005-0000-0000-000084190000}"/>
    <cellStyle name="Normal 10 3 7 6" xfId="7088" xr:uid="{00000000-0005-0000-0000-000085190000}"/>
    <cellStyle name="Normal 10 3 7 7" xfId="7089" xr:uid="{00000000-0005-0000-0000-000086190000}"/>
    <cellStyle name="Normal 10 3 8" xfId="7090" xr:uid="{00000000-0005-0000-0000-000087190000}"/>
    <cellStyle name="Normal 10 3 8 2" xfId="7091" xr:uid="{00000000-0005-0000-0000-000088190000}"/>
    <cellStyle name="Normal 10 3 8 2 2" xfId="7092" xr:uid="{00000000-0005-0000-0000-000089190000}"/>
    <cellStyle name="Normal 10 3 8 2 2 2" xfId="7093" xr:uid="{00000000-0005-0000-0000-00008A190000}"/>
    <cellStyle name="Normal 10 3 8 2 2 2 2" xfId="7094" xr:uid="{00000000-0005-0000-0000-00008B190000}"/>
    <cellStyle name="Normal 10 3 8 2 2 2 3" xfId="7095" xr:uid="{00000000-0005-0000-0000-00008C190000}"/>
    <cellStyle name="Normal 10 3 8 2 2 3" xfId="7096" xr:uid="{00000000-0005-0000-0000-00008D190000}"/>
    <cellStyle name="Normal 10 3 8 2 2 4" xfId="7097" xr:uid="{00000000-0005-0000-0000-00008E190000}"/>
    <cellStyle name="Normal 10 3 8 2 3" xfId="7098" xr:uid="{00000000-0005-0000-0000-00008F190000}"/>
    <cellStyle name="Normal 10 3 8 2 3 2" xfId="7099" xr:uid="{00000000-0005-0000-0000-000090190000}"/>
    <cellStyle name="Normal 10 3 8 2 3 2 2" xfId="7100" xr:uid="{00000000-0005-0000-0000-000091190000}"/>
    <cellStyle name="Normal 10 3 8 2 3 2 3" xfId="7101" xr:uid="{00000000-0005-0000-0000-000092190000}"/>
    <cellStyle name="Normal 10 3 8 2 3 3" xfId="7102" xr:uid="{00000000-0005-0000-0000-000093190000}"/>
    <cellStyle name="Normal 10 3 8 2 3 4" xfId="7103" xr:uid="{00000000-0005-0000-0000-000094190000}"/>
    <cellStyle name="Normal 10 3 8 2 4" xfId="7104" xr:uid="{00000000-0005-0000-0000-000095190000}"/>
    <cellStyle name="Normal 10 3 8 2 4 2" xfId="7105" xr:uid="{00000000-0005-0000-0000-000096190000}"/>
    <cellStyle name="Normal 10 3 8 2 4 3" xfId="7106" xr:uid="{00000000-0005-0000-0000-000097190000}"/>
    <cellStyle name="Normal 10 3 8 2 5" xfId="7107" xr:uid="{00000000-0005-0000-0000-000098190000}"/>
    <cellStyle name="Normal 10 3 8 2 6" xfId="7108" xr:uid="{00000000-0005-0000-0000-000099190000}"/>
    <cellStyle name="Normal 10 3 8 3" xfId="7109" xr:uid="{00000000-0005-0000-0000-00009A190000}"/>
    <cellStyle name="Normal 10 3 8 3 2" xfId="7110" xr:uid="{00000000-0005-0000-0000-00009B190000}"/>
    <cellStyle name="Normal 10 3 8 3 2 2" xfId="7111" xr:uid="{00000000-0005-0000-0000-00009C190000}"/>
    <cellStyle name="Normal 10 3 8 3 2 3" xfId="7112" xr:uid="{00000000-0005-0000-0000-00009D190000}"/>
    <cellStyle name="Normal 10 3 8 3 3" xfId="7113" xr:uid="{00000000-0005-0000-0000-00009E190000}"/>
    <cellStyle name="Normal 10 3 8 3 4" xfId="7114" xr:uid="{00000000-0005-0000-0000-00009F190000}"/>
    <cellStyle name="Normal 10 3 8 4" xfId="7115" xr:uid="{00000000-0005-0000-0000-0000A0190000}"/>
    <cellStyle name="Normal 10 3 8 4 2" xfId="7116" xr:uid="{00000000-0005-0000-0000-0000A1190000}"/>
    <cellStyle name="Normal 10 3 8 4 2 2" xfId="7117" xr:uid="{00000000-0005-0000-0000-0000A2190000}"/>
    <cellStyle name="Normal 10 3 8 4 2 3" xfId="7118" xr:uid="{00000000-0005-0000-0000-0000A3190000}"/>
    <cellStyle name="Normal 10 3 8 4 3" xfId="7119" xr:uid="{00000000-0005-0000-0000-0000A4190000}"/>
    <cellStyle name="Normal 10 3 8 4 4" xfId="7120" xr:uid="{00000000-0005-0000-0000-0000A5190000}"/>
    <cellStyle name="Normal 10 3 8 5" xfId="7121" xr:uid="{00000000-0005-0000-0000-0000A6190000}"/>
    <cellStyle name="Normal 10 3 8 5 2" xfId="7122" xr:uid="{00000000-0005-0000-0000-0000A7190000}"/>
    <cellStyle name="Normal 10 3 8 5 3" xfId="7123" xr:uid="{00000000-0005-0000-0000-0000A8190000}"/>
    <cellStyle name="Normal 10 3 8 6" xfId="7124" xr:uid="{00000000-0005-0000-0000-0000A9190000}"/>
    <cellStyle name="Normal 10 3 8 7" xfId="7125" xr:uid="{00000000-0005-0000-0000-0000AA190000}"/>
    <cellStyle name="Normal 10 3 9" xfId="7126" xr:uid="{00000000-0005-0000-0000-0000AB190000}"/>
    <cellStyle name="Normal 10 3 9 2" xfId="7127" xr:uid="{00000000-0005-0000-0000-0000AC190000}"/>
    <cellStyle name="Normal 10 3 9 2 2" xfId="7128" xr:uid="{00000000-0005-0000-0000-0000AD190000}"/>
    <cellStyle name="Normal 10 3 9 2 2 2" xfId="7129" xr:uid="{00000000-0005-0000-0000-0000AE190000}"/>
    <cellStyle name="Normal 10 3 9 2 2 3" xfId="7130" xr:uid="{00000000-0005-0000-0000-0000AF190000}"/>
    <cellStyle name="Normal 10 3 9 2 3" xfId="7131" xr:uid="{00000000-0005-0000-0000-0000B0190000}"/>
    <cellStyle name="Normal 10 3 9 2 4" xfId="7132" xr:uid="{00000000-0005-0000-0000-0000B1190000}"/>
    <cellStyle name="Normal 10 3 9 3" xfId="7133" xr:uid="{00000000-0005-0000-0000-0000B2190000}"/>
    <cellStyle name="Normal 10 3 9 3 2" xfId="7134" xr:uid="{00000000-0005-0000-0000-0000B3190000}"/>
    <cellStyle name="Normal 10 3 9 3 2 2" xfId="7135" xr:uid="{00000000-0005-0000-0000-0000B4190000}"/>
    <cellStyle name="Normal 10 3 9 3 2 3" xfId="7136" xr:uid="{00000000-0005-0000-0000-0000B5190000}"/>
    <cellStyle name="Normal 10 3 9 3 3" xfId="7137" xr:uid="{00000000-0005-0000-0000-0000B6190000}"/>
    <cellStyle name="Normal 10 3 9 3 4" xfId="7138" xr:uid="{00000000-0005-0000-0000-0000B7190000}"/>
    <cellStyle name="Normal 10 3 9 4" xfId="7139" xr:uid="{00000000-0005-0000-0000-0000B8190000}"/>
    <cellStyle name="Normal 10 3 9 4 2" xfId="7140" xr:uid="{00000000-0005-0000-0000-0000B9190000}"/>
    <cellStyle name="Normal 10 3 9 4 3" xfId="7141" xr:uid="{00000000-0005-0000-0000-0000BA190000}"/>
    <cellStyle name="Normal 10 3 9 5" xfId="7142" xr:uid="{00000000-0005-0000-0000-0000BB190000}"/>
    <cellStyle name="Normal 10 3 9 6" xfId="7143" xr:uid="{00000000-0005-0000-0000-0000BC190000}"/>
    <cellStyle name="Normal 10 4" xfId="92" xr:uid="{00000000-0005-0000-0000-0000BD190000}"/>
    <cellStyle name="Normal 10 4 10" xfId="7144" xr:uid="{00000000-0005-0000-0000-0000BE190000}"/>
    <cellStyle name="Normal 10 4 10 2" xfId="7145" xr:uid="{00000000-0005-0000-0000-0000BF190000}"/>
    <cellStyle name="Normal 10 4 10 3" xfId="7146" xr:uid="{00000000-0005-0000-0000-0000C0190000}"/>
    <cellStyle name="Normal 10 4 11" xfId="7147" xr:uid="{00000000-0005-0000-0000-0000C1190000}"/>
    <cellStyle name="Normal 10 4 12" xfId="7148" xr:uid="{00000000-0005-0000-0000-0000C2190000}"/>
    <cellStyle name="Normal 10 4 2" xfId="334" xr:uid="{00000000-0005-0000-0000-0000C3190000}"/>
    <cellStyle name="Normal 10 4 2 10" xfId="7149" xr:uid="{00000000-0005-0000-0000-0000C4190000}"/>
    <cellStyle name="Normal 10 4 2 11" xfId="7150" xr:uid="{00000000-0005-0000-0000-0000C5190000}"/>
    <cellStyle name="Normal 10 4 2 2" xfId="710" xr:uid="{00000000-0005-0000-0000-0000C6190000}"/>
    <cellStyle name="Normal 10 4 2 2 10" xfId="7151" xr:uid="{00000000-0005-0000-0000-0000C7190000}"/>
    <cellStyle name="Normal 10 4 2 2 2" xfId="7152" xr:uid="{00000000-0005-0000-0000-0000C8190000}"/>
    <cellStyle name="Normal 10 4 2 2 2 2" xfId="7153" xr:uid="{00000000-0005-0000-0000-0000C9190000}"/>
    <cellStyle name="Normal 10 4 2 2 2 2 2" xfId="7154" xr:uid="{00000000-0005-0000-0000-0000CA190000}"/>
    <cellStyle name="Normal 10 4 2 2 2 2 2 2" xfId="7155" xr:uid="{00000000-0005-0000-0000-0000CB190000}"/>
    <cellStyle name="Normal 10 4 2 2 2 2 2 2 2" xfId="7156" xr:uid="{00000000-0005-0000-0000-0000CC190000}"/>
    <cellStyle name="Normal 10 4 2 2 2 2 2 2 2 2" xfId="7157" xr:uid="{00000000-0005-0000-0000-0000CD190000}"/>
    <cellStyle name="Normal 10 4 2 2 2 2 2 2 2 3" xfId="7158" xr:uid="{00000000-0005-0000-0000-0000CE190000}"/>
    <cellStyle name="Normal 10 4 2 2 2 2 2 2 3" xfId="7159" xr:uid="{00000000-0005-0000-0000-0000CF190000}"/>
    <cellStyle name="Normal 10 4 2 2 2 2 2 2 4" xfId="7160" xr:uid="{00000000-0005-0000-0000-0000D0190000}"/>
    <cellStyle name="Normal 10 4 2 2 2 2 2 3" xfId="7161" xr:uid="{00000000-0005-0000-0000-0000D1190000}"/>
    <cellStyle name="Normal 10 4 2 2 2 2 2 3 2" xfId="7162" xr:uid="{00000000-0005-0000-0000-0000D2190000}"/>
    <cellStyle name="Normal 10 4 2 2 2 2 2 3 2 2" xfId="7163" xr:uid="{00000000-0005-0000-0000-0000D3190000}"/>
    <cellStyle name="Normal 10 4 2 2 2 2 2 3 2 3" xfId="7164" xr:uid="{00000000-0005-0000-0000-0000D4190000}"/>
    <cellStyle name="Normal 10 4 2 2 2 2 2 3 3" xfId="7165" xr:uid="{00000000-0005-0000-0000-0000D5190000}"/>
    <cellStyle name="Normal 10 4 2 2 2 2 2 3 4" xfId="7166" xr:uid="{00000000-0005-0000-0000-0000D6190000}"/>
    <cellStyle name="Normal 10 4 2 2 2 2 2 4" xfId="7167" xr:uid="{00000000-0005-0000-0000-0000D7190000}"/>
    <cellStyle name="Normal 10 4 2 2 2 2 2 4 2" xfId="7168" xr:uid="{00000000-0005-0000-0000-0000D8190000}"/>
    <cellStyle name="Normal 10 4 2 2 2 2 2 4 3" xfId="7169" xr:uid="{00000000-0005-0000-0000-0000D9190000}"/>
    <cellStyle name="Normal 10 4 2 2 2 2 2 5" xfId="7170" xr:uid="{00000000-0005-0000-0000-0000DA190000}"/>
    <cellStyle name="Normal 10 4 2 2 2 2 2 6" xfId="7171" xr:uid="{00000000-0005-0000-0000-0000DB190000}"/>
    <cellStyle name="Normal 10 4 2 2 2 2 3" xfId="7172" xr:uid="{00000000-0005-0000-0000-0000DC190000}"/>
    <cellStyle name="Normal 10 4 2 2 2 2 3 2" xfId="7173" xr:uid="{00000000-0005-0000-0000-0000DD190000}"/>
    <cellStyle name="Normal 10 4 2 2 2 2 3 2 2" xfId="7174" xr:uid="{00000000-0005-0000-0000-0000DE190000}"/>
    <cellStyle name="Normal 10 4 2 2 2 2 3 2 3" xfId="7175" xr:uid="{00000000-0005-0000-0000-0000DF190000}"/>
    <cellStyle name="Normal 10 4 2 2 2 2 3 3" xfId="7176" xr:uid="{00000000-0005-0000-0000-0000E0190000}"/>
    <cellStyle name="Normal 10 4 2 2 2 2 3 4" xfId="7177" xr:uid="{00000000-0005-0000-0000-0000E1190000}"/>
    <cellStyle name="Normal 10 4 2 2 2 2 4" xfId="7178" xr:uid="{00000000-0005-0000-0000-0000E2190000}"/>
    <cellStyle name="Normal 10 4 2 2 2 2 4 2" xfId="7179" xr:uid="{00000000-0005-0000-0000-0000E3190000}"/>
    <cellStyle name="Normal 10 4 2 2 2 2 4 2 2" xfId="7180" xr:uid="{00000000-0005-0000-0000-0000E4190000}"/>
    <cellStyle name="Normal 10 4 2 2 2 2 4 2 3" xfId="7181" xr:uid="{00000000-0005-0000-0000-0000E5190000}"/>
    <cellStyle name="Normal 10 4 2 2 2 2 4 3" xfId="7182" xr:uid="{00000000-0005-0000-0000-0000E6190000}"/>
    <cellStyle name="Normal 10 4 2 2 2 2 4 4" xfId="7183" xr:uid="{00000000-0005-0000-0000-0000E7190000}"/>
    <cellStyle name="Normal 10 4 2 2 2 2 5" xfId="7184" xr:uid="{00000000-0005-0000-0000-0000E8190000}"/>
    <cellStyle name="Normal 10 4 2 2 2 2 5 2" xfId="7185" xr:uid="{00000000-0005-0000-0000-0000E9190000}"/>
    <cellStyle name="Normal 10 4 2 2 2 2 5 3" xfId="7186" xr:uid="{00000000-0005-0000-0000-0000EA190000}"/>
    <cellStyle name="Normal 10 4 2 2 2 2 6" xfId="7187" xr:uid="{00000000-0005-0000-0000-0000EB190000}"/>
    <cellStyle name="Normal 10 4 2 2 2 2 7" xfId="7188" xr:uid="{00000000-0005-0000-0000-0000EC190000}"/>
    <cellStyle name="Normal 10 4 2 2 2 3" xfId="7189" xr:uid="{00000000-0005-0000-0000-0000ED190000}"/>
    <cellStyle name="Normal 10 4 2 2 2 3 2" xfId="7190" xr:uid="{00000000-0005-0000-0000-0000EE190000}"/>
    <cellStyle name="Normal 10 4 2 2 2 3 2 2" xfId="7191" xr:uid="{00000000-0005-0000-0000-0000EF190000}"/>
    <cellStyle name="Normal 10 4 2 2 2 3 2 2 2" xfId="7192" xr:uid="{00000000-0005-0000-0000-0000F0190000}"/>
    <cellStyle name="Normal 10 4 2 2 2 3 2 2 3" xfId="7193" xr:uid="{00000000-0005-0000-0000-0000F1190000}"/>
    <cellStyle name="Normal 10 4 2 2 2 3 2 3" xfId="7194" xr:uid="{00000000-0005-0000-0000-0000F2190000}"/>
    <cellStyle name="Normal 10 4 2 2 2 3 2 4" xfId="7195" xr:uid="{00000000-0005-0000-0000-0000F3190000}"/>
    <cellStyle name="Normal 10 4 2 2 2 3 3" xfId="7196" xr:uid="{00000000-0005-0000-0000-0000F4190000}"/>
    <cellStyle name="Normal 10 4 2 2 2 3 3 2" xfId="7197" xr:uid="{00000000-0005-0000-0000-0000F5190000}"/>
    <cellStyle name="Normal 10 4 2 2 2 3 3 2 2" xfId="7198" xr:uid="{00000000-0005-0000-0000-0000F6190000}"/>
    <cellStyle name="Normal 10 4 2 2 2 3 3 2 3" xfId="7199" xr:uid="{00000000-0005-0000-0000-0000F7190000}"/>
    <cellStyle name="Normal 10 4 2 2 2 3 3 3" xfId="7200" xr:uid="{00000000-0005-0000-0000-0000F8190000}"/>
    <cellStyle name="Normal 10 4 2 2 2 3 3 4" xfId="7201" xr:uid="{00000000-0005-0000-0000-0000F9190000}"/>
    <cellStyle name="Normal 10 4 2 2 2 3 4" xfId="7202" xr:uid="{00000000-0005-0000-0000-0000FA190000}"/>
    <cellStyle name="Normal 10 4 2 2 2 3 4 2" xfId="7203" xr:uid="{00000000-0005-0000-0000-0000FB190000}"/>
    <cellStyle name="Normal 10 4 2 2 2 3 4 3" xfId="7204" xr:uid="{00000000-0005-0000-0000-0000FC190000}"/>
    <cellStyle name="Normal 10 4 2 2 2 3 5" xfId="7205" xr:uid="{00000000-0005-0000-0000-0000FD190000}"/>
    <cellStyle name="Normal 10 4 2 2 2 3 6" xfId="7206" xr:uid="{00000000-0005-0000-0000-0000FE190000}"/>
    <cellStyle name="Normal 10 4 2 2 2 4" xfId="7207" xr:uid="{00000000-0005-0000-0000-0000FF190000}"/>
    <cellStyle name="Normal 10 4 2 2 2 4 2" xfId="7208" xr:uid="{00000000-0005-0000-0000-0000001A0000}"/>
    <cellStyle name="Normal 10 4 2 2 2 4 2 2" xfId="7209" xr:uid="{00000000-0005-0000-0000-0000011A0000}"/>
    <cellStyle name="Normal 10 4 2 2 2 4 2 3" xfId="7210" xr:uid="{00000000-0005-0000-0000-0000021A0000}"/>
    <cellStyle name="Normal 10 4 2 2 2 4 3" xfId="7211" xr:uid="{00000000-0005-0000-0000-0000031A0000}"/>
    <cellStyle name="Normal 10 4 2 2 2 4 4" xfId="7212" xr:uid="{00000000-0005-0000-0000-0000041A0000}"/>
    <cellStyle name="Normal 10 4 2 2 2 5" xfId="7213" xr:uid="{00000000-0005-0000-0000-0000051A0000}"/>
    <cellStyle name="Normal 10 4 2 2 2 5 2" xfId="7214" xr:uid="{00000000-0005-0000-0000-0000061A0000}"/>
    <cellStyle name="Normal 10 4 2 2 2 5 2 2" xfId="7215" xr:uid="{00000000-0005-0000-0000-0000071A0000}"/>
    <cellStyle name="Normal 10 4 2 2 2 5 2 3" xfId="7216" xr:uid="{00000000-0005-0000-0000-0000081A0000}"/>
    <cellStyle name="Normal 10 4 2 2 2 5 3" xfId="7217" xr:uid="{00000000-0005-0000-0000-0000091A0000}"/>
    <cellStyle name="Normal 10 4 2 2 2 5 4" xfId="7218" xr:uid="{00000000-0005-0000-0000-00000A1A0000}"/>
    <cellStyle name="Normal 10 4 2 2 2 6" xfId="7219" xr:uid="{00000000-0005-0000-0000-00000B1A0000}"/>
    <cellStyle name="Normal 10 4 2 2 2 6 2" xfId="7220" xr:uid="{00000000-0005-0000-0000-00000C1A0000}"/>
    <cellStyle name="Normal 10 4 2 2 2 6 3" xfId="7221" xr:uid="{00000000-0005-0000-0000-00000D1A0000}"/>
    <cellStyle name="Normal 10 4 2 2 2 7" xfId="7222" xr:uid="{00000000-0005-0000-0000-00000E1A0000}"/>
    <cellStyle name="Normal 10 4 2 2 2 8" xfId="7223" xr:uid="{00000000-0005-0000-0000-00000F1A0000}"/>
    <cellStyle name="Normal 10 4 2 2 3" xfId="7224" xr:uid="{00000000-0005-0000-0000-0000101A0000}"/>
    <cellStyle name="Normal 10 4 2 2 3 2" xfId="7225" xr:uid="{00000000-0005-0000-0000-0000111A0000}"/>
    <cellStyle name="Normal 10 4 2 2 3 2 2" xfId="7226" xr:uid="{00000000-0005-0000-0000-0000121A0000}"/>
    <cellStyle name="Normal 10 4 2 2 3 2 2 2" xfId="7227" xr:uid="{00000000-0005-0000-0000-0000131A0000}"/>
    <cellStyle name="Normal 10 4 2 2 3 2 2 2 2" xfId="7228" xr:uid="{00000000-0005-0000-0000-0000141A0000}"/>
    <cellStyle name="Normal 10 4 2 2 3 2 2 2 3" xfId="7229" xr:uid="{00000000-0005-0000-0000-0000151A0000}"/>
    <cellStyle name="Normal 10 4 2 2 3 2 2 3" xfId="7230" xr:uid="{00000000-0005-0000-0000-0000161A0000}"/>
    <cellStyle name="Normal 10 4 2 2 3 2 2 4" xfId="7231" xr:uid="{00000000-0005-0000-0000-0000171A0000}"/>
    <cellStyle name="Normal 10 4 2 2 3 2 3" xfId="7232" xr:uid="{00000000-0005-0000-0000-0000181A0000}"/>
    <cellStyle name="Normal 10 4 2 2 3 2 3 2" xfId="7233" xr:uid="{00000000-0005-0000-0000-0000191A0000}"/>
    <cellStyle name="Normal 10 4 2 2 3 2 3 2 2" xfId="7234" xr:uid="{00000000-0005-0000-0000-00001A1A0000}"/>
    <cellStyle name="Normal 10 4 2 2 3 2 3 2 3" xfId="7235" xr:uid="{00000000-0005-0000-0000-00001B1A0000}"/>
    <cellStyle name="Normal 10 4 2 2 3 2 3 3" xfId="7236" xr:uid="{00000000-0005-0000-0000-00001C1A0000}"/>
    <cellStyle name="Normal 10 4 2 2 3 2 3 4" xfId="7237" xr:uid="{00000000-0005-0000-0000-00001D1A0000}"/>
    <cellStyle name="Normal 10 4 2 2 3 2 4" xfId="7238" xr:uid="{00000000-0005-0000-0000-00001E1A0000}"/>
    <cellStyle name="Normal 10 4 2 2 3 2 4 2" xfId="7239" xr:uid="{00000000-0005-0000-0000-00001F1A0000}"/>
    <cellStyle name="Normal 10 4 2 2 3 2 4 3" xfId="7240" xr:uid="{00000000-0005-0000-0000-0000201A0000}"/>
    <cellStyle name="Normal 10 4 2 2 3 2 5" xfId="7241" xr:uid="{00000000-0005-0000-0000-0000211A0000}"/>
    <cellStyle name="Normal 10 4 2 2 3 2 6" xfId="7242" xr:uid="{00000000-0005-0000-0000-0000221A0000}"/>
    <cellStyle name="Normal 10 4 2 2 3 3" xfId="7243" xr:uid="{00000000-0005-0000-0000-0000231A0000}"/>
    <cellStyle name="Normal 10 4 2 2 3 3 2" xfId="7244" xr:uid="{00000000-0005-0000-0000-0000241A0000}"/>
    <cellStyle name="Normal 10 4 2 2 3 3 2 2" xfId="7245" xr:uid="{00000000-0005-0000-0000-0000251A0000}"/>
    <cellStyle name="Normal 10 4 2 2 3 3 2 3" xfId="7246" xr:uid="{00000000-0005-0000-0000-0000261A0000}"/>
    <cellStyle name="Normal 10 4 2 2 3 3 3" xfId="7247" xr:uid="{00000000-0005-0000-0000-0000271A0000}"/>
    <cellStyle name="Normal 10 4 2 2 3 3 4" xfId="7248" xr:uid="{00000000-0005-0000-0000-0000281A0000}"/>
    <cellStyle name="Normal 10 4 2 2 3 4" xfId="7249" xr:uid="{00000000-0005-0000-0000-0000291A0000}"/>
    <cellStyle name="Normal 10 4 2 2 3 4 2" xfId="7250" xr:uid="{00000000-0005-0000-0000-00002A1A0000}"/>
    <cellStyle name="Normal 10 4 2 2 3 4 2 2" xfId="7251" xr:uid="{00000000-0005-0000-0000-00002B1A0000}"/>
    <cellStyle name="Normal 10 4 2 2 3 4 2 3" xfId="7252" xr:uid="{00000000-0005-0000-0000-00002C1A0000}"/>
    <cellStyle name="Normal 10 4 2 2 3 4 3" xfId="7253" xr:uid="{00000000-0005-0000-0000-00002D1A0000}"/>
    <cellStyle name="Normal 10 4 2 2 3 4 4" xfId="7254" xr:uid="{00000000-0005-0000-0000-00002E1A0000}"/>
    <cellStyle name="Normal 10 4 2 2 3 5" xfId="7255" xr:uid="{00000000-0005-0000-0000-00002F1A0000}"/>
    <cellStyle name="Normal 10 4 2 2 3 5 2" xfId="7256" xr:uid="{00000000-0005-0000-0000-0000301A0000}"/>
    <cellStyle name="Normal 10 4 2 2 3 5 3" xfId="7257" xr:uid="{00000000-0005-0000-0000-0000311A0000}"/>
    <cellStyle name="Normal 10 4 2 2 3 6" xfId="7258" xr:uid="{00000000-0005-0000-0000-0000321A0000}"/>
    <cellStyle name="Normal 10 4 2 2 3 7" xfId="7259" xr:uid="{00000000-0005-0000-0000-0000331A0000}"/>
    <cellStyle name="Normal 10 4 2 2 4" xfId="7260" xr:uid="{00000000-0005-0000-0000-0000341A0000}"/>
    <cellStyle name="Normal 10 4 2 2 4 2" xfId="7261" xr:uid="{00000000-0005-0000-0000-0000351A0000}"/>
    <cellStyle name="Normal 10 4 2 2 4 2 2" xfId="7262" xr:uid="{00000000-0005-0000-0000-0000361A0000}"/>
    <cellStyle name="Normal 10 4 2 2 4 2 2 2" xfId="7263" xr:uid="{00000000-0005-0000-0000-0000371A0000}"/>
    <cellStyle name="Normal 10 4 2 2 4 2 2 2 2" xfId="7264" xr:uid="{00000000-0005-0000-0000-0000381A0000}"/>
    <cellStyle name="Normal 10 4 2 2 4 2 2 2 3" xfId="7265" xr:uid="{00000000-0005-0000-0000-0000391A0000}"/>
    <cellStyle name="Normal 10 4 2 2 4 2 2 3" xfId="7266" xr:uid="{00000000-0005-0000-0000-00003A1A0000}"/>
    <cellStyle name="Normal 10 4 2 2 4 2 2 4" xfId="7267" xr:uid="{00000000-0005-0000-0000-00003B1A0000}"/>
    <cellStyle name="Normal 10 4 2 2 4 2 3" xfId="7268" xr:uid="{00000000-0005-0000-0000-00003C1A0000}"/>
    <cellStyle name="Normal 10 4 2 2 4 2 3 2" xfId="7269" xr:uid="{00000000-0005-0000-0000-00003D1A0000}"/>
    <cellStyle name="Normal 10 4 2 2 4 2 3 2 2" xfId="7270" xr:uid="{00000000-0005-0000-0000-00003E1A0000}"/>
    <cellStyle name="Normal 10 4 2 2 4 2 3 2 3" xfId="7271" xr:uid="{00000000-0005-0000-0000-00003F1A0000}"/>
    <cellStyle name="Normal 10 4 2 2 4 2 3 3" xfId="7272" xr:uid="{00000000-0005-0000-0000-0000401A0000}"/>
    <cellStyle name="Normal 10 4 2 2 4 2 3 4" xfId="7273" xr:uid="{00000000-0005-0000-0000-0000411A0000}"/>
    <cellStyle name="Normal 10 4 2 2 4 2 4" xfId="7274" xr:uid="{00000000-0005-0000-0000-0000421A0000}"/>
    <cellStyle name="Normal 10 4 2 2 4 2 4 2" xfId="7275" xr:uid="{00000000-0005-0000-0000-0000431A0000}"/>
    <cellStyle name="Normal 10 4 2 2 4 2 4 3" xfId="7276" xr:uid="{00000000-0005-0000-0000-0000441A0000}"/>
    <cellStyle name="Normal 10 4 2 2 4 2 5" xfId="7277" xr:uid="{00000000-0005-0000-0000-0000451A0000}"/>
    <cellStyle name="Normal 10 4 2 2 4 2 6" xfId="7278" xr:uid="{00000000-0005-0000-0000-0000461A0000}"/>
    <cellStyle name="Normal 10 4 2 2 4 3" xfId="7279" xr:uid="{00000000-0005-0000-0000-0000471A0000}"/>
    <cellStyle name="Normal 10 4 2 2 4 3 2" xfId="7280" xr:uid="{00000000-0005-0000-0000-0000481A0000}"/>
    <cellStyle name="Normal 10 4 2 2 4 3 2 2" xfId="7281" xr:uid="{00000000-0005-0000-0000-0000491A0000}"/>
    <cellStyle name="Normal 10 4 2 2 4 3 2 3" xfId="7282" xr:uid="{00000000-0005-0000-0000-00004A1A0000}"/>
    <cellStyle name="Normal 10 4 2 2 4 3 3" xfId="7283" xr:uid="{00000000-0005-0000-0000-00004B1A0000}"/>
    <cellStyle name="Normal 10 4 2 2 4 3 4" xfId="7284" xr:uid="{00000000-0005-0000-0000-00004C1A0000}"/>
    <cellStyle name="Normal 10 4 2 2 4 4" xfId="7285" xr:uid="{00000000-0005-0000-0000-00004D1A0000}"/>
    <cellStyle name="Normal 10 4 2 2 4 4 2" xfId="7286" xr:uid="{00000000-0005-0000-0000-00004E1A0000}"/>
    <cellStyle name="Normal 10 4 2 2 4 4 2 2" xfId="7287" xr:uid="{00000000-0005-0000-0000-00004F1A0000}"/>
    <cellStyle name="Normal 10 4 2 2 4 4 2 3" xfId="7288" xr:uid="{00000000-0005-0000-0000-0000501A0000}"/>
    <cellStyle name="Normal 10 4 2 2 4 4 3" xfId="7289" xr:uid="{00000000-0005-0000-0000-0000511A0000}"/>
    <cellStyle name="Normal 10 4 2 2 4 4 4" xfId="7290" xr:uid="{00000000-0005-0000-0000-0000521A0000}"/>
    <cellStyle name="Normal 10 4 2 2 4 5" xfId="7291" xr:uid="{00000000-0005-0000-0000-0000531A0000}"/>
    <cellStyle name="Normal 10 4 2 2 4 5 2" xfId="7292" xr:uid="{00000000-0005-0000-0000-0000541A0000}"/>
    <cellStyle name="Normal 10 4 2 2 4 5 3" xfId="7293" xr:uid="{00000000-0005-0000-0000-0000551A0000}"/>
    <cellStyle name="Normal 10 4 2 2 4 6" xfId="7294" xr:uid="{00000000-0005-0000-0000-0000561A0000}"/>
    <cellStyle name="Normal 10 4 2 2 4 7" xfId="7295" xr:uid="{00000000-0005-0000-0000-0000571A0000}"/>
    <cellStyle name="Normal 10 4 2 2 5" xfId="7296" xr:uid="{00000000-0005-0000-0000-0000581A0000}"/>
    <cellStyle name="Normal 10 4 2 2 5 2" xfId="7297" xr:uid="{00000000-0005-0000-0000-0000591A0000}"/>
    <cellStyle name="Normal 10 4 2 2 5 2 2" xfId="7298" xr:uid="{00000000-0005-0000-0000-00005A1A0000}"/>
    <cellStyle name="Normal 10 4 2 2 5 2 2 2" xfId="7299" xr:uid="{00000000-0005-0000-0000-00005B1A0000}"/>
    <cellStyle name="Normal 10 4 2 2 5 2 2 3" xfId="7300" xr:uid="{00000000-0005-0000-0000-00005C1A0000}"/>
    <cellStyle name="Normal 10 4 2 2 5 2 3" xfId="7301" xr:uid="{00000000-0005-0000-0000-00005D1A0000}"/>
    <cellStyle name="Normal 10 4 2 2 5 2 4" xfId="7302" xr:uid="{00000000-0005-0000-0000-00005E1A0000}"/>
    <cellStyle name="Normal 10 4 2 2 5 3" xfId="7303" xr:uid="{00000000-0005-0000-0000-00005F1A0000}"/>
    <cellStyle name="Normal 10 4 2 2 5 3 2" xfId="7304" xr:uid="{00000000-0005-0000-0000-0000601A0000}"/>
    <cellStyle name="Normal 10 4 2 2 5 3 2 2" xfId="7305" xr:uid="{00000000-0005-0000-0000-0000611A0000}"/>
    <cellStyle name="Normal 10 4 2 2 5 3 2 3" xfId="7306" xr:uid="{00000000-0005-0000-0000-0000621A0000}"/>
    <cellStyle name="Normal 10 4 2 2 5 3 3" xfId="7307" xr:uid="{00000000-0005-0000-0000-0000631A0000}"/>
    <cellStyle name="Normal 10 4 2 2 5 3 4" xfId="7308" xr:uid="{00000000-0005-0000-0000-0000641A0000}"/>
    <cellStyle name="Normal 10 4 2 2 5 4" xfId="7309" xr:uid="{00000000-0005-0000-0000-0000651A0000}"/>
    <cellStyle name="Normal 10 4 2 2 5 4 2" xfId="7310" xr:uid="{00000000-0005-0000-0000-0000661A0000}"/>
    <cellStyle name="Normal 10 4 2 2 5 4 3" xfId="7311" xr:uid="{00000000-0005-0000-0000-0000671A0000}"/>
    <cellStyle name="Normal 10 4 2 2 5 5" xfId="7312" xr:uid="{00000000-0005-0000-0000-0000681A0000}"/>
    <cellStyle name="Normal 10 4 2 2 5 6" xfId="7313" xr:uid="{00000000-0005-0000-0000-0000691A0000}"/>
    <cellStyle name="Normal 10 4 2 2 6" xfId="7314" xr:uid="{00000000-0005-0000-0000-00006A1A0000}"/>
    <cellStyle name="Normal 10 4 2 2 6 2" xfId="7315" xr:uid="{00000000-0005-0000-0000-00006B1A0000}"/>
    <cellStyle name="Normal 10 4 2 2 6 2 2" xfId="7316" xr:uid="{00000000-0005-0000-0000-00006C1A0000}"/>
    <cellStyle name="Normal 10 4 2 2 6 2 3" xfId="7317" xr:uid="{00000000-0005-0000-0000-00006D1A0000}"/>
    <cellStyle name="Normal 10 4 2 2 6 3" xfId="7318" xr:uid="{00000000-0005-0000-0000-00006E1A0000}"/>
    <cellStyle name="Normal 10 4 2 2 6 4" xfId="7319" xr:uid="{00000000-0005-0000-0000-00006F1A0000}"/>
    <cellStyle name="Normal 10 4 2 2 7" xfId="7320" xr:uid="{00000000-0005-0000-0000-0000701A0000}"/>
    <cellStyle name="Normal 10 4 2 2 7 2" xfId="7321" xr:uid="{00000000-0005-0000-0000-0000711A0000}"/>
    <cellStyle name="Normal 10 4 2 2 7 2 2" xfId="7322" xr:uid="{00000000-0005-0000-0000-0000721A0000}"/>
    <cellStyle name="Normal 10 4 2 2 7 2 3" xfId="7323" xr:uid="{00000000-0005-0000-0000-0000731A0000}"/>
    <cellStyle name="Normal 10 4 2 2 7 3" xfId="7324" xr:uid="{00000000-0005-0000-0000-0000741A0000}"/>
    <cellStyle name="Normal 10 4 2 2 7 4" xfId="7325" xr:uid="{00000000-0005-0000-0000-0000751A0000}"/>
    <cellStyle name="Normal 10 4 2 2 8" xfId="7326" xr:uid="{00000000-0005-0000-0000-0000761A0000}"/>
    <cellStyle name="Normal 10 4 2 2 8 2" xfId="7327" xr:uid="{00000000-0005-0000-0000-0000771A0000}"/>
    <cellStyle name="Normal 10 4 2 2 8 3" xfId="7328" xr:uid="{00000000-0005-0000-0000-0000781A0000}"/>
    <cellStyle name="Normal 10 4 2 2 9" xfId="7329" xr:uid="{00000000-0005-0000-0000-0000791A0000}"/>
    <cellStyle name="Normal 10 4 2 3" xfId="7330" xr:uid="{00000000-0005-0000-0000-00007A1A0000}"/>
    <cellStyle name="Normal 10 4 2 3 2" xfId="7331" xr:uid="{00000000-0005-0000-0000-00007B1A0000}"/>
    <cellStyle name="Normal 10 4 2 3 2 2" xfId="7332" xr:uid="{00000000-0005-0000-0000-00007C1A0000}"/>
    <cellStyle name="Normal 10 4 2 3 2 2 2" xfId="7333" xr:uid="{00000000-0005-0000-0000-00007D1A0000}"/>
    <cellStyle name="Normal 10 4 2 3 2 2 2 2" xfId="7334" xr:uid="{00000000-0005-0000-0000-00007E1A0000}"/>
    <cellStyle name="Normal 10 4 2 3 2 2 2 2 2" xfId="7335" xr:uid="{00000000-0005-0000-0000-00007F1A0000}"/>
    <cellStyle name="Normal 10 4 2 3 2 2 2 2 3" xfId="7336" xr:uid="{00000000-0005-0000-0000-0000801A0000}"/>
    <cellStyle name="Normal 10 4 2 3 2 2 2 3" xfId="7337" xr:uid="{00000000-0005-0000-0000-0000811A0000}"/>
    <cellStyle name="Normal 10 4 2 3 2 2 2 4" xfId="7338" xr:uid="{00000000-0005-0000-0000-0000821A0000}"/>
    <cellStyle name="Normal 10 4 2 3 2 2 3" xfId="7339" xr:uid="{00000000-0005-0000-0000-0000831A0000}"/>
    <cellStyle name="Normal 10 4 2 3 2 2 3 2" xfId="7340" xr:uid="{00000000-0005-0000-0000-0000841A0000}"/>
    <cellStyle name="Normal 10 4 2 3 2 2 3 2 2" xfId="7341" xr:uid="{00000000-0005-0000-0000-0000851A0000}"/>
    <cellStyle name="Normal 10 4 2 3 2 2 3 2 3" xfId="7342" xr:uid="{00000000-0005-0000-0000-0000861A0000}"/>
    <cellStyle name="Normal 10 4 2 3 2 2 3 3" xfId="7343" xr:uid="{00000000-0005-0000-0000-0000871A0000}"/>
    <cellStyle name="Normal 10 4 2 3 2 2 3 4" xfId="7344" xr:uid="{00000000-0005-0000-0000-0000881A0000}"/>
    <cellStyle name="Normal 10 4 2 3 2 2 4" xfId="7345" xr:uid="{00000000-0005-0000-0000-0000891A0000}"/>
    <cellStyle name="Normal 10 4 2 3 2 2 4 2" xfId="7346" xr:uid="{00000000-0005-0000-0000-00008A1A0000}"/>
    <cellStyle name="Normal 10 4 2 3 2 2 4 3" xfId="7347" xr:uid="{00000000-0005-0000-0000-00008B1A0000}"/>
    <cellStyle name="Normal 10 4 2 3 2 2 5" xfId="7348" xr:uid="{00000000-0005-0000-0000-00008C1A0000}"/>
    <cellStyle name="Normal 10 4 2 3 2 2 6" xfId="7349" xr:uid="{00000000-0005-0000-0000-00008D1A0000}"/>
    <cellStyle name="Normal 10 4 2 3 2 3" xfId="7350" xr:uid="{00000000-0005-0000-0000-00008E1A0000}"/>
    <cellStyle name="Normal 10 4 2 3 2 3 2" xfId="7351" xr:uid="{00000000-0005-0000-0000-00008F1A0000}"/>
    <cellStyle name="Normal 10 4 2 3 2 3 2 2" xfId="7352" xr:uid="{00000000-0005-0000-0000-0000901A0000}"/>
    <cellStyle name="Normal 10 4 2 3 2 3 2 3" xfId="7353" xr:uid="{00000000-0005-0000-0000-0000911A0000}"/>
    <cellStyle name="Normal 10 4 2 3 2 3 3" xfId="7354" xr:uid="{00000000-0005-0000-0000-0000921A0000}"/>
    <cellStyle name="Normal 10 4 2 3 2 3 4" xfId="7355" xr:uid="{00000000-0005-0000-0000-0000931A0000}"/>
    <cellStyle name="Normal 10 4 2 3 2 4" xfId="7356" xr:uid="{00000000-0005-0000-0000-0000941A0000}"/>
    <cellStyle name="Normal 10 4 2 3 2 4 2" xfId="7357" xr:uid="{00000000-0005-0000-0000-0000951A0000}"/>
    <cellStyle name="Normal 10 4 2 3 2 4 2 2" xfId="7358" xr:uid="{00000000-0005-0000-0000-0000961A0000}"/>
    <cellStyle name="Normal 10 4 2 3 2 4 2 3" xfId="7359" xr:uid="{00000000-0005-0000-0000-0000971A0000}"/>
    <cellStyle name="Normal 10 4 2 3 2 4 3" xfId="7360" xr:uid="{00000000-0005-0000-0000-0000981A0000}"/>
    <cellStyle name="Normal 10 4 2 3 2 4 4" xfId="7361" xr:uid="{00000000-0005-0000-0000-0000991A0000}"/>
    <cellStyle name="Normal 10 4 2 3 2 5" xfId="7362" xr:uid="{00000000-0005-0000-0000-00009A1A0000}"/>
    <cellStyle name="Normal 10 4 2 3 2 5 2" xfId="7363" xr:uid="{00000000-0005-0000-0000-00009B1A0000}"/>
    <cellStyle name="Normal 10 4 2 3 2 5 3" xfId="7364" xr:uid="{00000000-0005-0000-0000-00009C1A0000}"/>
    <cellStyle name="Normal 10 4 2 3 2 6" xfId="7365" xr:uid="{00000000-0005-0000-0000-00009D1A0000}"/>
    <cellStyle name="Normal 10 4 2 3 2 7" xfId="7366" xr:uid="{00000000-0005-0000-0000-00009E1A0000}"/>
    <cellStyle name="Normal 10 4 2 3 3" xfId="7367" xr:uid="{00000000-0005-0000-0000-00009F1A0000}"/>
    <cellStyle name="Normal 10 4 2 3 3 2" xfId="7368" xr:uid="{00000000-0005-0000-0000-0000A01A0000}"/>
    <cellStyle name="Normal 10 4 2 3 3 2 2" xfId="7369" xr:uid="{00000000-0005-0000-0000-0000A11A0000}"/>
    <cellStyle name="Normal 10 4 2 3 3 2 2 2" xfId="7370" xr:uid="{00000000-0005-0000-0000-0000A21A0000}"/>
    <cellStyle name="Normal 10 4 2 3 3 2 2 3" xfId="7371" xr:uid="{00000000-0005-0000-0000-0000A31A0000}"/>
    <cellStyle name="Normal 10 4 2 3 3 2 3" xfId="7372" xr:uid="{00000000-0005-0000-0000-0000A41A0000}"/>
    <cellStyle name="Normal 10 4 2 3 3 2 4" xfId="7373" xr:uid="{00000000-0005-0000-0000-0000A51A0000}"/>
    <cellStyle name="Normal 10 4 2 3 3 3" xfId="7374" xr:uid="{00000000-0005-0000-0000-0000A61A0000}"/>
    <cellStyle name="Normal 10 4 2 3 3 3 2" xfId="7375" xr:uid="{00000000-0005-0000-0000-0000A71A0000}"/>
    <cellStyle name="Normal 10 4 2 3 3 3 2 2" xfId="7376" xr:uid="{00000000-0005-0000-0000-0000A81A0000}"/>
    <cellStyle name="Normal 10 4 2 3 3 3 2 3" xfId="7377" xr:uid="{00000000-0005-0000-0000-0000A91A0000}"/>
    <cellStyle name="Normal 10 4 2 3 3 3 3" xfId="7378" xr:uid="{00000000-0005-0000-0000-0000AA1A0000}"/>
    <cellStyle name="Normal 10 4 2 3 3 3 4" xfId="7379" xr:uid="{00000000-0005-0000-0000-0000AB1A0000}"/>
    <cellStyle name="Normal 10 4 2 3 3 4" xfId="7380" xr:uid="{00000000-0005-0000-0000-0000AC1A0000}"/>
    <cellStyle name="Normal 10 4 2 3 3 4 2" xfId="7381" xr:uid="{00000000-0005-0000-0000-0000AD1A0000}"/>
    <cellStyle name="Normal 10 4 2 3 3 4 3" xfId="7382" xr:uid="{00000000-0005-0000-0000-0000AE1A0000}"/>
    <cellStyle name="Normal 10 4 2 3 3 5" xfId="7383" xr:uid="{00000000-0005-0000-0000-0000AF1A0000}"/>
    <cellStyle name="Normal 10 4 2 3 3 6" xfId="7384" xr:uid="{00000000-0005-0000-0000-0000B01A0000}"/>
    <cellStyle name="Normal 10 4 2 3 4" xfId="7385" xr:uid="{00000000-0005-0000-0000-0000B11A0000}"/>
    <cellStyle name="Normal 10 4 2 3 4 2" xfId="7386" xr:uid="{00000000-0005-0000-0000-0000B21A0000}"/>
    <cellStyle name="Normal 10 4 2 3 4 2 2" xfId="7387" xr:uid="{00000000-0005-0000-0000-0000B31A0000}"/>
    <cellStyle name="Normal 10 4 2 3 4 2 3" xfId="7388" xr:uid="{00000000-0005-0000-0000-0000B41A0000}"/>
    <cellStyle name="Normal 10 4 2 3 4 3" xfId="7389" xr:uid="{00000000-0005-0000-0000-0000B51A0000}"/>
    <cellStyle name="Normal 10 4 2 3 4 4" xfId="7390" xr:uid="{00000000-0005-0000-0000-0000B61A0000}"/>
    <cellStyle name="Normal 10 4 2 3 5" xfId="7391" xr:uid="{00000000-0005-0000-0000-0000B71A0000}"/>
    <cellStyle name="Normal 10 4 2 3 5 2" xfId="7392" xr:uid="{00000000-0005-0000-0000-0000B81A0000}"/>
    <cellStyle name="Normal 10 4 2 3 5 2 2" xfId="7393" xr:uid="{00000000-0005-0000-0000-0000B91A0000}"/>
    <cellStyle name="Normal 10 4 2 3 5 2 3" xfId="7394" xr:uid="{00000000-0005-0000-0000-0000BA1A0000}"/>
    <cellStyle name="Normal 10 4 2 3 5 3" xfId="7395" xr:uid="{00000000-0005-0000-0000-0000BB1A0000}"/>
    <cellStyle name="Normal 10 4 2 3 5 4" xfId="7396" xr:uid="{00000000-0005-0000-0000-0000BC1A0000}"/>
    <cellStyle name="Normal 10 4 2 3 6" xfId="7397" xr:uid="{00000000-0005-0000-0000-0000BD1A0000}"/>
    <cellStyle name="Normal 10 4 2 3 6 2" xfId="7398" xr:uid="{00000000-0005-0000-0000-0000BE1A0000}"/>
    <cellStyle name="Normal 10 4 2 3 6 3" xfId="7399" xr:uid="{00000000-0005-0000-0000-0000BF1A0000}"/>
    <cellStyle name="Normal 10 4 2 3 7" xfId="7400" xr:uid="{00000000-0005-0000-0000-0000C01A0000}"/>
    <cellStyle name="Normal 10 4 2 3 8" xfId="7401" xr:uid="{00000000-0005-0000-0000-0000C11A0000}"/>
    <cellStyle name="Normal 10 4 2 4" xfId="7402" xr:uid="{00000000-0005-0000-0000-0000C21A0000}"/>
    <cellStyle name="Normal 10 4 2 4 2" xfId="7403" xr:uid="{00000000-0005-0000-0000-0000C31A0000}"/>
    <cellStyle name="Normal 10 4 2 4 2 2" xfId="7404" xr:uid="{00000000-0005-0000-0000-0000C41A0000}"/>
    <cellStyle name="Normal 10 4 2 4 2 2 2" xfId="7405" xr:uid="{00000000-0005-0000-0000-0000C51A0000}"/>
    <cellStyle name="Normal 10 4 2 4 2 2 2 2" xfId="7406" xr:uid="{00000000-0005-0000-0000-0000C61A0000}"/>
    <cellStyle name="Normal 10 4 2 4 2 2 2 3" xfId="7407" xr:uid="{00000000-0005-0000-0000-0000C71A0000}"/>
    <cellStyle name="Normal 10 4 2 4 2 2 3" xfId="7408" xr:uid="{00000000-0005-0000-0000-0000C81A0000}"/>
    <cellStyle name="Normal 10 4 2 4 2 2 4" xfId="7409" xr:uid="{00000000-0005-0000-0000-0000C91A0000}"/>
    <cellStyle name="Normal 10 4 2 4 2 3" xfId="7410" xr:uid="{00000000-0005-0000-0000-0000CA1A0000}"/>
    <cellStyle name="Normal 10 4 2 4 2 3 2" xfId="7411" xr:uid="{00000000-0005-0000-0000-0000CB1A0000}"/>
    <cellStyle name="Normal 10 4 2 4 2 3 2 2" xfId="7412" xr:uid="{00000000-0005-0000-0000-0000CC1A0000}"/>
    <cellStyle name="Normal 10 4 2 4 2 3 2 3" xfId="7413" xr:uid="{00000000-0005-0000-0000-0000CD1A0000}"/>
    <cellStyle name="Normal 10 4 2 4 2 3 3" xfId="7414" xr:uid="{00000000-0005-0000-0000-0000CE1A0000}"/>
    <cellStyle name="Normal 10 4 2 4 2 3 4" xfId="7415" xr:uid="{00000000-0005-0000-0000-0000CF1A0000}"/>
    <cellStyle name="Normal 10 4 2 4 2 4" xfId="7416" xr:uid="{00000000-0005-0000-0000-0000D01A0000}"/>
    <cellStyle name="Normal 10 4 2 4 2 4 2" xfId="7417" xr:uid="{00000000-0005-0000-0000-0000D11A0000}"/>
    <cellStyle name="Normal 10 4 2 4 2 4 3" xfId="7418" xr:uid="{00000000-0005-0000-0000-0000D21A0000}"/>
    <cellStyle name="Normal 10 4 2 4 2 5" xfId="7419" xr:uid="{00000000-0005-0000-0000-0000D31A0000}"/>
    <cellStyle name="Normal 10 4 2 4 2 6" xfId="7420" xr:uid="{00000000-0005-0000-0000-0000D41A0000}"/>
    <cellStyle name="Normal 10 4 2 4 3" xfId="7421" xr:uid="{00000000-0005-0000-0000-0000D51A0000}"/>
    <cellStyle name="Normal 10 4 2 4 3 2" xfId="7422" xr:uid="{00000000-0005-0000-0000-0000D61A0000}"/>
    <cellStyle name="Normal 10 4 2 4 3 2 2" xfId="7423" xr:uid="{00000000-0005-0000-0000-0000D71A0000}"/>
    <cellStyle name="Normal 10 4 2 4 3 2 3" xfId="7424" xr:uid="{00000000-0005-0000-0000-0000D81A0000}"/>
    <cellStyle name="Normal 10 4 2 4 3 3" xfId="7425" xr:uid="{00000000-0005-0000-0000-0000D91A0000}"/>
    <cellStyle name="Normal 10 4 2 4 3 4" xfId="7426" xr:uid="{00000000-0005-0000-0000-0000DA1A0000}"/>
    <cellStyle name="Normal 10 4 2 4 4" xfId="7427" xr:uid="{00000000-0005-0000-0000-0000DB1A0000}"/>
    <cellStyle name="Normal 10 4 2 4 4 2" xfId="7428" xr:uid="{00000000-0005-0000-0000-0000DC1A0000}"/>
    <cellStyle name="Normal 10 4 2 4 4 2 2" xfId="7429" xr:uid="{00000000-0005-0000-0000-0000DD1A0000}"/>
    <cellStyle name="Normal 10 4 2 4 4 2 3" xfId="7430" xr:uid="{00000000-0005-0000-0000-0000DE1A0000}"/>
    <cellStyle name="Normal 10 4 2 4 4 3" xfId="7431" xr:uid="{00000000-0005-0000-0000-0000DF1A0000}"/>
    <cellStyle name="Normal 10 4 2 4 4 4" xfId="7432" xr:uid="{00000000-0005-0000-0000-0000E01A0000}"/>
    <cellStyle name="Normal 10 4 2 4 5" xfId="7433" xr:uid="{00000000-0005-0000-0000-0000E11A0000}"/>
    <cellStyle name="Normal 10 4 2 4 5 2" xfId="7434" xr:uid="{00000000-0005-0000-0000-0000E21A0000}"/>
    <cellStyle name="Normal 10 4 2 4 5 3" xfId="7435" xr:uid="{00000000-0005-0000-0000-0000E31A0000}"/>
    <cellStyle name="Normal 10 4 2 4 6" xfId="7436" xr:uid="{00000000-0005-0000-0000-0000E41A0000}"/>
    <cellStyle name="Normal 10 4 2 4 7" xfId="7437" xr:uid="{00000000-0005-0000-0000-0000E51A0000}"/>
    <cellStyle name="Normal 10 4 2 5" xfId="7438" xr:uid="{00000000-0005-0000-0000-0000E61A0000}"/>
    <cellStyle name="Normal 10 4 2 5 2" xfId="7439" xr:uid="{00000000-0005-0000-0000-0000E71A0000}"/>
    <cellStyle name="Normal 10 4 2 5 2 2" xfId="7440" xr:uid="{00000000-0005-0000-0000-0000E81A0000}"/>
    <cellStyle name="Normal 10 4 2 5 2 2 2" xfId="7441" xr:uid="{00000000-0005-0000-0000-0000E91A0000}"/>
    <cellStyle name="Normal 10 4 2 5 2 2 2 2" xfId="7442" xr:uid="{00000000-0005-0000-0000-0000EA1A0000}"/>
    <cellStyle name="Normal 10 4 2 5 2 2 2 3" xfId="7443" xr:uid="{00000000-0005-0000-0000-0000EB1A0000}"/>
    <cellStyle name="Normal 10 4 2 5 2 2 3" xfId="7444" xr:uid="{00000000-0005-0000-0000-0000EC1A0000}"/>
    <cellStyle name="Normal 10 4 2 5 2 2 4" xfId="7445" xr:uid="{00000000-0005-0000-0000-0000ED1A0000}"/>
    <cellStyle name="Normal 10 4 2 5 2 3" xfId="7446" xr:uid="{00000000-0005-0000-0000-0000EE1A0000}"/>
    <cellStyle name="Normal 10 4 2 5 2 3 2" xfId="7447" xr:uid="{00000000-0005-0000-0000-0000EF1A0000}"/>
    <cellStyle name="Normal 10 4 2 5 2 3 2 2" xfId="7448" xr:uid="{00000000-0005-0000-0000-0000F01A0000}"/>
    <cellStyle name="Normal 10 4 2 5 2 3 2 3" xfId="7449" xr:uid="{00000000-0005-0000-0000-0000F11A0000}"/>
    <cellStyle name="Normal 10 4 2 5 2 3 3" xfId="7450" xr:uid="{00000000-0005-0000-0000-0000F21A0000}"/>
    <cellStyle name="Normal 10 4 2 5 2 3 4" xfId="7451" xr:uid="{00000000-0005-0000-0000-0000F31A0000}"/>
    <cellStyle name="Normal 10 4 2 5 2 4" xfId="7452" xr:uid="{00000000-0005-0000-0000-0000F41A0000}"/>
    <cellStyle name="Normal 10 4 2 5 2 4 2" xfId="7453" xr:uid="{00000000-0005-0000-0000-0000F51A0000}"/>
    <cellStyle name="Normal 10 4 2 5 2 4 3" xfId="7454" xr:uid="{00000000-0005-0000-0000-0000F61A0000}"/>
    <cellStyle name="Normal 10 4 2 5 2 5" xfId="7455" xr:uid="{00000000-0005-0000-0000-0000F71A0000}"/>
    <cellStyle name="Normal 10 4 2 5 2 6" xfId="7456" xr:uid="{00000000-0005-0000-0000-0000F81A0000}"/>
    <cellStyle name="Normal 10 4 2 5 3" xfId="7457" xr:uid="{00000000-0005-0000-0000-0000F91A0000}"/>
    <cellStyle name="Normal 10 4 2 5 3 2" xfId="7458" xr:uid="{00000000-0005-0000-0000-0000FA1A0000}"/>
    <cellStyle name="Normal 10 4 2 5 3 2 2" xfId="7459" xr:uid="{00000000-0005-0000-0000-0000FB1A0000}"/>
    <cellStyle name="Normal 10 4 2 5 3 2 3" xfId="7460" xr:uid="{00000000-0005-0000-0000-0000FC1A0000}"/>
    <cellStyle name="Normal 10 4 2 5 3 3" xfId="7461" xr:uid="{00000000-0005-0000-0000-0000FD1A0000}"/>
    <cellStyle name="Normal 10 4 2 5 3 4" xfId="7462" xr:uid="{00000000-0005-0000-0000-0000FE1A0000}"/>
    <cellStyle name="Normal 10 4 2 5 4" xfId="7463" xr:uid="{00000000-0005-0000-0000-0000FF1A0000}"/>
    <cellStyle name="Normal 10 4 2 5 4 2" xfId="7464" xr:uid="{00000000-0005-0000-0000-0000001B0000}"/>
    <cellStyle name="Normal 10 4 2 5 4 2 2" xfId="7465" xr:uid="{00000000-0005-0000-0000-0000011B0000}"/>
    <cellStyle name="Normal 10 4 2 5 4 2 3" xfId="7466" xr:uid="{00000000-0005-0000-0000-0000021B0000}"/>
    <cellStyle name="Normal 10 4 2 5 4 3" xfId="7467" xr:uid="{00000000-0005-0000-0000-0000031B0000}"/>
    <cellStyle name="Normal 10 4 2 5 4 4" xfId="7468" xr:uid="{00000000-0005-0000-0000-0000041B0000}"/>
    <cellStyle name="Normal 10 4 2 5 5" xfId="7469" xr:uid="{00000000-0005-0000-0000-0000051B0000}"/>
    <cellStyle name="Normal 10 4 2 5 5 2" xfId="7470" xr:uid="{00000000-0005-0000-0000-0000061B0000}"/>
    <cellStyle name="Normal 10 4 2 5 5 3" xfId="7471" xr:uid="{00000000-0005-0000-0000-0000071B0000}"/>
    <cellStyle name="Normal 10 4 2 5 6" xfId="7472" xr:uid="{00000000-0005-0000-0000-0000081B0000}"/>
    <cellStyle name="Normal 10 4 2 5 7" xfId="7473" xr:uid="{00000000-0005-0000-0000-0000091B0000}"/>
    <cellStyle name="Normal 10 4 2 6" xfId="7474" xr:uid="{00000000-0005-0000-0000-00000A1B0000}"/>
    <cellStyle name="Normal 10 4 2 6 2" xfId="7475" xr:uid="{00000000-0005-0000-0000-00000B1B0000}"/>
    <cellStyle name="Normal 10 4 2 6 2 2" xfId="7476" xr:uid="{00000000-0005-0000-0000-00000C1B0000}"/>
    <cellStyle name="Normal 10 4 2 6 2 2 2" xfId="7477" xr:uid="{00000000-0005-0000-0000-00000D1B0000}"/>
    <cellStyle name="Normal 10 4 2 6 2 2 3" xfId="7478" xr:uid="{00000000-0005-0000-0000-00000E1B0000}"/>
    <cellStyle name="Normal 10 4 2 6 2 3" xfId="7479" xr:uid="{00000000-0005-0000-0000-00000F1B0000}"/>
    <cellStyle name="Normal 10 4 2 6 2 4" xfId="7480" xr:uid="{00000000-0005-0000-0000-0000101B0000}"/>
    <cellStyle name="Normal 10 4 2 6 3" xfId="7481" xr:uid="{00000000-0005-0000-0000-0000111B0000}"/>
    <cellStyle name="Normal 10 4 2 6 3 2" xfId="7482" xr:uid="{00000000-0005-0000-0000-0000121B0000}"/>
    <cellStyle name="Normal 10 4 2 6 3 2 2" xfId="7483" xr:uid="{00000000-0005-0000-0000-0000131B0000}"/>
    <cellStyle name="Normal 10 4 2 6 3 2 3" xfId="7484" xr:uid="{00000000-0005-0000-0000-0000141B0000}"/>
    <cellStyle name="Normal 10 4 2 6 3 3" xfId="7485" xr:uid="{00000000-0005-0000-0000-0000151B0000}"/>
    <cellStyle name="Normal 10 4 2 6 3 4" xfId="7486" xr:uid="{00000000-0005-0000-0000-0000161B0000}"/>
    <cellStyle name="Normal 10 4 2 6 4" xfId="7487" xr:uid="{00000000-0005-0000-0000-0000171B0000}"/>
    <cellStyle name="Normal 10 4 2 6 4 2" xfId="7488" xr:uid="{00000000-0005-0000-0000-0000181B0000}"/>
    <cellStyle name="Normal 10 4 2 6 4 3" xfId="7489" xr:uid="{00000000-0005-0000-0000-0000191B0000}"/>
    <cellStyle name="Normal 10 4 2 6 5" xfId="7490" xr:uid="{00000000-0005-0000-0000-00001A1B0000}"/>
    <cellStyle name="Normal 10 4 2 6 6" xfId="7491" xr:uid="{00000000-0005-0000-0000-00001B1B0000}"/>
    <cellStyle name="Normal 10 4 2 7" xfId="7492" xr:uid="{00000000-0005-0000-0000-00001C1B0000}"/>
    <cellStyle name="Normal 10 4 2 7 2" xfId="7493" xr:uid="{00000000-0005-0000-0000-00001D1B0000}"/>
    <cellStyle name="Normal 10 4 2 7 2 2" xfId="7494" xr:uid="{00000000-0005-0000-0000-00001E1B0000}"/>
    <cellStyle name="Normal 10 4 2 7 2 3" xfId="7495" xr:uid="{00000000-0005-0000-0000-00001F1B0000}"/>
    <cellStyle name="Normal 10 4 2 7 3" xfId="7496" xr:uid="{00000000-0005-0000-0000-0000201B0000}"/>
    <cellStyle name="Normal 10 4 2 7 4" xfId="7497" xr:uid="{00000000-0005-0000-0000-0000211B0000}"/>
    <cellStyle name="Normal 10 4 2 8" xfId="7498" xr:uid="{00000000-0005-0000-0000-0000221B0000}"/>
    <cellStyle name="Normal 10 4 2 8 2" xfId="7499" xr:uid="{00000000-0005-0000-0000-0000231B0000}"/>
    <cellStyle name="Normal 10 4 2 8 2 2" xfId="7500" xr:uid="{00000000-0005-0000-0000-0000241B0000}"/>
    <cellStyle name="Normal 10 4 2 8 2 3" xfId="7501" xr:uid="{00000000-0005-0000-0000-0000251B0000}"/>
    <cellStyle name="Normal 10 4 2 8 3" xfId="7502" xr:uid="{00000000-0005-0000-0000-0000261B0000}"/>
    <cellStyle name="Normal 10 4 2 8 4" xfId="7503" xr:uid="{00000000-0005-0000-0000-0000271B0000}"/>
    <cellStyle name="Normal 10 4 2 9" xfId="7504" xr:uid="{00000000-0005-0000-0000-0000281B0000}"/>
    <cellStyle name="Normal 10 4 2 9 2" xfId="7505" xr:uid="{00000000-0005-0000-0000-0000291B0000}"/>
    <cellStyle name="Normal 10 4 2 9 3" xfId="7506" xr:uid="{00000000-0005-0000-0000-00002A1B0000}"/>
    <cellStyle name="Normal 10 4 3" xfId="522" xr:uid="{00000000-0005-0000-0000-00002B1B0000}"/>
    <cellStyle name="Normal 10 4 3 10" xfId="7507" xr:uid="{00000000-0005-0000-0000-00002C1B0000}"/>
    <cellStyle name="Normal 10 4 3 2" xfId="7508" xr:uid="{00000000-0005-0000-0000-00002D1B0000}"/>
    <cellStyle name="Normal 10 4 3 2 2" xfId="7509" xr:uid="{00000000-0005-0000-0000-00002E1B0000}"/>
    <cellStyle name="Normal 10 4 3 2 2 2" xfId="7510" xr:uid="{00000000-0005-0000-0000-00002F1B0000}"/>
    <cellStyle name="Normal 10 4 3 2 2 2 2" xfId="7511" xr:uid="{00000000-0005-0000-0000-0000301B0000}"/>
    <cellStyle name="Normal 10 4 3 2 2 2 2 2" xfId="7512" xr:uid="{00000000-0005-0000-0000-0000311B0000}"/>
    <cellStyle name="Normal 10 4 3 2 2 2 2 2 2" xfId="7513" xr:uid="{00000000-0005-0000-0000-0000321B0000}"/>
    <cellStyle name="Normal 10 4 3 2 2 2 2 2 3" xfId="7514" xr:uid="{00000000-0005-0000-0000-0000331B0000}"/>
    <cellStyle name="Normal 10 4 3 2 2 2 2 3" xfId="7515" xr:uid="{00000000-0005-0000-0000-0000341B0000}"/>
    <cellStyle name="Normal 10 4 3 2 2 2 2 4" xfId="7516" xr:uid="{00000000-0005-0000-0000-0000351B0000}"/>
    <cellStyle name="Normal 10 4 3 2 2 2 3" xfId="7517" xr:uid="{00000000-0005-0000-0000-0000361B0000}"/>
    <cellStyle name="Normal 10 4 3 2 2 2 3 2" xfId="7518" xr:uid="{00000000-0005-0000-0000-0000371B0000}"/>
    <cellStyle name="Normal 10 4 3 2 2 2 3 2 2" xfId="7519" xr:uid="{00000000-0005-0000-0000-0000381B0000}"/>
    <cellStyle name="Normal 10 4 3 2 2 2 3 2 3" xfId="7520" xr:uid="{00000000-0005-0000-0000-0000391B0000}"/>
    <cellStyle name="Normal 10 4 3 2 2 2 3 3" xfId="7521" xr:uid="{00000000-0005-0000-0000-00003A1B0000}"/>
    <cellStyle name="Normal 10 4 3 2 2 2 3 4" xfId="7522" xr:uid="{00000000-0005-0000-0000-00003B1B0000}"/>
    <cellStyle name="Normal 10 4 3 2 2 2 4" xfId="7523" xr:uid="{00000000-0005-0000-0000-00003C1B0000}"/>
    <cellStyle name="Normal 10 4 3 2 2 2 4 2" xfId="7524" xr:uid="{00000000-0005-0000-0000-00003D1B0000}"/>
    <cellStyle name="Normal 10 4 3 2 2 2 4 3" xfId="7525" xr:uid="{00000000-0005-0000-0000-00003E1B0000}"/>
    <cellStyle name="Normal 10 4 3 2 2 2 5" xfId="7526" xr:uid="{00000000-0005-0000-0000-00003F1B0000}"/>
    <cellStyle name="Normal 10 4 3 2 2 2 6" xfId="7527" xr:uid="{00000000-0005-0000-0000-0000401B0000}"/>
    <cellStyle name="Normal 10 4 3 2 2 3" xfId="7528" xr:uid="{00000000-0005-0000-0000-0000411B0000}"/>
    <cellStyle name="Normal 10 4 3 2 2 3 2" xfId="7529" xr:uid="{00000000-0005-0000-0000-0000421B0000}"/>
    <cellStyle name="Normal 10 4 3 2 2 3 2 2" xfId="7530" xr:uid="{00000000-0005-0000-0000-0000431B0000}"/>
    <cellStyle name="Normal 10 4 3 2 2 3 2 3" xfId="7531" xr:uid="{00000000-0005-0000-0000-0000441B0000}"/>
    <cellStyle name="Normal 10 4 3 2 2 3 3" xfId="7532" xr:uid="{00000000-0005-0000-0000-0000451B0000}"/>
    <cellStyle name="Normal 10 4 3 2 2 3 4" xfId="7533" xr:uid="{00000000-0005-0000-0000-0000461B0000}"/>
    <cellStyle name="Normal 10 4 3 2 2 4" xfId="7534" xr:uid="{00000000-0005-0000-0000-0000471B0000}"/>
    <cellStyle name="Normal 10 4 3 2 2 4 2" xfId="7535" xr:uid="{00000000-0005-0000-0000-0000481B0000}"/>
    <cellStyle name="Normal 10 4 3 2 2 4 2 2" xfId="7536" xr:uid="{00000000-0005-0000-0000-0000491B0000}"/>
    <cellStyle name="Normal 10 4 3 2 2 4 2 3" xfId="7537" xr:uid="{00000000-0005-0000-0000-00004A1B0000}"/>
    <cellStyle name="Normal 10 4 3 2 2 4 3" xfId="7538" xr:uid="{00000000-0005-0000-0000-00004B1B0000}"/>
    <cellStyle name="Normal 10 4 3 2 2 4 4" xfId="7539" xr:uid="{00000000-0005-0000-0000-00004C1B0000}"/>
    <cellStyle name="Normal 10 4 3 2 2 5" xfId="7540" xr:uid="{00000000-0005-0000-0000-00004D1B0000}"/>
    <cellStyle name="Normal 10 4 3 2 2 5 2" xfId="7541" xr:uid="{00000000-0005-0000-0000-00004E1B0000}"/>
    <cellStyle name="Normal 10 4 3 2 2 5 3" xfId="7542" xr:uid="{00000000-0005-0000-0000-00004F1B0000}"/>
    <cellStyle name="Normal 10 4 3 2 2 6" xfId="7543" xr:uid="{00000000-0005-0000-0000-0000501B0000}"/>
    <cellStyle name="Normal 10 4 3 2 2 7" xfId="7544" xr:uid="{00000000-0005-0000-0000-0000511B0000}"/>
    <cellStyle name="Normal 10 4 3 2 3" xfId="7545" xr:uid="{00000000-0005-0000-0000-0000521B0000}"/>
    <cellStyle name="Normal 10 4 3 2 3 2" xfId="7546" xr:uid="{00000000-0005-0000-0000-0000531B0000}"/>
    <cellStyle name="Normal 10 4 3 2 3 2 2" xfId="7547" xr:uid="{00000000-0005-0000-0000-0000541B0000}"/>
    <cellStyle name="Normal 10 4 3 2 3 2 2 2" xfId="7548" xr:uid="{00000000-0005-0000-0000-0000551B0000}"/>
    <cellStyle name="Normal 10 4 3 2 3 2 2 3" xfId="7549" xr:uid="{00000000-0005-0000-0000-0000561B0000}"/>
    <cellStyle name="Normal 10 4 3 2 3 2 3" xfId="7550" xr:uid="{00000000-0005-0000-0000-0000571B0000}"/>
    <cellStyle name="Normal 10 4 3 2 3 2 4" xfId="7551" xr:uid="{00000000-0005-0000-0000-0000581B0000}"/>
    <cellStyle name="Normal 10 4 3 2 3 3" xfId="7552" xr:uid="{00000000-0005-0000-0000-0000591B0000}"/>
    <cellStyle name="Normal 10 4 3 2 3 3 2" xfId="7553" xr:uid="{00000000-0005-0000-0000-00005A1B0000}"/>
    <cellStyle name="Normal 10 4 3 2 3 3 2 2" xfId="7554" xr:uid="{00000000-0005-0000-0000-00005B1B0000}"/>
    <cellStyle name="Normal 10 4 3 2 3 3 2 3" xfId="7555" xr:uid="{00000000-0005-0000-0000-00005C1B0000}"/>
    <cellStyle name="Normal 10 4 3 2 3 3 3" xfId="7556" xr:uid="{00000000-0005-0000-0000-00005D1B0000}"/>
    <cellStyle name="Normal 10 4 3 2 3 3 4" xfId="7557" xr:uid="{00000000-0005-0000-0000-00005E1B0000}"/>
    <cellStyle name="Normal 10 4 3 2 3 4" xfId="7558" xr:uid="{00000000-0005-0000-0000-00005F1B0000}"/>
    <cellStyle name="Normal 10 4 3 2 3 4 2" xfId="7559" xr:uid="{00000000-0005-0000-0000-0000601B0000}"/>
    <cellStyle name="Normal 10 4 3 2 3 4 3" xfId="7560" xr:uid="{00000000-0005-0000-0000-0000611B0000}"/>
    <cellStyle name="Normal 10 4 3 2 3 5" xfId="7561" xr:uid="{00000000-0005-0000-0000-0000621B0000}"/>
    <cellStyle name="Normal 10 4 3 2 3 6" xfId="7562" xr:uid="{00000000-0005-0000-0000-0000631B0000}"/>
    <cellStyle name="Normal 10 4 3 2 4" xfId="7563" xr:uid="{00000000-0005-0000-0000-0000641B0000}"/>
    <cellStyle name="Normal 10 4 3 2 4 2" xfId="7564" xr:uid="{00000000-0005-0000-0000-0000651B0000}"/>
    <cellStyle name="Normal 10 4 3 2 4 2 2" xfId="7565" xr:uid="{00000000-0005-0000-0000-0000661B0000}"/>
    <cellStyle name="Normal 10 4 3 2 4 2 3" xfId="7566" xr:uid="{00000000-0005-0000-0000-0000671B0000}"/>
    <cellStyle name="Normal 10 4 3 2 4 3" xfId="7567" xr:uid="{00000000-0005-0000-0000-0000681B0000}"/>
    <cellStyle name="Normal 10 4 3 2 4 4" xfId="7568" xr:uid="{00000000-0005-0000-0000-0000691B0000}"/>
    <cellStyle name="Normal 10 4 3 2 5" xfId="7569" xr:uid="{00000000-0005-0000-0000-00006A1B0000}"/>
    <cellStyle name="Normal 10 4 3 2 5 2" xfId="7570" xr:uid="{00000000-0005-0000-0000-00006B1B0000}"/>
    <cellStyle name="Normal 10 4 3 2 5 2 2" xfId="7571" xr:uid="{00000000-0005-0000-0000-00006C1B0000}"/>
    <cellStyle name="Normal 10 4 3 2 5 2 3" xfId="7572" xr:uid="{00000000-0005-0000-0000-00006D1B0000}"/>
    <cellStyle name="Normal 10 4 3 2 5 3" xfId="7573" xr:uid="{00000000-0005-0000-0000-00006E1B0000}"/>
    <cellStyle name="Normal 10 4 3 2 5 4" xfId="7574" xr:uid="{00000000-0005-0000-0000-00006F1B0000}"/>
    <cellStyle name="Normal 10 4 3 2 6" xfId="7575" xr:uid="{00000000-0005-0000-0000-0000701B0000}"/>
    <cellStyle name="Normal 10 4 3 2 6 2" xfId="7576" xr:uid="{00000000-0005-0000-0000-0000711B0000}"/>
    <cellStyle name="Normal 10 4 3 2 6 3" xfId="7577" xr:uid="{00000000-0005-0000-0000-0000721B0000}"/>
    <cellStyle name="Normal 10 4 3 2 7" xfId="7578" xr:uid="{00000000-0005-0000-0000-0000731B0000}"/>
    <cellStyle name="Normal 10 4 3 2 8" xfId="7579" xr:uid="{00000000-0005-0000-0000-0000741B0000}"/>
    <cellStyle name="Normal 10 4 3 3" xfId="7580" xr:uid="{00000000-0005-0000-0000-0000751B0000}"/>
    <cellStyle name="Normal 10 4 3 3 2" xfId="7581" xr:uid="{00000000-0005-0000-0000-0000761B0000}"/>
    <cellStyle name="Normal 10 4 3 3 2 2" xfId="7582" xr:uid="{00000000-0005-0000-0000-0000771B0000}"/>
    <cellStyle name="Normal 10 4 3 3 2 2 2" xfId="7583" xr:uid="{00000000-0005-0000-0000-0000781B0000}"/>
    <cellStyle name="Normal 10 4 3 3 2 2 2 2" xfId="7584" xr:uid="{00000000-0005-0000-0000-0000791B0000}"/>
    <cellStyle name="Normal 10 4 3 3 2 2 2 3" xfId="7585" xr:uid="{00000000-0005-0000-0000-00007A1B0000}"/>
    <cellStyle name="Normal 10 4 3 3 2 2 3" xfId="7586" xr:uid="{00000000-0005-0000-0000-00007B1B0000}"/>
    <cellStyle name="Normal 10 4 3 3 2 2 4" xfId="7587" xr:uid="{00000000-0005-0000-0000-00007C1B0000}"/>
    <cellStyle name="Normal 10 4 3 3 2 3" xfId="7588" xr:uid="{00000000-0005-0000-0000-00007D1B0000}"/>
    <cellStyle name="Normal 10 4 3 3 2 3 2" xfId="7589" xr:uid="{00000000-0005-0000-0000-00007E1B0000}"/>
    <cellStyle name="Normal 10 4 3 3 2 3 2 2" xfId="7590" xr:uid="{00000000-0005-0000-0000-00007F1B0000}"/>
    <cellStyle name="Normal 10 4 3 3 2 3 2 3" xfId="7591" xr:uid="{00000000-0005-0000-0000-0000801B0000}"/>
    <cellStyle name="Normal 10 4 3 3 2 3 3" xfId="7592" xr:uid="{00000000-0005-0000-0000-0000811B0000}"/>
    <cellStyle name="Normal 10 4 3 3 2 3 4" xfId="7593" xr:uid="{00000000-0005-0000-0000-0000821B0000}"/>
    <cellStyle name="Normal 10 4 3 3 2 4" xfId="7594" xr:uid="{00000000-0005-0000-0000-0000831B0000}"/>
    <cellStyle name="Normal 10 4 3 3 2 4 2" xfId="7595" xr:uid="{00000000-0005-0000-0000-0000841B0000}"/>
    <cellStyle name="Normal 10 4 3 3 2 4 3" xfId="7596" xr:uid="{00000000-0005-0000-0000-0000851B0000}"/>
    <cellStyle name="Normal 10 4 3 3 2 5" xfId="7597" xr:uid="{00000000-0005-0000-0000-0000861B0000}"/>
    <cellStyle name="Normal 10 4 3 3 2 6" xfId="7598" xr:uid="{00000000-0005-0000-0000-0000871B0000}"/>
    <cellStyle name="Normal 10 4 3 3 3" xfId="7599" xr:uid="{00000000-0005-0000-0000-0000881B0000}"/>
    <cellStyle name="Normal 10 4 3 3 3 2" xfId="7600" xr:uid="{00000000-0005-0000-0000-0000891B0000}"/>
    <cellStyle name="Normal 10 4 3 3 3 2 2" xfId="7601" xr:uid="{00000000-0005-0000-0000-00008A1B0000}"/>
    <cellStyle name="Normal 10 4 3 3 3 2 3" xfId="7602" xr:uid="{00000000-0005-0000-0000-00008B1B0000}"/>
    <cellStyle name="Normal 10 4 3 3 3 3" xfId="7603" xr:uid="{00000000-0005-0000-0000-00008C1B0000}"/>
    <cellStyle name="Normal 10 4 3 3 3 4" xfId="7604" xr:uid="{00000000-0005-0000-0000-00008D1B0000}"/>
    <cellStyle name="Normal 10 4 3 3 4" xfId="7605" xr:uid="{00000000-0005-0000-0000-00008E1B0000}"/>
    <cellStyle name="Normal 10 4 3 3 4 2" xfId="7606" xr:uid="{00000000-0005-0000-0000-00008F1B0000}"/>
    <cellStyle name="Normal 10 4 3 3 4 2 2" xfId="7607" xr:uid="{00000000-0005-0000-0000-0000901B0000}"/>
    <cellStyle name="Normal 10 4 3 3 4 2 3" xfId="7608" xr:uid="{00000000-0005-0000-0000-0000911B0000}"/>
    <cellStyle name="Normal 10 4 3 3 4 3" xfId="7609" xr:uid="{00000000-0005-0000-0000-0000921B0000}"/>
    <cellStyle name="Normal 10 4 3 3 4 4" xfId="7610" xr:uid="{00000000-0005-0000-0000-0000931B0000}"/>
    <cellStyle name="Normal 10 4 3 3 5" xfId="7611" xr:uid="{00000000-0005-0000-0000-0000941B0000}"/>
    <cellStyle name="Normal 10 4 3 3 5 2" xfId="7612" xr:uid="{00000000-0005-0000-0000-0000951B0000}"/>
    <cellStyle name="Normal 10 4 3 3 5 3" xfId="7613" xr:uid="{00000000-0005-0000-0000-0000961B0000}"/>
    <cellStyle name="Normal 10 4 3 3 6" xfId="7614" xr:uid="{00000000-0005-0000-0000-0000971B0000}"/>
    <cellStyle name="Normal 10 4 3 3 7" xfId="7615" xr:uid="{00000000-0005-0000-0000-0000981B0000}"/>
    <cellStyle name="Normal 10 4 3 4" xfId="7616" xr:uid="{00000000-0005-0000-0000-0000991B0000}"/>
    <cellStyle name="Normal 10 4 3 4 2" xfId="7617" xr:uid="{00000000-0005-0000-0000-00009A1B0000}"/>
    <cellStyle name="Normal 10 4 3 4 2 2" xfId="7618" xr:uid="{00000000-0005-0000-0000-00009B1B0000}"/>
    <cellStyle name="Normal 10 4 3 4 2 2 2" xfId="7619" xr:uid="{00000000-0005-0000-0000-00009C1B0000}"/>
    <cellStyle name="Normal 10 4 3 4 2 2 2 2" xfId="7620" xr:uid="{00000000-0005-0000-0000-00009D1B0000}"/>
    <cellStyle name="Normal 10 4 3 4 2 2 2 3" xfId="7621" xr:uid="{00000000-0005-0000-0000-00009E1B0000}"/>
    <cellStyle name="Normal 10 4 3 4 2 2 3" xfId="7622" xr:uid="{00000000-0005-0000-0000-00009F1B0000}"/>
    <cellStyle name="Normal 10 4 3 4 2 2 4" xfId="7623" xr:uid="{00000000-0005-0000-0000-0000A01B0000}"/>
    <cellStyle name="Normal 10 4 3 4 2 3" xfId="7624" xr:uid="{00000000-0005-0000-0000-0000A11B0000}"/>
    <cellStyle name="Normal 10 4 3 4 2 3 2" xfId="7625" xr:uid="{00000000-0005-0000-0000-0000A21B0000}"/>
    <cellStyle name="Normal 10 4 3 4 2 3 2 2" xfId="7626" xr:uid="{00000000-0005-0000-0000-0000A31B0000}"/>
    <cellStyle name="Normal 10 4 3 4 2 3 2 3" xfId="7627" xr:uid="{00000000-0005-0000-0000-0000A41B0000}"/>
    <cellStyle name="Normal 10 4 3 4 2 3 3" xfId="7628" xr:uid="{00000000-0005-0000-0000-0000A51B0000}"/>
    <cellStyle name="Normal 10 4 3 4 2 3 4" xfId="7629" xr:uid="{00000000-0005-0000-0000-0000A61B0000}"/>
    <cellStyle name="Normal 10 4 3 4 2 4" xfId="7630" xr:uid="{00000000-0005-0000-0000-0000A71B0000}"/>
    <cellStyle name="Normal 10 4 3 4 2 4 2" xfId="7631" xr:uid="{00000000-0005-0000-0000-0000A81B0000}"/>
    <cellStyle name="Normal 10 4 3 4 2 4 3" xfId="7632" xr:uid="{00000000-0005-0000-0000-0000A91B0000}"/>
    <cellStyle name="Normal 10 4 3 4 2 5" xfId="7633" xr:uid="{00000000-0005-0000-0000-0000AA1B0000}"/>
    <cellStyle name="Normal 10 4 3 4 2 6" xfId="7634" xr:uid="{00000000-0005-0000-0000-0000AB1B0000}"/>
    <cellStyle name="Normal 10 4 3 4 3" xfId="7635" xr:uid="{00000000-0005-0000-0000-0000AC1B0000}"/>
    <cellStyle name="Normal 10 4 3 4 3 2" xfId="7636" xr:uid="{00000000-0005-0000-0000-0000AD1B0000}"/>
    <cellStyle name="Normal 10 4 3 4 3 2 2" xfId="7637" xr:uid="{00000000-0005-0000-0000-0000AE1B0000}"/>
    <cellStyle name="Normal 10 4 3 4 3 2 3" xfId="7638" xr:uid="{00000000-0005-0000-0000-0000AF1B0000}"/>
    <cellStyle name="Normal 10 4 3 4 3 3" xfId="7639" xr:uid="{00000000-0005-0000-0000-0000B01B0000}"/>
    <cellStyle name="Normal 10 4 3 4 3 4" xfId="7640" xr:uid="{00000000-0005-0000-0000-0000B11B0000}"/>
    <cellStyle name="Normal 10 4 3 4 4" xfId="7641" xr:uid="{00000000-0005-0000-0000-0000B21B0000}"/>
    <cellStyle name="Normal 10 4 3 4 4 2" xfId="7642" xr:uid="{00000000-0005-0000-0000-0000B31B0000}"/>
    <cellStyle name="Normal 10 4 3 4 4 2 2" xfId="7643" xr:uid="{00000000-0005-0000-0000-0000B41B0000}"/>
    <cellStyle name="Normal 10 4 3 4 4 2 3" xfId="7644" xr:uid="{00000000-0005-0000-0000-0000B51B0000}"/>
    <cellStyle name="Normal 10 4 3 4 4 3" xfId="7645" xr:uid="{00000000-0005-0000-0000-0000B61B0000}"/>
    <cellStyle name="Normal 10 4 3 4 4 4" xfId="7646" xr:uid="{00000000-0005-0000-0000-0000B71B0000}"/>
    <cellStyle name="Normal 10 4 3 4 5" xfId="7647" xr:uid="{00000000-0005-0000-0000-0000B81B0000}"/>
    <cellStyle name="Normal 10 4 3 4 5 2" xfId="7648" xr:uid="{00000000-0005-0000-0000-0000B91B0000}"/>
    <cellStyle name="Normal 10 4 3 4 5 3" xfId="7649" xr:uid="{00000000-0005-0000-0000-0000BA1B0000}"/>
    <cellStyle name="Normal 10 4 3 4 6" xfId="7650" xr:uid="{00000000-0005-0000-0000-0000BB1B0000}"/>
    <cellStyle name="Normal 10 4 3 4 7" xfId="7651" xr:uid="{00000000-0005-0000-0000-0000BC1B0000}"/>
    <cellStyle name="Normal 10 4 3 5" xfId="7652" xr:uid="{00000000-0005-0000-0000-0000BD1B0000}"/>
    <cellStyle name="Normal 10 4 3 5 2" xfId="7653" xr:uid="{00000000-0005-0000-0000-0000BE1B0000}"/>
    <cellStyle name="Normal 10 4 3 5 2 2" xfId="7654" xr:uid="{00000000-0005-0000-0000-0000BF1B0000}"/>
    <cellStyle name="Normal 10 4 3 5 2 2 2" xfId="7655" xr:uid="{00000000-0005-0000-0000-0000C01B0000}"/>
    <cellStyle name="Normal 10 4 3 5 2 2 3" xfId="7656" xr:uid="{00000000-0005-0000-0000-0000C11B0000}"/>
    <cellStyle name="Normal 10 4 3 5 2 3" xfId="7657" xr:uid="{00000000-0005-0000-0000-0000C21B0000}"/>
    <cellStyle name="Normal 10 4 3 5 2 4" xfId="7658" xr:uid="{00000000-0005-0000-0000-0000C31B0000}"/>
    <cellStyle name="Normal 10 4 3 5 3" xfId="7659" xr:uid="{00000000-0005-0000-0000-0000C41B0000}"/>
    <cellStyle name="Normal 10 4 3 5 3 2" xfId="7660" xr:uid="{00000000-0005-0000-0000-0000C51B0000}"/>
    <cellStyle name="Normal 10 4 3 5 3 2 2" xfId="7661" xr:uid="{00000000-0005-0000-0000-0000C61B0000}"/>
    <cellStyle name="Normal 10 4 3 5 3 2 3" xfId="7662" xr:uid="{00000000-0005-0000-0000-0000C71B0000}"/>
    <cellStyle name="Normal 10 4 3 5 3 3" xfId="7663" xr:uid="{00000000-0005-0000-0000-0000C81B0000}"/>
    <cellStyle name="Normal 10 4 3 5 3 4" xfId="7664" xr:uid="{00000000-0005-0000-0000-0000C91B0000}"/>
    <cellStyle name="Normal 10 4 3 5 4" xfId="7665" xr:uid="{00000000-0005-0000-0000-0000CA1B0000}"/>
    <cellStyle name="Normal 10 4 3 5 4 2" xfId="7666" xr:uid="{00000000-0005-0000-0000-0000CB1B0000}"/>
    <cellStyle name="Normal 10 4 3 5 4 3" xfId="7667" xr:uid="{00000000-0005-0000-0000-0000CC1B0000}"/>
    <cellStyle name="Normal 10 4 3 5 5" xfId="7668" xr:uid="{00000000-0005-0000-0000-0000CD1B0000}"/>
    <cellStyle name="Normal 10 4 3 5 6" xfId="7669" xr:uid="{00000000-0005-0000-0000-0000CE1B0000}"/>
    <cellStyle name="Normal 10 4 3 6" xfId="7670" xr:uid="{00000000-0005-0000-0000-0000CF1B0000}"/>
    <cellStyle name="Normal 10 4 3 6 2" xfId="7671" xr:uid="{00000000-0005-0000-0000-0000D01B0000}"/>
    <cellStyle name="Normal 10 4 3 6 2 2" xfId="7672" xr:uid="{00000000-0005-0000-0000-0000D11B0000}"/>
    <cellStyle name="Normal 10 4 3 6 2 3" xfId="7673" xr:uid="{00000000-0005-0000-0000-0000D21B0000}"/>
    <cellStyle name="Normal 10 4 3 6 3" xfId="7674" xr:uid="{00000000-0005-0000-0000-0000D31B0000}"/>
    <cellStyle name="Normal 10 4 3 6 4" xfId="7675" xr:uid="{00000000-0005-0000-0000-0000D41B0000}"/>
    <cellStyle name="Normal 10 4 3 7" xfId="7676" xr:uid="{00000000-0005-0000-0000-0000D51B0000}"/>
    <cellStyle name="Normal 10 4 3 7 2" xfId="7677" xr:uid="{00000000-0005-0000-0000-0000D61B0000}"/>
    <cellStyle name="Normal 10 4 3 7 2 2" xfId="7678" xr:uid="{00000000-0005-0000-0000-0000D71B0000}"/>
    <cellStyle name="Normal 10 4 3 7 2 3" xfId="7679" xr:uid="{00000000-0005-0000-0000-0000D81B0000}"/>
    <cellStyle name="Normal 10 4 3 7 3" xfId="7680" xr:uid="{00000000-0005-0000-0000-0000D91B0000}"/>
    <cellStyle name="Normal 10 4 3 7 4" xfId="7681" xr:uid="{00000000-0005-0000-0000-0000DA1B0000}"/>
    <cellStyle name="Normal 10 4 3 8" xfId="7682" xr:uid="{00000000-0005-0000-0000-0000DB1B0000}"/>
    <cellStyle name="Normal 10 4 3 8 2" xfId="7683" xr:uid="{00000000-0005-0000-0000-0000DC1B0000}"/>
    <cellStyle name="Normal 10 4 3 8 3" xfId="7684" xr:uid="{00000000-0005-0000-0000-0000DD1B0000}"/>
    <cellStyle name="Normal 10 4 3 9" xfId="7685" xr:uid="{00000000-0005-0000-0000-0000DE1B0000}"/>
    <cellStyle name="Normal 10 4 4" xfId="7686" xr:uid="{00000000-0005-0000-0000-0000DF1B0000}"/>
    <cellStyle name="Normal 10 4 4 2" xfId="7687" xr:uid="{00000000-0005-0000-0000-0000E01B0000}"/>
    <cellStyle name="Normal 10 4 4 2 2" xfId="7688" xr:uid="{00000000-0005-0000-0000-0000E11B0000}"/>
    <cellStyle name="Normal 10 4 4 2 2 2" xfId="7689" xr:uid="{00000000-0005-0000-0000-0000E21B0000}"/>
    <cellStyle name="Normal 10 4 4 2 2 2 2" xfId="7690" xr:uid="{00000000-0005-0000-0000-0000E31B0000}"/>
    <cellStyle name="Normal 10 4 4 2 2 2 2 2" xfId="7691" xr:uid="{00000000-0005-0000-0000-0000E41B0000}"/>
    <cellStyle name="Normal 10 4 4 2 2 2 2 3" xfId="7692" xr:uid="{00000000-0005-0000-0000-0000E51B0000}"/>
    <cellStyle name="Normal 10 4 4 2 2 2 3" xfId="7693" xr:uid="{00000000-0005-0000-0000-0000E61B0000}"/>
    <cellStyle name="Normal 10 4 4 2 2 2 4" xfId="7694" xr:uid="{00000000-0005-0000-0000-0000E71B0000}"/>
    <cellStyle name="Normal 10 4 4 2 2 3" xfId="7695" xr:uid="{00000000-0005-0000-0000-0000E81B0000}"/>
    <cellStyle name="Normal 10 4 4 2 2 3 2" xfId="7696" xr:uid="{00000000-0005-0000-0000-0000E91B0000}"/>
    <cellStyle name="Normal 10 4 4 2 2 3 2 2" xfId="7697" xr:uid="{00000000-0005-0000-0000-0000EA1B0000}"/>
    <cellStyle name="Normal 10 4 4 2 2 3 2 3" xfId="7698" xr:uid="{00000000-0005-0000-0000-0000EB1B0000}"/>
    <cellStyle name="Normal 10 4 4 2 2 3 3" xfId="7699" xr:uid="{00000000-0005-0000-0000-0000EC1B0000}"/>
    <cellStyle name="Normal 10 4 4 2 2 3 4" xfId="7700" xr:uid="{00000000-0005-0000-0000-0000ED1B0000}"/>
    <cellStyle name="Normal 10 4 4 2 2 4" xfId="7701" xr:uid="{00000000-0005-0000-0000-0000EE1B0000}"/>
    <cellStyle name="Normal 10 4 4 2 2 4 2" xfId="7702" xr:uid="{00000000-0005-0000-0000-0000EF1B0000}"/>
    <cellStyle name="Normal 10 4 4 2 2 4 3" xfId="7703" xr:uid="{00000000-0005-0000-0000-0000F01B0000}"/>
    <cellStyle name="Normal 10 4 4 2 2 5" xfId="7704" xr:uid="{00000000-0005-0000-0000-0000F11B0000}"/>
    <cellStyle name="Normal 10 4 4 2 2 6" xfId="7705" xr:uid="{00000000-0005-0000-0000-0000F21B0000}"/>
    <cellStyle name="Normal 10 4 4 2 3" xfId="7706" xr:uid="{00000000-0005-0000-0000-0000F31B0000}"/>
    <cellStyle name="Normal 10 4 4 2 3 2" xfId="7707" xr:uid="{00000000-0005-0000-0000-0000F41B0000}"/>
    <cellStyle name="Normal 10 4 4 2 3 2 2" xfId="7708" xr:uid="{00000000-0005-0000-0000-0000F51B0000}"/>
    <cellStyle name="Normal 10 4 4 2 3 2 3" xfId="7709" xr:uid="{00000000-0005-0000-0000-0000F61B0000}"/>
    <cellStyle name="Normal 10 4 4 2 3 3" xfId="7710" xr:uid="{00000000-0005-0000-0000-0000F71B0000}"/>
    <cellStyle name="Normal 10 4 4 2 3 4" xfId="7711" xr:uid="{00000000-0005-0000-0000-0000F81B0000}"/>
    <cellStyle name="Normal 10 4 4 2 4" xfId="7712" xr:uid="{00000000-0005-0000-0000-0000F91B0000}"/>
    <cellStyle name="Normal 10 4 4 2 4 2" xfId="7713" xr:uid="{00000000-0005-0000-0000-0000FA1B0000}"/>
    <cellStyle name="Normal 10 4 4 2 4 2 2" xfId="7714" xr:uid="{00000000-0005-0000-0000-0000FB1B0000}"/>
    <cellStyle name="Normal 10 4 4 2 4 2 3" xfId="7715" xr:uid="{00000000-0005-0000-0000-0000FC1B0000}"/>
    <cellStyle name="Normal 10 4 4 2 4 3" xfId="7716" xr:uid="{00000000-0005-0000-0000-0000FD1B0000}"/>
    <cellStyle name="Normal 10 4 4 2 4 4" xfId="7717" xr:uid="{00000000-0005-0000-0000-0000FE1B0000}"/>
    <cellStyle name="Normal 10 4 4 2 5" xfId="7718" xr:uid="{00000000-0005-0000-0000-0000FF1B0000}"/>
    <cellStyle name="Normal 10 4 4 2 5 2" xfId="7719" xr:uid="{00000000-0005-0000-0000-0000001C0000}"/>
    <cellStyle name="Normal 10 4 4 2 5 3" xfId="7720" xr:uid="{00000000-0005-0000-0000-0000011C0000}"/>
    <cellStyle name="Normal 10 4 4 2 6" xfId="7721" xr:uid="{00000000-0005-0000-0000-0000021C0000}"/>
    <cellStyle name="Normal 10 4 4 2 7" xfId="7722" xr:uid="{00000000-0005-0000-0000-0000031C0000}"/>
    <cellStyle name="Normal 10 4 4 3" xfId="7723" xr:uid="{00000000-0005-0000-0000-0000041C0000}"/>
    <cellStyle name="Normal 10 4 4 3 2" xfId="7724" xr:uid="{00000000-0005-0000-0000-0000051C0000}"/>
    <cellStyle name="Normal 10 4 4 3 2 2" xfId="7725" xr:uid="{00000000-0005-0000-0000-0000061C0000}"/>
    <cellStyle name="Normal 10 4 4 3 2 2 2" xfId="7726" xr:uid="{00000000-0005-0000-0000-0000071C0000}"/>
    <cellStyle name="Normal 10 4 4 3 2 2 3" xfId="7727" xr:uid="{00000000-0005-0000-0000-0000081C0000}"/>
    <cellStyle name="Normal 10 4 4 3 2 3" xfId="7728" xr:uid="{00000000-0005-0000-0000-0000091C0000}"/>
    <cellStyle name="Normal 10 4 4 3 2 4" xfId="7729" xr:uid="{00000000-0005-0000-0000-00000A1C0000}"/>
    <cellStyle name="Normal 10 4 4 3 3" xfId="7730" xr:uid="{00000000-0005-0000-0000-00000B1C0000}"/>
    <cellStyle name="Normal 10 4 4 3 3 2" xfId="7731" xr:uid="{00000000-0005-0000-0000-00000C1C0000}"/>
    <cellStyle name="Normal 10 4 4 3 3 2 2" xfId="7732" xr:uid="{00000000-0005-0000-0000-00000D1C0000}"/>
    <cellStyle name="Normal 10 4 4 3 3 2 3" xfId="7733" xr:uid="{00000000-0005-0000-0000-00000E1C0000}"/>
    <cellStyle name="Normal 10 4 4 3 3 3" xfId="7734" xr:uid="{00000000-0005-0000-0000-00000F1C0000}"/>
    <cellStyle name="Normal 10 4 4 3 3 4" xfId="7735" xr:uid="{00000000-0005-0000-0000-0000101C0000}"/>
    <cellStyle name="Normal 10 4 4 3 4" xfId="7736" xr:uid="{00000000-0005-0000-0000-0000111C0000}"/>
    <cellStyle name="Normal 10 4 4 3 4 2" xfId="7737" xr:uid="{00000000-0005-0000-0000-0000121C0000}"/>
    <cellStyle name="Normal 10 4 4 3 4 3" xfId="7738" xr:uid="{00000000-0005-0000-0000-0000131C0000}"/>
    <cellStyle name="Normal 10 4 4 3 5" xfId="7739" xr:uid="{00000000-0005-0000-0000-0000141C0000}"/>
    <cellStyle name="Normal 10 4 4 3 6" xfId="7740" xr:uid="{00000000-0005-0000-0000-0000151C0000}"/>
    <cellStyle name="Normal 10 4 4 4" xfId="7741" xr:uid="{00000000-0005-0000-0000-0000161C0000}"/>
    <cellStyle name="Normal 10 4 4 4 2" xfId="7742" xr:uid="{00000000-0005-0000-0000-0000171C0000}"/>
    <cellStyle name="Normal 10 4 4 4 2 2" xfId="7743" xr:uid="{00000000-0005-0000-0000-0000181C0000}"/>
    <cellStyle name="Normal 10 4 4 4 2 3" xfId="7744" xr:uid="{00000000-0005-0000-0000-0000191C0000}"/>
    <cellStyle name="Normal 10 4 4 4 3" xfId="7745" xr:uid="{00000000-0005-0000-0000-00001A1C0000}"/>
    <cellStyle name="Normal 10 4 4 4 4" xfId="7746" xr:uid="{00000000-0005-0000-0000-00001B1C0000}"/>
    <cellStyle name="Normal 10 4 4 5" xfId="7747" xr:uid="{00000000-0005-0000-0000-00001C1C0000}"/>
    <cellStyle name="Normal 10 4 4 5 2" xfId="7748" xr:uid="{00000000-0005-0000-0000-00001D1C0000}"/>
    <cellStyle name="Normal 10 4 4 5 2 2" xfId="7749" xr:uid="{00000000-0005-0000-0000-00001E1C0000}"/>
    <cellStyle name="Normal 10 4 4 5 2 3" xfId="7750" xr:uid="{00000000-0005-0000-0000-00001F1C0000}"/>
    <cellStyle name="Normal 10 4 4 5 3" xfId="7751" xr:uid="{00000000-0005-0000-0000-0000201C0000}"/>
    <cellStyle name="Normal 10 4 4 5 4" xfId="7752" xr:uid="{00000000-0005-0000-0000-0000211C0000}"/>
    <cellStyle name="Normal 10 4 4 6" xfId="7753" xr:uid="{00000000-0005-0000-0000-0000221C0000}"/>
    <cellStyle name="Normal 10 4 4 6 2" xfId="7754" xr:uid="{00000000-0005-0000-0000-0000231C0000}"/>
    <cellStyle name="Normal 10 4 4 6 3" xfId="7755" xr:uid="{00000000-0005-0000-0000-0000241C0000}"/>
    <cellStyle name="Normal 10 4 4 7" xfId="7756" xr:uid="{00000000-0005-0000-0000-0000251C0000}"/>
    <cellStyle name="Normal 10 4 4 8" xfId="7757" xr:uid="{00000000-0005-0000-0000-0000261C0000}"/>
    <cellStyle name="Normal 10 4 5" xfId="7758" xr:uid="{00000000-0005-0000-0000-0000271C0000}"/>
    <cellStyle name="Normal 10 4 5 2" xfId="7759" xr:uid="{00000000-0005-0000-0000-0000281C0000}"/>
    <cellStyle name="Normal 10 4 5 2 2" xfId="7760" xr:uid="{00000000-0005-0000-0000-0000291C0000}"/>
    <cellStyle name="Normal 10 4 5 2 2 2" xfId="7761" xr:uid="{00000000-0005-0000-0000-00002A1C0000}"/>
    <cellStyle name="Normal 10 4 5 2 2 2 2" xfId="7762" xr:uid="{00000000-0005-0000-0000-00002B1C0000}"/>
    <cellStyle name="Normal 10 4 5 2 2 2 3" xfId="7763" xr:uid="{00000000-0005-0000-0000-00002C1C0000}"/>
    <cellStyle name="Normal 10 4 5 2 2 3" xfId="7764" xr:uid="{00000000-0005-0000-0000-00002D1C0000}"/>
    <cellStyle name="Normal 10 4 5 2 2 4" xfId="7765" xr:uid="{00000000-0005-0000-0000-00002E1C0000}"/>
    <cellStyle name="Normal 10 4 5 2 3" xfId="7766" xr:uid="{00000000-0005-0000-0000-00002F1C0000}"/>
    <cellStyle name="Normal 10 4 5 2 3 2" xfId="7767" xr:uid="{00000000-0005-0000-0000-0000301C0000}"/>
    <cellStyle name="Normal 10 4 5 2 3 2 2" xfId="7768" xr:uid="{00000000-0005-0000-0000-0000311C0000}"/>
    <cellStyle name="Normal 10 4 5 2 3 2 3" xfId="7769" xr:uid="{00000000-0005-0000-0000-0000321C0000}"/>
    <cellStyle name="Normal 10 4 5 2 3 3" xfId="7770" xr:uid="{00000000-0005-0000-0000-0000331C0000}"/>
    <cellStyle name="Normal 10 4 5 2 3 4" xfId="7771" xr:uid="{00000000-0005-0000-0000-0000341C0000}"/>
    <cellStyle name="Normal 10 4 5 2 4" xfId="7772" xr:uid="{00000000-0005-0000-0000-0000351C0000}"/>
    <cellStyle name="Normal 10 4 5 2 4 2" xfId="7773" xr:uid="{00000000-0005-0000-0000-0000361C0000}"/>
    <cellStyle name="Normal 10 4 5 2 4 3" xfId="7774" xr:uid="{00000000-0005-0000-0000-0000371C0000}"/>
    <cellStyle name="Normal 10 4 5 2 5" xfId="7775" xr:uid="{00000000-0005-0000-0000-0000381C0000}"/>
    <cellStyle name="Normal 10 4 5 2 6" xfId="7776" xr:uid="{00000000-0005-0000-0000-0000391C0000}"/>
    <cellStyle name="Normal 10 4 5 3" xfId="7777" xr:uid="{00000000-0005-0000-0000-00003A1C0000}"/>
    <cellStyle name="Normal 10 4 5 3 2" xfId="7778" xr:uid="{00000000-0005-0000-0000-00003B1C0000}"/>
    <cellStyle name="Normal 10 4 5 3 2 2" xfId="7779" xr:uid="{00000000-0005-0000-0000-00003C1C0000}"/>
    <cellStyle name="Normal 10 4 5 3 2 3" xfId="7780" xr:uid="{00000000-0005-0000-0000-00003D1C0000}"/>
    <cellStyle name="Normal 10 4 5 3 3" xfId="7781" xr:uid="{00000000-0005-0000-0000-00003E1C0000}"/>
    <cellStyle name="Normal 10 4 5 3 4" xfId="7782" xr:uid="{00000000-0005-0000-0000-00003F1C0000}"/>
    <cellStyle name="Normal 10 4 5 4" xfId="7783" xr:uid="{00000000-0005-0000-0000-0000401C0000}"/>
    <cellStyle name="Normal 10 4 5 4 2" xfId="7784" xr:uid="{00000000-0005-0000-0000-0000411C0000}"/>
    <cellStyle name="Normal 10 4 5 4 2 2" xfId="7785" xr:uid="{00000000-0005-0000-0000-0000421C0000}"/>
    <cellStyle name="Normal 10 4 5 4 2 3" xfId="7786" xr:uid="{00000000-0005-0000-0000-0000431C0000}"/>
    <cellStyle name="Normal 10 4 5 4 3" xfId="7787" xr:uid="{00000000-0005-0000-0000-0000441C0000}"/>
    <cellStyle name="Normal 10 4 5 4 4" xfId="7788" xr:uid="{00000000-0005-0000-0000-0000451C0000}"/>
    <cellStyle name="Normal 10 4 5 5" xfId="7789" xr:uid="{00000000-0005-0000-0000-0000461C0000}"/>
    <cellStyle name="Normal 10 4 5 5 2" xfId="7790" xr:uid="{00000000-0005-0000-0000-0000471C0000}"/>
    <cellStyle name="Normal 10 4 5 5 3" xfId="7791" xr:uid="{00000000-0005-0000-0000-0000481C0000}"/>
    <cellStyle name="Normal 10 4 5 6" xfId="7792" xr:uid="{00000000-0005-0000-0000-0000491C0000}"/>
    <cellStyle name="Normal 10 4 5 7" xfId="7793" xr:uid="{00000000-0005-0000-0000-00004A1C0000}"/>
    <cellStyle name="Normal 10 4 6" xfId="7794" xr:uid="{00000000-0005-0000-0000-00004B1C0000}"/>
    <cellStyle name="Normal 10 4 6 2" xfId="7795" xr:uid="{00000000-0005-0000-0000-00004C1C0000}"/>
    <cellStyle name="Normal 10 4 6 2 2" xfId="7796" xr:uid="{00000000-0005-0000-0000-00004D1C0000}"/>
    <cellStyle name="Normal 10 4 6 2 2 2" xfId="7797" xr:uid="{00000000-0005-0000-0000-00004E1C0000}"/>
    <cellStyle name="Normal 10 4 6 2 2 2 2" xfId="7798" xr:uid="{00000000-0005-0000-0000-00004F1C0000}"/>
    <cellStyle name="Normal 10 4 6 2 2 2 3" xfId="7799" xr:uid="{00000000-0005-0000-0000-0000501C0000}"/>
    <cellStyle name="Normal 10 4 6 2 2 3" xfId="7800" xr:uid="{00000000-0005-0000-0000-0000511C0000}"/>
    <cellStyle name="Normal 10 4 6 2 2 4" xfId="7801" xr:uid="{00000000-0005-0000-0000-0000521C0000}"/>
    <cellStyle name="Normal 10 4 6 2 3" xfId="7802" xr:uid="{00000000-0005-0000-0000-0000531C0000}"/>
    <cellStyle name="Normal 10 4 6 2 3 2" xfId="7803" xr:uid="{00000000-0005-0000-0000-0000541C0000}"/>
    <cellStyle name="Normal 10 4 6 2 3 2 2" xfId="7804" xr:uid="{00000000-0005-0000-0000-0000551C0000}"/>
    <cellStyle name="Normal 10 4 6 2 3 2 3" xfId="7805" xr:uid="{00000000-0005-0000-0000-0000561C0000}"/>
    <cellStyle name="Normal 10 4 6 2 3 3" xfId="7806" xr:uid="{00000000-0005-0000-0000-0000571C0000}"/>
    <cellStyle name="Normal 10 4 6 2 3 4" xfId="7807" xr:uid="{00000000-0005-0000-0000-0000581C0000}"/>
    <cellStyle name="Normal 10 4 6 2 4" xfId="7808" xr:uid="{00000000-0005-0000-0000-0000591C0000}"/>
    <cellStyle name="Normal 10 4 6 2 4 2" xfId="7809" xr:uid="{00000000-0005-0000-0000-00005A1C0000}"/>
    <cellStyle name="Normal 10 4 6 2 4 3" xfId="7810" xr:uid="{00000000-0005-0000-0000-00005B1C0000}"/>
    <cellStyle name="Normal 10 4 6 2 5" xfId="7811" xr:uid="{00000000-0005-0000-0000-00005C1C0000}"/>
    <cellStyle name="Normal 10 4 6 2 6" xfId="7812" xr:uid="{00000000-0005-0000-0000-00005D1C0000}"/>
    <cellStyle name="Normal 10 4 6 3" xfId="7813" xr:uid="{00000000-0005-0000-0000-00005E1C0000}"/>
    <cellStyle name="Normal 10 4 6 3 2" xfId="7814" xr:uid="{00000000-0005-0000-0000-00005F1C0000}"/>
    <cellStyle name="Normal 10 4 6 3 2 2" xfId="7815" xr:uid="{00000000-0005-0000-0000-0000601C0000}"/>
    <cellStyle name="Normal 10 4 6 3 2 3" xfId="7816" xr:uid="{00000000-0005-0000-0000-0000611C0000}"/>
    <cellStyle name="Normal 10 4 6 3 3" xfId="7817" xr:uid="{00000000-0005-0000-0000-0000621C0000}"/>
    <cellStyle name="Normal 10 4 6 3 4" xfId="7818" xr:uid="{00000000-0005-0000-0000-0000631C0000}"/>
    <cellStyle name="Normal 10 4 6 4" xfId="7819" xr:uid="{00000000-0005-0000-0000-0000641C0000}"/>
    <cellStyle name="Normal 10 4 6 4 2" xfId="7820" xr:uid="{00000000-0005-0000-0000-0000651C0000}"/>
    <cellStyle name="Normal 10 4 6 4 2 2" xfId="7821" xr:uid="{00000000-0005-0000-0000-0000661C0000}"/>
    <cellStyle name="Normal 10 4 6 4 2 3" xfId="7822" xr:uid="{00000000-0005-0000-0000-0000671C0000}"/>
    <cellStyle name="Normal 10 4 6 4 3" xfId="7823" xr:uid="{00000000-0005-0000-0000-0000681C0000}"/>
    <cellStyle name="Normal 10 4 6 4 4" xfId="7824" xr:uid="{00000000-0005-0000-0000-0000691C0000}"/>
    <cellStyle name="Normal 10 4 6 5" xfId="7825" xr:uid="{00000000-0005-0000-0000-00006A1C0000}"/>
    <cellStyle name="Normal 10 4 6 5 2" xfId="7826" xr:uid="{00000000-0005-0000-0000-00006B1C0000}"/>
    <cellStyle name="Normal 10 4 6 5 3" xfId="7827" xr:uid="{00000000-0005-0000-0000-00006C1C0000}"/>
    <cellStyle name="Normal 10 4 6 6" xfId="7828" xr:uid="{00000000-0005-0000-0000-00006D1C0000}"/>
    <cellStyle name="Normal 10 4 6 7" xfId="7829" xr:uid="{00000000-0005-0000-0000-00006E1C0000}"/>
    <cellStyle name="Normal 10 4 7" xfId="7830" xr:uid="{00000000-0005-0000-0000-00006F1C0000}"/>
    <cellStyle name="Normal 10 4 7 2" xfId="7831" xr:uid="{00000000-0005-0000-0000-0000701C0000}"/>
    <cellStyle name="Normal 10 4 7 2 2" xfId="7832" xr:uid="{00000000-0005-0000-0000-0000711C0000}"/>
    <cellStyle name="Normal 10 4 7 2 2 2" xfId="7833" xr:uid="{00000000-0005-0000-0000-0000721C0000}"/>
    <cellStyle name="Normal 10 4 7 2 2 3" xfId="7834" xr:uid="{00000000-0005-0000-0000-0000731C0000}"/>
    <cellStyle name="Normal 10 4 7 2 3" xfId="7835" xr:uid="{00000000-0005-0000-0000-0000741C0000}"/>
    <cellStyle name="Normal 10 4 7 2 4" xfId="7836" xr:uid="{00000000-0005-0000-0000-0000751C0000}"/>
    <cellStyle name="Normal 10 4 7 3" xfId="7837" xr:uid="{00000000-0005-0000-0000-0000761C0000}"/>
    <cellStyle name="Normal 10 4 7 3 2" xfId="7838" xr:uid="{00000000-0005-0000-0000-0000771C0000}"/>
    <cellStyle name="Normal 10 4 7 3 2 2" xfId="7839" xr:uid="{00000000-0005-0000-0000-0000781C0000}"/>
    <cellStyle name="Normal 10 4 7 3 2 3" xfId="7840" xr:uid="{00000000-0005-0000-0000-0000791C0000}"/>
    <cellStyle name="Normal 10 4 7 3 3" xfId="7841" xr:uid="{00000000-0005-0000-0000-00007A1C0000}"/>
    <cellStyle name="Normal 10 4 7 3 4" xfId="7842" xr:uid="{00000000-0005-0000-0000-00007B1C0000}"/>
    <cellStyle name="Normal 10 4 7 4" xfId="7843" xr:uid="{00000000-0005-0000-0000-00007C1C0000}"/>
    <cellStyle name="Normal 10 4 7 4 2" xfId="7844" xr:uid="{00000000-0005-0000-0000-00007D1C0000}"/>
    <cellStyle name="Normal 10 4 7 4 3" xfId="7845" xr:uid="{00000000-0005-0000-0000-00007E1C0000}"/>
    <cellStyle name="Normal 10 4 7 5" xfId="7846" xr:uid="{00000000-0005-0000-0000-00007F1C0000}"/>
    <cellStyle name="Normal 10 4 7 6" xfId="7847" xr:uid="{00000000-0005-0000-0000-0000801C0000}"/>
    <cellStyle name="Normal 10 4 8" xfId="7848" xr:uid="{00000000-0005-0000-0000-0000811C0000}"/>
    <cellStyle name="Normal 10 4 8 2" xfId="7849" xr:uid="{00000000-0005-0000-0000-0000821C0000}"/>
    <cellStyle name="Normal 10 4 8 2 2" xfId="7850" xr:uid="{00000000-0005-0000-0000-0000831C0000}"/>
    <cellStyle name="Normal 10 4 8 2 3" xfId="7851" xr:uid="{00000000-0005-0000-0000-0000841C0000}"/>
    <cellStyle name="Normal 10 4 8 3" xfId="7852" xr:uid="{00000000-0005-0000-0000-0000851C0000}"/>
    <cellStyle name="Normal 10 4 8 4" xfId="7853" xr:uid="{00000000-0005-0000-0000-0000861C0000}"/>
    <cellStyle name="Normal 10 4 9" xfId="7854" xr:uid="{00000000-0005-0000-0000-0000871C0000}"/>
    <cellStyle name="Normal 10 4 9 2" xfId="7855" xr:uid="{00000000-0005-0000-0000-0000881C0000}"/>
    <cellStyle name="Normal 10 4 9 2 2" xfId="7856" xr:uid="{00000000-0005-0000-0000-0000891C0000}"/>
    <cellStyle name="Normal 10 4 9 2 3" xfId="7857" xr:uid="{00000000-0005-0000-0000-00008A1C0000}"/>
    <cellStyle name="Normal 10 4 9 3" xfId="7858" xr:uid="{00000000-0005-0000-0000-00008B1C0000}"/>
    <cellStyle name="Normal 10 4 9 4" xfId="7859" xr:uid="{00000000-0005-0000-0000-00008C1C0000}"/>
    <cellStyle name="Normal 10 5" xfId="95" xr:uid="{00000000-0005-0000-0000-00008D1C0000}"/>
    <cellStyle name="Normal 10 5 10" xfId="7860" xr:uid="{00000000-0005-0000-0000-00008E1C0000}"/>
    <cellStyle name="Normal 10 5 11" xfId="7861" xr:uid="{00000000-0005-0000-0000-00008F1C0000}"/>
    <cellStyle name="Normal 10 5 2" xfId="337" xr:uid="{00000000-0005-0000-0000-0000901C0000}"/>
    <cellStyle name="Normal 10 5 2 10" xfId="7862" xr:uid="{00000000-0005-0000-0000-0000911C0000}"/>
    <cellStyle name="Normal 10 5 2 2" xfId="713" xr:uid="{00000000-0005-0000-0000-0000921C0000}"/>
    <cellStyle name="Normal 10 5 2 2 2" xfId="7863" xr:uid="{00000000-0005-0000-0000-0000931C0000}"/>
    <cellStyle name="Normal 10 5 2 2 2 2" xfId="7864" xr:uid="{00000000-0005-0000-0000-0000941C0000}"/>
    <cellStyle name="Normal 10 5 2 2 2 2 2" xfId="7865" xr:uid="{00000000-0005-0000-0000-0000951C0000}"/>
    <cellStyle name="Normal 10 5 2 2 2 2 2 2" xfId="7866" xr:uid="{00000000-0005-0000-0000-0000961C0000}"/>
    <cellStyle name="Normal 10 5 2 2 2 2 2 2 2" xfId="7867" xr:uid="{00000000-0005-0000-0000-0000971C0000}"/>
    <cellStyle name="Normal 10 5 2 2 2 2 2 2 3" xfId="7868" xr:uid="{00000000-0005-0000-0000-0000981C0000}"/>
    <cellStyle name="Normal 10 5 2 2 2 2 2 3" xfId="7869" xr:uid="{00000000-0005-0000-0000-0000991C0000}"/>
    <cellStyle name="Normal 10 5 2 2 2 2 2 4" xfId="7870" xr:uid="{00000000-0005-0000-0000-00009A1C0000}"/>
    <cellStyle name="Normal 10 5 2 2 2 2 3" xfId="7871" xr:uid="{00000000-0005-0000-0000-00009B1C0000}"/>
    <cellStyle name="Normal 10 5 2 2 2 2 3 2" xfId="7872" xr:uid="{00000000-0005-0000-0000-00009C1C0000}"/>
    <cellStyle name="Normal 10 5 2 2 2 2 3 2 2" xfId="7873" xr:uid="{00000000-0005-0000-0000-00009D1C0000}"/>
    <cellStyle name="Normal 10 5 2 2 2 2 3 2 3" xfId="7874" xr:uid="{00000000-0005-0000-0000-00009E1C0000}"/>
    <cellStyle name="Normal 10 5 2 2 2 2 3 3" xfId="7875" xr:uid="{00000000-0005-0000-0000-00009F1C0000}"/>
    <cellStyle name="Normal 10 5 2 2 2 2 3 4" xfId="7876" xr:uid="{00000000-0005-0000-0000-0000A01C0000}"/>
    <cellStyle name="Normal 10 5 2 2 2 2 4" xfId="7877" xr:uid="{00000000-0005-0000-0000-0000A11C0000}"/>
    <cellStyle name="Normal 10 5 2 2 2 2 4 2" xfId="7878" xr:uid="{00000000-0005-0000-0000-0000A21C0000}"/>
    <cellStyle name="Normal 10 5 2 2 2 2 4 3" xfId="7879" xr:uid="{00000000-0005-0000-0000-0000A31C0000}"/>
    <cellStyle name="Normal 10 5 2 2 2 2 5" xfId="7880" xr:uid="{00000000-0005-0000-0000-0000A41C0000}"/>
    <cellStyle name="Normal 10 5 2 2 2 2 6" xfId="7881" xr:uid="{00000000-0005-0000-0000-0000A51C0000}"/>
    <cellStyle name="Normal 10 5 2 2 2 3" xfId="7882" xr:uid="{00000000-0005-0000-0000-0000A61C0000}"/>
    <cellStyle name="Normal 10 5 2 2 2 3 2" xfId="7883" xr:uid="{00000000-0005-0000-0000-0000A71C0000}"/>
    <cellStyle name="Normal 10 5 2 2 2 3 2 2" xfId="7884" xr:uid="{00000000-0005-0000-0000-0000A81C0000}"/>
    <cellStyle name="Normal 10 5 2 2 2 3 2 3" xfId="7885" xr:uid="{00000000-0005-0000-0000-0000A91C0000}"/>
    <cellStyle name="Normal 10 5 2 2 2 3 3" xfId="7886" xr:uid="{00000000-0005-0000-0000-0000AA1C0000}"/>
    <cellStyle name="Normal 10 5 2 2 2 3 4" xfId="7887" xr:uid="{00000000-0005-0000-0000-0000AB1C0000}"/>
    <cellStyle name="Normal 10 5 2 2 2 4" xfId="7888" xr:uid="{00000000-0005-0000-0000-0000AC1C0000}"/>
    <cellStyle name="Normal 10 5 2 2 2 4 2" xfId="7889" xr:uid="{00000000-0005-0000-0000-0000AD1C0000}"/>
    <cellStyle name="Normal 10 5 2 2 2 4 2 2" xfId="7890" xr:uid="{00000000-0005-0000-0000-0000AE1C0000}"/>
    <cellStyle name="Normal 10 5 2 2 2 4 2 3" xfId="7891" xr:uid="{00000000-0005-0000-0000-0000AF1C0000}"/>
    <cellStyle name="Normal 10 5 2 2 2 4 3" xfId="7892" xr:uid="{00000000-0005-0000-0000-0000B01C0000}"/>
    <cellStyle name="Normal 10 5 2 2 2 4 4" xfId="7893" xr:uid="{00000000-0005-0000-0000-0000B11C0000}"/>
    <cellStyle name="Normal 10 5 2 2 2 5" xfId="7894" xr:uid="{00000000-0005-0000-0000-0000B21C0000}"/>
    <cellStyle name="Normal 10 5 2 2 2 5 2" xfId="7895" xr:uid="{00000000-0005-0000-0000-0000B31C0000}"/>
    <cellStyle name="Normal 10 5 2 2 2 5 3" xfId="7896" xr:uid="{00000000-0005-0000-0000-0000B41C0000}"/>
    <cellStyle name="Normal 10 5 2 2 2 6" xfId="7897" xr:uid="{00000000-0005-0000-0000-0000B51C0000}"/>
    <cellStyle name="Normal 10 5 2 2 2 7" xfId="7898" xr:uid="{00000000-0005-0000-0000-0000B61C0000}"/>
    <cellStyle name="Normal 10 5 2 2 3" xfId="7899" xr:uid="{00000000-0005-0000-0000-0000B71C0000}"/>
    <cellStyle name="Normal 10 5 2 2 3 2" xfId="7900" xr:uid="{00000000-0005-0000-0000-0000B81C0000}"/>
    <cellStyle name="Normal 10 5 2 2 3 2 2" xfId="7901" xr:uid="{00000000-0005-0000-0000-0000B91C0000}"/>
    <cellStyle name="Normal 10 5 2 2 3 2 2 2" xfId="7902" xr:uid="{00000000-0005-0000-0000-0000BA1C0000}"/>
    <cellStyle name="Normal 10 5 2 2 3 2 2 3" xfId="7903" xr:uid="{00000000-0005-0000-0000-0000BB1C0000}"/>
    <cellStyle name="Normal 10 5 2 2 3 2 3" xfId="7904" xr:uid="{00000000-0005-0000-0000-0000BC1C0000}"/>
    <cellStyle name="Normal 10 5 2 2 3 2 4" xfId="7905" xr:uid="{00000000-0005-0000-0000-0000BD1C0000}"/>
    <cellStyle name="Normal 10 5 2 2 3 3" xfId="7906" xr:uid="{00000000-0005-0000-0000-0000BE1C0000}"/>
    <cellStyle name="Normal 10 5 2 2 3 3 2" xfId="7907" xr:uid="{00000000-0005-0000-0000-0000BF1C0000}"/>
    <cellStyle name="Normal 10 5 2 2 3 3 2 2" xfId="7908" xr:uid="{00000000-0005-0000-0000-0000C01C0000}"/>
    <cellStyle name="Normal 10 5 2 2 3 3 2 3" xfId="7909" xr:uid="{00000000-0005-0000-0000-0000C11C0000}"/>
    <cellStyle name="Normal 10 5 2 2 3 3 3" xfId="7910" xr:uid="{00000000-0005-0000-0000-0000C21C0000}"/>
    <cellStyle name="Normal 10 5 2 2 3 3 4" xfId="7911" xr:uid="{00000000-0005-0000-0000-0000C31C0000}"/>
    <cellStyle name="Normal 10 5 2 2 3 4" xfId="7912" xr:uid="{00000000-0005-0000-0000-0000C41C0000}"/>
    <cellStyle name="Normal 10 5 2 2 3 4 2" xfId="7913" xr:uid="{00000000-0005-0000-0000-0000C51C0000}"/>
    <cellStyle name="Normal 10 5 2 2 3 4 3" xfId="7914" xr:uid="{00000000-0005-0000-0000-0000C61C0000}"/>
    <cellStyle name="Normal 10 5 2 2 3 5" xfId="7915" xr:uid="{00000000-0005-0000-0000-0000C71C0000}"/>
    <cellStyle name="Normal 10 5 2 2 3 6" xfId="7916" xr:uid="{00000000-0005-0000-0000-0000C81C0000}"/>
    <cellStyle name="Normal 10 5 2 2 4" xfId="7917" xr:uid="{00000000-0005-0000-0000-0000C91C0000}"/>
    <cellStyle name="Normal 10 5 2 2 4 2" xfId="7918" xr:uid="{00000000-0005-0000-0000-0000CA1C0000}"/>
    <cellStyle name="Normal 10 5 2 2 4 2 2" xfId="7919" xr:uid="{00000000-0005-0000-0000-0000CB1C0000}"/>
    <cellStyle name="Normal 10 5 2 2 4 2 3" xfId="7920" xr:uid="{00000000-0005-0000-0000-0000CC1C0000}"/>
    <cellStyle name="Normal 10 5 2 2 4 3" xfId="7921" xr:uid="{00000000-0005-0000-0000-0000CD1C0000}"/>
    <cellStyle name="Normal 10 5 2 2 4 4" xfId="7922" xr:uid="{00000000-0005-0000-0000-0000CE1C0000}"/>
    <cellStyle name="Normal 10 5 2 2 5" xfId="7923" xr:uid="{00000000-0005-0000-0000-0000CF1C0000}"/>
    <cellStyle name="Normal 10 5 2 2 5 2" xfId="7924" xr:uid="{00000000-0005-0000-0000-0000D01C0000}"/>
    <cellStyle name="Normal 10 5 2 2 5 2 2" xfId="7925" xr:uid="{00000000-0005-0000-0000-0000D11C0000}"/>
    <cellStyle name="Normal 10 5 2 2 5 2 3" xfId="7926" xr:uid="{00000000-0005-0000-0000-0000D21C0000}"/>
    <cellStyle name="Normal 10 5 2 2 5 3" xfId="7927" xr:uid="{00000000-0005-0000-0000-0000D31C0000}"/>
    <cellStyle name="Normal 10 5 2 2 5 4" xfId="7928" xr:uid="{00000000-0005-0000-0000-0000D41C0000}"/>
    <cellStyle name="Normal 10 5 2 2 6" xfId="7929" xr:uid="{00000000-0005-0000-0000-0000D51C0000}"/>
    <cellStyle name="Normal 10 5 2 2 6 2" xfId="7930" xr:uid="{00000000-0005-0000-0000-0000D61C0000}"/>
    <cellStyle name="Normal 10 5 2 2 6 3" xfId="7931" xr:uid="{00000000-0005-0000-0000-0000D71C0000}"/>
    <cellStyle name="Normal 10 5 2 2 7" xfId="7932" xr:uid="{00000000-0005-0000-0000-0000D81C0000}"/>
    <cellStyle name="Normal 10 5 2 2 8" xfId="7933" xr:uid="{00000000-0005-0000-0000-0000D91C0000}"/>
    <cellStyle name="Normal 10 5 2 3" xfId="7934" xr:uid="{00000000-0005-0000-0000-0000DA1C0000}"/>
    <cellStyle name="Normal 10 5 2 3 2" xfId="7935" xr:uid="{00000000-0005-0000-0000-0000DB1C0000}"/>
    <cellStyle name="Normal 10 5 2 3 2 2" xfId="7936" xr:uid="{00000000-0005-0000-0000-0000DC1C0000}"/>
    <cellStyle name="Normal 10 5 2 3 2 2 2" xfId="7937" xr:uid="{00000000-0005-0000-0000-0000DD1C0000}"/>
    <cellStyle name="Normal 10 5 2 3 2 2 2 2" xfId="7938" xr:uid="{00000000-0005-0000-0000-0000DE1C0000}"/>
    <cellStyle name="Normal 10 5 2 3 2 2 2 3" xfId="7939" xr:uid="{00000000-0005-0000-0000-0000DF1C0000}"/>
    <cellStyle name="Normal 10 5 2 3 2 2 3" xfId="7940" xr:uid="{00000000-0005-0000-0000-0000E01C0000}"/>
    <cellStyle name="Normal 10 5 2 3 2 2 4" xfId="7941" xr:uid="{00000000-0005-0000-0000-0000E11C0000}"/>
    <cellStyle name="Normal 10 5 2 3 2 3" xfId="7942" xr:uid="{00000000-0005-0000-0000-0000E21C0000}"/>
    <cellStyle name="Normal 10 5 2 3 2 3 2" xfId="7943" xr:uid="{00000000-0005-0000-0000-0000E31C0000}"/>
    <cellStyle name="Normal 10 5 2 3 2 3 2 2" xfId="7944" xr:uid="{00000000-0005-0000-0000-0000E41C0000}"/>
    <cellStyle name="Normal 10 5 2 3 2 3 2 3" xfId="7945" xr:uid="{00000000-0005-0000-0000-0000E51C0000}"/>
    <cellStyle name="Normal 10 5 2 3 2 3 3" xfId="7946" xr:uid="{00000000-0005-0000-0000-0000E61C0000}"/>
    <cellStyle name="Normal 10 5 2 3 2 3 4" xfId="7947" xr:uid="{00000000-0005-0000-0000-0000E71C0000}"/>
    <cellStyle name="Normal 10 5 2 3 2 4" xfId="7948" xr:uid="{00000000-0005-0000-0000-0000E81C0000}"/>
    <cellStyle name="Normal 10 5 2 3 2 4 2" xfId="7949" xr:uid="{00000000-0005-0000-0000-0000E91C0000}"/>
    <cellStyle name="Normal 10 5 2 3 2 4 3" xfId="7950" xr:uid="{00000000-0005-0000-0000-0000EA1C0000}"/>
    <cellStyle name="Normal 10 5 2 3 2 5" xfId="7951" xr:uid="{00000000-0005-0000-0000-0000EB1C0000}"/>
    <cellStyle name="Normal 10 5 2 3 2 6" xfId="7952" xr:uid="{00000000-0005-0000-0000-0000EC1C0000}"/>
    <cellStyle name="Normal 10 5 2 3 3" xfId="7953" xr:uid="{00000000-0005-0000-0000-0000ED1C0000}"/>
    <cellStyle name="Normal 10 5 2 3 3 2" xfId="7954" xr:uid="{00000000-0005-0000-0000-0000EE1C0000}"/>
    <cellStyle name="Normal 10 5 2 3 3 2 2" xfId="7955" xr:uid="{00000000-0005-0000-0000-0000EF1C0000}"/>
    <cellStyle name="Normal 10 5 2 3 3 2 3" xfId="7956" xr:uid="{00000000-0005-0000-0000-0000F01C0000}"/>
    <cellStyle name="Normal 10 5 2 3 3 3" xfId="7957" xr:uid="{00000000-0005-0000-0000-0000F11C0000}"/>
    <cellStyle name="Normal 10 5 2 3 3 4" xfId="7958" xr:uid="{00000000-0005-0000-0000-0000F21C0000}"/>
    <cellStyle name="Normal 10 5 2 3 4" xfId="7959" xr:uid="{00000000-0005-0000-0000-0000F31C0000}"/>
    <cellStyle name="Normal 10 5 2 3 4 2" xfId="7960" xr:uid="{00000000-0005-0000-0000-0000F41C0000}"/>
    <cellStyle name="Normal 10 5 2 3 4 2 2" xfId="7961" xr:uid="{00000000-0005-0000-0000-0000F51C0000}"/>
    <cellStyle name="Normal 10 5 2 3 4 2 3" xfId="7962" xr:uid="{00000000-0005-0000-0000-0000F61C0000}"/>
    <cellStyle name="Normal 10 5 2 3 4 3" xfId="7963" xr:uid="{00000000-0005-0000-0000-0000F71C0000}"/>
    <cellStyle name="Normal 10 5 2 3 4 4" xfId="7964" xr:uid="{00000000-0005-0000-0000-0000F81C0000}"/>
    <cellStyle name="Normal 10 5 2 3 5" xfId="7965" xr:uid="{00000000-0005-0000-0000-0000F91C0000}"/>
    <cellStyle name="Normal 10 5 2 3 5 2" xfId="7966" xr:uid="{00000000-0005-0000-0000-0000FA1C0000}"/>
    <cellStyle name="Normal 10 5 2 3 5 3" xfId="7967" xr:uid="{00000000-0005-0000-0000-0000FB1C0000}"/>
    <cellStyle name="Normal 10 5 2 3 6" xfId="7968" xr:uid="{00000000-0005-0000-0000-0000FC1C0000}"/>
    <cellStyle name="Normal 10 5 2 3 7" xfId="7969" xr:uid="{00000000-0005-0000-0000-0000FD1C0000}"/>
    <cellStyle name="Normal 10 5 2 4" xfId="7970" xr:uid="{00000000-0005-0000-0000-0000FE1C0000}"/>
    <cellStyle name="Normal 10 5 2 4 2" xfId="7971" xr:uid="{00000000-0005-0000-0000-0000FF1C0000}"/>
    <cellStyle name="Normal 10 5 2 4 2 2" xfId="7972" xr:uid="{00000000-0005-0000-0000-0000001D0000}"/>
    <cellStyle name="Normal 10 5 2 4 2 2 2" xfId="7973" xr:uid="{00000000-0005-0000-0000-0000011D0000}"/>
    <cellStyle name="Normal 10 5 2 4 2 2 2 2" xfId="7974" xr:uid="{00000000-0005-0000-0000-0000021D0000}"/>
    <cellStyle name="Normal 10 5 2 4 2 2 2 3" xfId="7975" xr:uid="{00000000-0005-0000-0000-0000031D0000}"/>
    <cellStyle name="Normal 10 5 2 4 2 2 3" xfId="7976" xr:uid="{00000000-0005-0000-0000-0000041D0000}"/>
    <cellStyle name="Normal 10 5 2 4 2 2 4" xfId="7977" xr:uid="{00000000-0005-0000-0000-0000051D0000}"/>
    <cellStyle name="Normal 10 5 2 4 2 3" xfId="7978" xr:uid="{00000000-0005-0000-0000-0000061D0000}"/>
    <cellStyle name="Normal 10 5 2 4 2 3 2" xfId="7979" xr:uid="{00000000-0005-0000-0000-0000071D0000}"/>
    <cellStyle name="Normal 10 5 2 4 2 3 2 2" xfId="7980" xr:uid="{00000000-0005-0000-0000-0000081D0000}"/>
    <cellStyle name="Normal 10 5 2 4 2 3 2 3" xfId="7981" xr:uid="{00000000-0005-0000-0000-0000091D0000}"/>
    <cellStyle name="Normal 10 5 2 4 2 3 3" xfId="7982" xr:uid="{00000000-0005-0000-0000-00000A1D0000}"/>
    <cellStyle name="Normal 10 5 2 4 2 3 4" xfId="7983" xr:uid="{00000000-0005-0000-0000-00000B1D0000}"/>
    <cellStyle name="Normal 10 5 2 4 2 4" xfId="7984" xr:uid="{00000000-0005-0000-0000-00000C1D0000}"/>
    <cellStyle name="Normal 10 5 2 4 2 4 2" xfId="7985" xr:uid="{00000000-0005-0000-0000-00000D1D0000}"/>
    <cellStyle name="Normal 10 5 2 4 2 4 3" xfId="7986" xr:uid="{00000000-0005-0000-0000-00000E1D0000}"/>
    <cellStyle name="Normal 10 5 2 4 2 5" xfId="7987" xr:uid="{00000000-0005-0000-0000-00000F1D0000}"/>
    <cellStyle name="Normal 10 5 2 4 2 6" xfId="7988" xr:uid="{00000000-0005-0000-0000-0000101D0000}"/>
    <cellStyle name="Normal 10 5 2 4 3" xfId="7989" xr:uid="{00000000-0005-0000-0000-0000111D0000}"/>
    <cellStyle name="Normal 10 5 2 4 3 2" xfId="7990" xr:uid="{00000000-0005-0000-0000-0000121D0000}"/>
    <cellStyle name="Normal 10 5 2 4 3 2 2" xfId="7991" xr:uid="{00000000-0005-0000-0000-0000131D0000}"/>
    <cellStyle name="Normal 10 5 2 4 3 2 3" xfId="7992" xr:uid="{00000000-0005-0000-0000-0000141D0000}"/>
    <cellStyle name="Normal 10 5 2 4 3 3" xfId="7993" xr:uid="{00000000-0005-0000-0000-0000151D0000}"/>
    <cellStyle name="Normal 10 5 2 4 3 4" xfId="7994" xr:uid="{00000000-0005-0000-0000-0000161D0000}"/>
    <cellStyle name="Normal 10 5 2 4 4" xfId="7995" xr:uid="{00000000-0005-0000-0000-0000171D0000}"/>
    <cellStyle name="Normal 10 5 2 4 4 2" xfId="7996" xr:uid="{00000000-0005-0000-0000-0000181D0000}"/>
    <cellStyle name="Normal 10 5 2 4 4 2 2" xfId="7997" xr:uid="{00000000-0005-0000-0000-0000191D0000}"/>
    <cellStyle name="Normal 10 5 2 4 4 2 3" xfId="7998" xr:uid="{00000000-0005-0000-0000-00001A1D0000}"/>
    <cellStyle name="Normal 10 5 2 4 4 3" xfId="7999" xr:uid="{00000000-0005-0000-0000-00001B1D0000}"/>
    <cellStyle name="Normal 10 5 2 4 4 4" xfId="8000" xr:uid="{00000000-0005-0000-0000-00001C1D0000}"/>
    <cellStyle name="Normal 10 5 2 4 5" xfId="8001" xr:uid="{00000000-0005-0000-0000-00001D1D0000}"/>
    <cellStyle name="Normal 10 5 2 4 5 2" xfId="8002" xr:uid="{00000000-0005-0000-0000-00001E1D0000}"/>
    <cellStyle name="Normal 10 5 2 4 5 3" xfId="8003" xr:uid="{00000000-0005-0000-0000-00001F1D0000}"/>
    <cellStyle name="Normal 10 5 2 4 6" xfId="8004" xr:uid="{00000000-0005-0000-0000-0000201D0000}"/>
    <cellStyle name="Normal 10 5 2 4 7" xfId="8005" xr:uid="{00000000-0005-0000-0000-0000211D0000}"/>
    <cellStyle name="Normal 10 5 2 5" xfId="8006" xr:uid="{00000000-0005-0000-0000-0000221D0000}"/>
    <cellStyle name="Normal 10 5 2 5 2" xfId="8007" xr:uid="{00000000-0005-0000-0000-0000231D0000}"/>
    <cellStyle name="Normal 10 5 2 5 2 2" xfId="8008" xr:uid="{00000000-0005-0000-0000-0000241D0000}"/>
    <cellStyle name="Normal 10 5 2 5 2 2 2" xfId="8009" xr:uid="{00000000-0005-0000-0000-0000251D0000}"/>
    <cellStyle name="Normal 10 5 2 5 2 2 3" xfId="8010" xr:uid="{00000000-0005-0000-0000-0000261D0000}"/>
    <cellStyle name="Normal 10 5 2 5 2 3" xfId="8011" xr:uid="{00000000-0005-0000-0000-0000271D0000}"/>
    <cellStyle name="Normal 10 5 2 5 2 4" xfId="8012" xr:uid="{00000000-0005-0000-0000-0000281D0000}"/>
    <cellStyle name="Normal 10 5 2 5 3" xfId="8013" xr:uid="{00000000-0005-0000-0000-0000291D0000}"/>
    <cellStyle name="Normal 10 5 2 5 3 2" xfId="8014" xr:uid="{00000000-0005-0000-0000-00002A1D0000}"/>
    <cellStyle name="Normal 10 5 2 5 3 2 2" xfId="8015" xr:uid="{00000000-0005-0000-0000-00002B1D0000}"/>
    <cellStyle name="Normal 10 5 2 5 3 2 3" xfId="8016" xr:uid="{00000000-0005-0000-0000-00002C1D0000}"/>
    <cellStyle name="Normal 10 5 2 5 3 3" xfId="8017" xr:uid="{00000000-0005-0000-0000-00002D1D0000}"/>
    <cellStyle name="Normal 10 5 2 5 3 4" xfId="8018" xr:uid="{00000000-0005-0000-0000-00002E1D0000}"/>
    <cellStyle name="Normal 10 5 2 5 4" xfId="8019" xr:uid="{00000000-0005-0000-0000-00002F1D0000}"/>
    <cellStyle name="Normal 10 5 2 5 4 2" xfId="8020" xr:uid="{00000000-0005-0000-0000-0000301D0000}"/>
    <cellStyle name="Normal 10 5 2 5 4 3" xfId="8021" xr:uid="{00000000-0005-0000-0000-0000311D0000}"/>
    <cellStyle name="Normal 10 5 2 5 5" xfId="8022" xr:uid="{00000000-0005-0000-0000-0000321D0000}"/>
    <cellStyle name="Normal 10 5 2 5 6" xfId="8023" xr:uid="{00000000-0005-0000-0000-0000331D0000}"/>
    <cellStyle name="Normal 10 5 2 6" xfId="8024" xr:uid="{00000000-0005-0000-0000-0000341D0000}"/>
    <cellStyle name="Normal 10 5 2 6 2" xfId="8025" xr:uid="{00000000-0005-0000-0000-0000351D0000}"/>
    <cellStyle name="Normal 10 5 2 6 2 2" xfId="8026" xr:uid="{00000000-0005-0000-0000-0000361D0000}"/>
    <cellStyle name="Normal 10 5 2 6 2 3" xfId="8027" xr:uid="{00000000-0005-0000-0000-0000371D0000}"/>
    <cellStyle name="Normal 10 5 2 6 3" xfId="8028" xr:uid="{00000000-0005-0000-0000-0000381D0000}"/>
    <cellStyle name="Normal 10 5 2 6 4" xfId="8029" xr:uid="{00000000-0005-0000-0000-0000391D0000}"/>
    <cellStyle name="Normal 10 5 2 7" xfId="8030" xr:uid="{00000000-0005-0000-0000-00003A1D0000}"/>
    <cellStyle name="Normal 10 5 2 7 2" xfId="8031" xr:uid="{00000000-0005-0000-0000-00003B1D0000}"/>
    <cellStyle name="Normal 10 5 2 7 2 2" xfId="8032" xr:uid="{00000000-0005-0000-0000-00003C1D0000}"/>
    <cellStyle name="Normal 10 5 2 7 2 3" xfId="8033" xr:uid="{00000000-0005-0000-0000-00003D1D0000}"/>
    <cellStyle name="Normal 10 5 2 7 3" xfId="8034" xr:uid="{00000000-0005-0000-0000-00003E1D0000}"/>
    <cellStyle name="Normal 10 5 2 7 4" xfId="8035" xr:uid="{00000000-0005-0000-0000-00003F1D0000}"/>
    <cellStyle name="Normal 10 5 2 8" xfId="8036" xr:uid="{00000000-0005-0000-0000-0000401D0000}"/>
    <cellStyle name="Normal 10 5 2 8 2" xfId="8037" xr:uid="{00000000-0005-0000-0000-0000411D0000}"/>
    <cellStyle name="Normal 10 5 2 8 3" xfId="8038" xr:uid="{00000000-0005-0000-0000-0000421D0000}"/>
    <cellStyle name="Normal 10 5 2 9" xfId="8039" xr:uid="{00000000-0005-0000-0000-0000431D0000}"/>
    <cellStyle name="Normal 10 5 3" xfId="525" xr:uid="{00000000-0005-0000-0000-0000441D0000}"/>
    <cellStyle name="Normal 10 5 3 2" xfId="8040" xr:uid="{00000000-0005-0000-0000-0000451D0000}"/>
    <cellStyle name="Normal 10 5 3 2 2" xfId="8041" xr:uid="{00000000-0005-0000-0000-0000461D0000}"/>
    <cellStyle name="Normal 10 5 3 2 2 2" xfId="8042" xr:uid="{00000000-0005-0000-0000-0000471D0000}"/>
    <cellStyle name="Normal 10 5 3 2 2 2 2" xfId="8043" xr:uid="{00000000-0005-0000-0000-0000481D0000}"/>
    <cellStyle name="Normal 10 5 3 2 2 2 2 2" xfId="8044" xr:uid="{00000000-0005-0000-0000-0000491D0000}"/>
    <cellStyle name="Normal 10 5 3 2 2 2 2 3" xfId="8045" xr:uid="{00000000-0005-0000-0000-00004A1D0000}"/>
    <cellStyle name="Normal 10 5 3 2 2 2 3" xfId="8046" xr:uid="{00000000-0005-0000-0000-00004B1D0000}"/>
    <cellStyle name="Normal 10 5 3 2 2 2 4" xfId="8047" xr:uid="{00000000-0005-0000-0000-00004C1D0000}"/>
    <cellStyle name="Normal 10 5 3 2 2 3" xfId="8048" xr:uid="{00000000-0005-0000-0000-00004D1D0000}"/>
    <cellStyle name="Normal 10 5 3 2 2 3 2" xfId="8049" xr:uid="{00000000-0005-0000-0000-00004E1D0000}"/>
    <cellStyle name="Normal 10 5 3 2 2 3 2 2" xfId="8050" xr:uid="{00000000-0005-0000-0000-00004F1D0000}"/>
    <cellStyle name="Normal 10 5 3 2 2 3 2 3" xfId="8051" xr:uid="{00000000-0005-0000-0000-0000501D0000}"/>
    <cellStyle name="Normal 10 5 3 2 2 3 3" xfId="8052" xr:uid="{00000000-0005-0000-0000-0000511D0000}"/>
    <cellStyle name="Normal 10 5 3 2 2 3 4" xfId="8053" xr:uid="{00000000-0005-0000-0000-0000521D0000}"/>
    <cellStyle name="Normal 10 5 3 2 2 4" xfId="8054" xr:uid="{00000000-0005-0000-0000-0000531D0000}"/>
    <cellStyle name="Normal 10 5 3 2 2 4 2" xfId="8055" xr:uid="{00000000-0005-0000-0000-0000541D0000}"/>
    <cellStyle name="Normal 10 5 3 2 2 4 3" xfId="8056" xr:uid="{00000000-0005-0000-0000-0000551D0000}"/>
    <cellStyle name="Normal 10 5 3 2 2 5" xfId="8057" xr:uid="{00000000-0005-0000-0000-0000561D0000}"/>
    <cellStyle name="Normal 10 5 3 2 2 6" xfId="8058" xr:uid="{00000000-0005-0000-0000-0000571D0000}"/>
    <cellStyle name="Normal 10 5 3 2 3" xfId="8059" xr:uid="{00000000-0005-0000-0000-0000581D0000}"/>
    <cellStyle name="Normal 10 5 3 2 3 2" xfId="8060" xr:uid="{00000000-0005-0000-0000-0000591D0000}"/>
    <cellStyle name="Normal 10 5 3 2 3 2 2" xfId="8061" xr:uid="{00000000-0005-0000-0000-00005A1D0000}"/>
    <cellStyle name="Normal 10 5 3 2 3 2 3" xfId="8062" xr:uid="{00000000-0005-0000-0000-00005B1D0000}"/>
    <cellStyle name="Normal 10 5 3 2 3 3" xfId="8063" xr:uid="{00000000-0005-0000-0000-00005C1D0000}"/>
    <cellStyle name="Normal 10 5 3 2 3 4" xfId="8064" xr:uid="{00000000-0005-0000-0000-00005D1D0000}"/>
    <cellStyle name="Normal 10 5 3 2 4" xfId="8065" xr:uid="{00000000-0005-0000-0000-00005E1D0000}"/>
    <cellStyle name="Normal 10 5 3 2 4 2" xfId="8066" xr:uid="{00000000-0005-0000-0000-00005F1D0000}"/>
    <cellStyle name="Normal 10 5 3 2 4 2 2" xfId="8067" xr:uid="{00000000-0005-0000-0000-0000601D0000}"/>
    <cellStyle name="Normal 10 5 3 2 4 2 3" xfId="8068" xr:uid="{00000000-0005-0000-0000-0000611D0000}"/>
    <cellStyle name="Normal 10 5 3 2 4 3" xfId="8069" xr:uid="{00000000-0005-0000-0000-0000621D0000}"/>
    <cellStyle name="Normal 10 5 3 2 4 4" xfId="8070" xr:uid="{00000000-0005-0000-0000-0000631D0000}"/>
    <cellStyle name="Normal 10 5 3 2 5" xfId="8071" xr:uid="{00000000-0005-0000-0000-0000641D0000}"/>
    <cellStyle name="Normal 10 5 3 2 5 2" xfId="8072" xr:uid="{00000000-0005-0000-0000-0000651D0000}"/>
    <cellStyle name="Normal 10 5 3 2 5 3" xfId="8073" xr:uid="{00000000-0005-0000-0000-0000661D0000}"/>
    <cellStyle name="Normal 10 5 3 2 6" xfId="8074" xr:uid="{00000000-0005-0000-0000-0000671D0000}"/>
    <cellStyle name="Normal 10 5 3 2 7" xfId="8075" xr:uid="{00000000-0005-0000-0000-0000681D0000}"/>
    <cellStyle name="Normal 10 5 3 3" xfId="8076" xr:uid="{00000000-0005-0000-0000-0000691D0000}"/>
    <cellStyle name="Normal 10 5 3 3 2" xfId="8077" xr:uid="{00000000-0005-0000-0000-00006A1D0000}"/>
    <cellStyle name="Normal 10 5 3 3 2 2" xfId="8078" xr:uid="{00000000-0005-0000-0000-00006B1D0000}"/>
    <cellStyle name="Normal 10 5 3 3 2 2 2" xfId="8079" xr:uid="{00000000-0005-0000-0000-00006C1D0000}"/>
    <cellStyle name="Normal 10 5 3 3 2 2 3" xfId="8080" xr:uid="{00000000-0005-0000-0000-00006D1D0000}"/>
    <cellStyle name="Normal 10 5 3 3 2 3" xfId="8081" xr:uid="{00000000-0005-0000-0000-00006E1D0000}"/>
    <cellStyle name="Normal 10 5 3 3 2 4" xfId="8082" xr:uid="{00000000-0005-0000-0000-00006F1D0000}"/>
    <cellStyle name="Normal 10 5 3 3 3" xfId="8083" xr:uid="{00000000-0005-0000-0000-0000701D0000}"/>
    <cellStyle name="Normal 10 5 3 3 3 2" xfId="8084" xr:uid="{00000000-0005-0000-0000-0000711D0000}"/>
    <cellStyle name="Normal 10 5 3 3 3 2 2" xfId="8085" xr:uid="{00000000-0005-0000-0000-0000721D0000}"/>
    <cellStyle name="Normal 10 5 3 3 3 2 3" xfId="8086" xr:uid="{00000000-0005-0000-0000-0000731D0000}"/>
    <cellStyle name="Normal 10 5 3 3 3 3" xfId="8087" xr:uid="{00000000-0005-0000-0000-0000741D0000}"/>
    <cellStyle name="Normal 10 5 3 3 3 4" xfId="8088" xr:uid="{00000000-0005-0000-0000-0000751D0000}"/>
    <cellStyle name="Normal 10 5 3 3 4" xfId="8089" xr:uid="{00000000-0005-0000-0000-0000761D0000}"/>
    <cellStyle name="Normal 10 5 3 3 4 2" xfId="8090" xr:uid="{00000000-0005-0000-0000-0000771D0000}"/>
    <cellStyle name="Normal 10 5 3 3 4 3" xfId="8091" xr:uid="{00000000-0005-0000-0000-0000781D0000}"/>
    <cellStyle name="Normal 10 5 3 3 5" xfId="8092" xr:uid="{00000000-0005-0000-0000-0000791D0000}"/>
    <cellStyle name="Normal 10 5 3 3 6" xfId="8093" xr:uid="{00000000-0005-0000-0000-00007A1D0000}"/>
    <cellStyle name="Normal 10 5 3 4" xfId="8094" xr:uid="{00000000-0005-0000-0000-00007B1D0000}"/>
    <cellStyle name="Normal 10 5 3 4 2" xfId="8095" xr:uid="{00000000-0005-0000-0000-00007C1D0000}"/>
    <cellStyle name="Normal 10 5 3 4 2 2" xfId="8096" xr:uid="{00000000-0005-0000-0000-00007D1D0000}"/>
    <cellStyle name="Normal 10 5 3 4 2 3" xfId="8097" xr:uid="{00000000-0005-0000-0000-00007E1D0000}"/>
    <cellStyle name="Normal 10 5 3 4 3" xfId="8098" xr:uid="{00000000-0005-0000-0000-00007F1D0000}"/>
    <cellStyle name="Normal 10 5 3 4 4" xfId="8099" xr:uid="{00000000-0005-0000-0000-0000801D0000}"/>
    <cellStyle name="Normal 10 5 3 5" xfId="8100" xr:uid="{00000000-0005-0000-0000-0000811D0000}"/>
    <cellStyle name="Normal 10 5 3 5 2" xfId="8101" xr:uid="{00000000-0005-0000-0000-0000821D0000}"/>
    <cellStyle name="Normal 10 5 3 5 2 2" xfId="8102" xr:uid="{00000000-0005-0000-0000-0000831D0000}"/>
    <cellStyle name="Normal 10 5 3 5 2 3" xfId="8103" xr:uid="{00000000-0005-0000-0000-0000841D0000}"/>
    <cellStyle name="Normal 10 5 3 5 3" xfId="8104" xr:uid="{00000000-0005-0000-0000-0000851D0000}"/>
    <cellStyle name="Normal 10 5 3 5 4" xfId="8105" xr:uid="{00000000-0005-0000-0000-0000861D0000}"/>
    <cellStyle name="Normal 10 5 3 6" xfId="8106" xr:uid="{00000000-0005-0000-0000-0000871D0000}"/>
    <cellStyle name="Normal 10 5 3 6 2" xfId="8107" xr:uid="{00000000-0005-0000-0000-0000881D0000}"/>
    <cellStyle name="Normal 10 5 3 6 3" xfId="8108" xr:uid="{00000000-0005-0000-0000-0000891D0000}"/>
    <cellStyle name="Normal 10 5 3 7" xfId="8109" xr:uid="{00000000-0005-0000-0000-00008A1D0000}"/>
    <cellStyle name="Normal 10 5 3 8" xfId="8110" xr:uid="{00000000-0005-0000-0000-00008B1D0000}"/>
    <cellStyle name="Normal 10 5 4" xfId="8111" xr:uid="{00000000-0005-0000-0000-00008C1D0000}"/>
    <cellStyle name="Normal 10 5 4 2" xfId="8112" xr:uid="{00000000-0005-0000-0000-00008D1D0000}"/>
    <cellStyle name="Normal 10 5 4 2 2" xfId="8113" xr:uid="{00000000-0005-0000-0000-00008E1D0000}"/>
    <cellStyle name="Normal 10 5 4 2 2 2" xfId="8114" xr:uid="{00000000-0005-0000-0000-00008F1D0000}"/>
    <cellStyle name="Normal 10 5 4 2 2 2 2" xfId="8115" xr:uid="{00000000-0005-0000-0000-0000901D0000}"/>
    <cellStyle name="Normal 10 5 4 2 2 2 3" xfId="8116" xr:uid="{00000000-0005-0000-0000-0000911D0000}"/>
    <cellStyle name="Normal 10 5 4 2 2 3" xfId="8117" xr:uid="{00000000-0005-0000-0000-0000921D0000}"/>
    <cellStyle name="Normal 10 5 4 2 2 4" xfId="8118" xr:uid="{00000000-0005-0000-0000-0000931D0000}"/>
    <cellStyle name="Normal 10 5 4 2 3" xfId="8119" xr:uid="{00000000-0005-0000-0000-0000941D0000}"/>
    <cellStyle name="Normal 10 5 4 2 3 2" xfId="8120" xr:uid="{00000000-0005-0000-0000-0000951D0000}"/>
    <cellStyle name="Normal 10 5 4 2 3 2 2" xfId="8121" xr:uid="{00000000-0005-0000-0000-0000961D0000}"/>
    <cellStyle name="Normal 10 5 4 2 3 2 3" xfId="8122" xr:uid="{00000000-0005-0000-0000-0000971D0000}"/>
    <cellStyle name="Normal 10 5 4 2 3 3" xfId="8123" xr:uid="{00000000-0005-0000-0000-0000981D0000}"/>
    <cellStyle name="Normal 10 5 4 2 3 4" xfId="8124" xr:uid="{00000000-0005-0000-0000-0000991D0000}"/>
    <cellStyle name="Normal 10 5 4 2 4" xfId="8125" xr:uid="{00000000-0005-0000-0000-00009A1D0000}"/>
    <cellStyle name="Normal 10 5 4 2 4 2" xfId="8126" xr:uid="{00000000-0005-0000-0000-00009B1D0000}"/>
    <cellStyle name="Normal 10 5 4 2 4 3" xfId="8127" xr:uid="{00000000-0005-0000-0000-00009C1D0000}"/>
    <cellStyle name="Normal 10 5 4 2 5" xfId="8128" xr:uid="{00000000-0005-0000-0000-00009D1D0000}"/>
    <cellStyle name="Normal 10 5 4 2 6" xfId="8129" xr:uid="{00000000-0005-0000-0000-00009E1D0000}"/>
    <cellStyle name="Normal 10 5 4 3" xfId="8130" xr:uid="{00000000-0005-0000-0000-00009F1D0000}"/>
    <cellStyle name="Normal 10 5 4 3 2" xfId="8131" xr:uid="{00000000-0005-0000-0000-0000A01D0000}"/>
    <cellStyle name="Normal 10 5 4 3 2 2" xfId="8132" xr:uid="{00000000-0005-0000-0000-0000A11D0000}"/>
    <cellStyle name="Normal 10 5 4 3 2 3" xfId="8133" xr:uid="{00000000-0005-0000-0000-0000A21D0000}"/>
    <cellStyle name="Normal 10 5 4 3 3" xfId="8134" xr:uid="{00000000-0005-0000-0000-0000A31D0000}"/>
    <cellStyle name="Normal 10 5 4 3 4" xfId="8135" xr:uid="{00000000-0005-0000-0000-0000A41D0000}"/>
    <cellStyle name="Normal 10 5 4 4" xfId="8136" xr:uid="{00000000-0005-0000-0000-0000A51D0000}"/>
    <cellStyle name="Normal 10 5 4 4 2" xfId="8137" xr:uid="{00000000-0005-0000-0000-0000A61D0000}"/>
    <cellStyle name="Normal 10 5 4 4 2 2" xfId="8138" xr:uid="{00000000-0005-0000-0000-0000A71D0000}"/>
    <cellStyle name="Normal 10 5 4 4 2 3" xfId="8139" xr:uid="{00000000-0005-0000-0000-0000A81D0000}"/>
    <cellStyle name="Normal 10 5 4 4 3" xfId="8140" xr:uid="{00000000-0005-0000-0000-0000A91D0000}"/>
    <cellStyle name="Normal 10 5 4 4 4" xfId="8141" xr:uid="{00000000-0005-0000-0000-0000AA1D0000}"/>
    <cellStyle name="Normal 10 5 4 5" xfId="8142" xr:uid="{00000000-0005-0000-0000-0000AB1D0000}"/>
    <cellStyle name="Normal 10 5 4 5 2" xfId="8143" xr:uid="{00000000-0005-0000-0000-0000AC1D0000}"/>
    <cellStyle name="Normal 10 5 4 5 3" xfId="8144" xr:uid="{00000000-0005-0000-0000-0000AD1D0000}"/>
    <cellStyle name="Normal 10 5 4 6" xfId="8145" xr:uid="{00000000-0005-0000-0000-0000AE1D0000}"/>
    <cellStyle name="Normal 10 5 4 7" xfId="8146" xr:uid="{00000000-0005-0000-0000-0000AF1D0000}"/>
    <cellStyle name="Normal 10 5 5" xfId="8147" xr:uid="{00000000-0005-0000-0000-0000B01D0000}"/>
    <cellStyle name="Normal 10 5 5 2" xfId="8148" xr:uid="{00000000-0005-0000-0000-0000B11D0000}"/>
    <cellStyle name="Normal 10 5 5 2 2" xfId="8149" xr:uid="{00000000-0005-0000-0000-0000B21D0000}"/>
    <cellStyle name="Normal 10 5 5 2 2 2" xfId="8150" xr:uid="{00000000-0005-0000-0000-0000B31D0000}"/>
    <cellStyle name="Normal 10 5 5 2 2 2 2" xfId="8151" xr:uid="{00000000-0005-0000-0000-0000B41D0000}"/>
    <cellStyle name="Normal 10 5 5 2 2 2 3" xfId="8152" xr:uid="{00000000-0005-0000-0000-0000B51D0000}"/>
    <cellStyle name="Normal 10 5 5 2 2 3" xfId="8153" xr:uid="{00000000-0005-0000-0000-0000B61D0000}"/>
    <cellStyle name="Normal 10 5 5 2 2 4" xfId="8154" xr:uid="{00000000-0005-0000-0000-0000B71D0000}"/>
    <cellStyle name="Normal 10 5 5 2 3" xfId="8155" xr:uid="{00000000-0005-0000-0000-0000B81D0000}"/>
    <cellStyle name="Normal 10 5 5 2 3 2" xfId="8156" xr:uid="{00000000-0005-0000-0000-0000B91D0000}"/>
    <cellStyle name="Normal 10 5 5 2 3 2 2" xfId="8157" xr:uid="{00000000-0005-0000-0000-0000BA1D0000}"/>
    <cellStyle name="Normal 10 5 5 2 3 2 3" xfId="8158" xr:uid="{00000000-0005-0000-0000-0000BB1D0000}"/>
    <cellStyle name="Normal 10 5 5 2 3 3" xfId="8159" xr:uid="{00000000-0005-0000-0000-0000BC1D0000}"/>
    <cellStyle name="Normal 10 5 5 2 3 4" xfId="8160" xr:uid="{00000000-0005-0000-0000-0000BD1D0000}"/>
    <cellStyle name="Normal 10 5 5 2 4" xfId="8161" xr:uid="{00000000-0005-0000-0000-0000BE1D0000}"/>
    <cellStyle name="Normal 10 5 5 2 4 2" xfId="8162" xr:uid="{00000000-0005-0000-0000-0000BF1D0000}"/>
    <cellStyle name="Normal 10 5 5 2 4 3" xfId="8163" xr:uid="{00000000-0005-0000-0000-0000C01D0000}"/>
    <cellStyle name="Normal 10 5 5 2 5" xfId="8164" xr:uid="{00000000-0005-0000-0000-0000C11D0000}"/>
    <cellStyle name="Normal 10 5 5 2 6" xfId="8165" xr:uid="{00000000-0005-0000-0000-0000C21D0000}"/>
    <cellStyle name="Normal 10 5 5 3" xfId="8166" xr:uid="{00000000-0005-0000-0000-0000C31D0000}"/>
    <cellStyle name="Normal 10 5 5 3 2" xfId="8167" xr:uid="{00000000-0005-0000-0000-0000C41D0000}"/>
    <cellStyle name="Normal 10 5 5 3 2 2" xfId="8168" xr:uid="{00000000-0005-0000-0000-0000C51D0000}"/>
    <cellStyle name="Normal 10 5 5 3 2 3" xfId="8169" xr:uid="{00000000-0005-0000-0000-0000C61D0000}"/>
    <cellStyle name="Normal 10 5 5 3 3" xfId="8170" xr:uid="{00000000-0005-0000-0000-0000C71D0000}"/>
    <cellStyle name="Normal 10 5 5 3 4" xfId="8171" xr:uid="{00000000-0005-0000-0000-0000C81D0000}"/>
    <cellStyle name="Normal 10 5 5 4" xfId="8172" xr:uid="{00000000-0005-0000-0000-0000C91D0000}"/>
    <cellStyle name="Normal 10 5 5 4 2" xfId="8173" xr:uid="{00000000-0005-0000-0000-0000CA1D0000}"/>
    <cellStyle name="Normal 10 5 5 4 2 2" xfId="8174" xr:uid="{00000000-0005-0000-0000-0000CB1D0000}"/>
    <cellStyle name="Normal 10 5 5 4 2 3" xfId="8175" xr:uid="{00000000-0005-0000-0000-0000CC1D0000}"/>
    <cellStyle name="Normal 10 5 5 4 3" xfId="8176" xr:uid="{00000000-0005-0000-0000-0000CD1D0000}"/>
    <cellStyle name="Normal 10 5 5 4 4" xfId="8177" xr:uid="{00000000-0005-0000-0000-0000CE1D0000}"/>
    <cellStyle name="Normal 10 5 5 5" xfId="8178" xr:uid="{00000000-0005-0000-0000-0000CF1D0000}"/>
    <cellStyle name="Normal 10 5 5 5 2" xfId="8179" xr:uid="{00000000-0005-0000-0000-0000D01D0000}"/>
    <cellStyle name="Normal 10 5 5 5 3" xfId="8180" xr:uid="{00000000-0005-0000-0000-0000D11D0000}"/>
    <cellStyle name="Normal 10 5 5 6" xfId="8181" xr:uid="{00000000-0005-0000-0000-0000D21D0000}"/>
    <cellStyle name="Normal 10 5 5 7" xfId="8182" xr:uid="{00000000-0005-0000-0000-0000D31D0000}"/>
    <cellStyle name="Normal 10 5 6" xfId="8183" xr:uid="{00000000-0005-0000-0000-0000D41D0000}"/>
    <cellStyle name="Normal 10 5 6 2" xfId="8184" xr:uid="{00000000-0005-0000-0000-0000D51D0000}"/>
    <cellStyle name="Normal 10 5 6 2 2" xfId="8185" xr:uid="{00000000-0005-0000-0000-0000D61D0000}"/>
    <cellStyle name="Normal 10 5 6 2 2 2" xfId="8186" xr:uid="{00000000-0005-0000-0000-0000D71D0000}"/>
    <cellStyle name="Normal 10 5 6 2 2 3" xfId="8187" xr:uid="{00000000-0005-0000-0000-0000D81D0000}"/>
    <cellStyle name="Normal 10 5 6 2 3" xfId="8188" xr:uid="{00000000-0005-0000-0000-0000D91D0000}"/>
    <cellStyle name="Normal 10 5 6 2 4" xfId="8189" xr:uid="{00000000-0005-0000-0000-0000DA1D0000}"/>
    <cellStyle name="Normal 10 5 6 3" xfId="8190" xr:uid="{00000000-0005-0000-0000-0000DB1D0000}"/>
    <cellStyle name="Normal 10 5 6 3 2" xfId="8191" xr:uid="{00000000-0005-0000-0000-0000DC1D0000}"/>
    <cellStyle name="Normal 10 5 6 3 2 2" xfId="8192" xr:uid="{00000000-0005-0000-0000-0000DD1D0000}"/>
    <cellStyle name="Normal 10 5 6 3 2 3" xfId="8193" xr:uid="{00000000-0005-0000-0000-0000DE1D0000}"/>
    <cellStyle name="Normal 10 5 6 3 3" xfId="8194" xr:uid="{00000000-0005-0000-0000-0000DF1D0000}"/>
    <cellStyle name="Normal 10 5 6 3 4" xfId="8195" xr:uid="{00000000-0005-0000-0000-0000E01D0000}"/>
    <cellStyle name="Normal 10 5 6 4" xfId="8196" xr:uid="{00000000-0005-0000-0000-0000E11D0000}"/>
    <cellStyle name="Normal 10 5 6 4 2" xfId="8197" xr:uid="{00000000-0005-0000-0000-0000E21D0000}"/>
    <cellStyle name="Normal 10 5 6 4 3" xfId="8198" xr:uid="{00000000-0005-0000-0000-0000E31D0000}"/>
    <cellStyle name="Normal 10 5 6 5" xfId="8199" xr:uid="{00000000-0005-0000-0000-0000E41D0000}"/>
    <cellStyle name="Normal 10 5 6 6" xfId="8200" xr:uid="{00000000-0005-0000-0000-0000E51D0000}"/>
    <cellStyle name="Normal 10 5 7" xfId="8201" xr:uid="{00000000-0005-0000-0000-0000E61D0000}"/>
    <cellStyle name="Normal 10 5 7 2" xfId="8202" xr:uid="{00000000-0005-0000-0000-0000E71D0000}"/>
    <cellStyle name="Normal 10 5 7 2 2" xfId="8203" xr:uid="{00000000-0005-0000-0000-0000E81D0000}"/>
    <cellStyle name="Normal 10 5 7 2 3" xfId="8204" xr:uid="{00000000-0005-0000-0000-0000E91D0000}"/>
    <cellStyle name="Normal 10 5 7 3" xfId="8205" xr:uid="{00000000-0005-0000-0000-0000EA1D0000}"/>
    <cellStyle name="Normal 10 5 7 4" xfId="8206" xr:uid="{00000000-0005-0000-0000-0000EB1D0000}"/>
    <cellStyle name="Normal 10 5 8" xfId="8207" xr:uid="{00000000-0005-0000-0000-0000EC1D0000}"/>
    <cellStyle name="Normal 10 5 8 2" xfId="8208" xr:uid="{00000000-0005-0000-0000-0000ED1D0000}"/>
    <cellStyle name="Normal 10 5 8 2 2" xfId="8209" xr:uid="{00000000-0005-0000-0000-0000EE1D0000}"/>
    <cellStyle name="Normal 10 5 8 2 3" xfId="8210" xr:uid="{00000000-0005-0000-0000-0000EF1D0000}"/>
    <cellStyle name="Normal 10 5 8 3" xfId="8211" xr:uid="{00000000-0005-0000-0000-0000F01D0000}"/>
    <cellStyle name="Normal 10 5 8 4" xfId="8212" xr:uid="{00000000-0005-0000-0000-0000F11D0000}"/>
    <cellStyle name="Normal 10 5 9" xfId="8213" xr:uid="{00000000-0005-0000-0000-0000F21D0000}"/>
    <cellStyle name="Normal 10 5 9 2" xfId="8214" xr:uid="{00000000-0005-0000-0000-0000F31D0000}"/>
    <cellStyle name="Normal 10 5 9 3" xfId="8215" xr:uid="{00000000-0005-0000-0000-0000F41D0000}"/>
    <cellStyle name="Normal 10 6" xfId="84" xr:uid="{00000000-0005-0000-0000-0000F51D0000}"/>
    <cellStyle name="Normal 10 6 10" xfId="8216" xr:uid="{00000000-0005-0000-0000-0000F61D0000}"/>
    <cellStyle name="Normal 10 6 2" xfId="328" xr:uid="{00000000-0005-0000-0000-0000F71D0000}"/>
    <cellStyle name="Normal 10 6 2 2" xfId="704" xr:uid="{00000000-0005-0000-0000-0000F81D0000}"/>
    <cellStyle name="Normal 10 6 2 2 2" xfId="8217" xr:uid="{00000000-0005-0000-0000-0000F91D0000}"/>
    <cellStyle name="Normal 10 6 2 2 2 2" xfId="8218" xr:uid="{00000000-0005-0000-0000-0000FA1D0000}"/>
    <cellStyle name="Normal 10 6 2 2 2 2 2" xfId="8219" xr:uid="{00000000-0005-0000-0000-0000FB1D0000}"/>
    <cellStyle name="Normal 10 6 2 2 2 2 2 2" xfId="8220" xr:uid="{00000000-0005-0000-0000-0000FC1D0000}"/>
    <cellStyle name="Normal 10 6 2 2 2 2 2 3" xfId="8221" xr:uid="{00000000-0005-0000-0000-0000FD1D0000}"/>
    <cellStyle name="Normal 10 6 2 2 2 2 3" xfId="8222" xr:uid="{00000000-0005-0000-0000-0000FE1D0000}"/>
    <cellStyle name="Normal 10 6 2 2 2 2 4" xfId="8223" xr:uid="{00000000-0005-0000-0000-0000FF1D0000}"/>
    <cellStyle name="Normal 10 6 2 2 2 3" xfId="8224" xr:uid="{00000000-0005-0000-0000-0000001E0000}"/>
    <cellStyle name="Normal 10 6 2 2 2 3 2" xfId="8225" xr:uid="{00000000-0005-0000-0000-0000011E0000}"/>
    <cellStyle name="Normal 10 6 2 2 2 3 2 2" xfId="8226" xr:uid="{00000000-0005-0000-0000-0000021E0000}"/>
    <cellStyle name="Normal 10 6 2 2 2 3 2 3" xfId="8227" xr:uid="{00000000-0005-0000-0000-0000031E0000}"/>
    <cellStyle name="Normal 10 6 2 2 2 3 3" xfId="8228" xr:uid="{00000000-0005-0000-0000-0000041E0000}"/>
    <cellStyle name="Normal 10 6 2 2 2 3 4" xfId="8229" xr:uid="{00000000-0005-0000-0000-0000051E0000}"/>
    <cellStyle name="Normal 10 6 2 2 2 4" xfId="8230" xr:uid="{00000000-0005-0000-0000-0000061E0000}"/>
    <cellStyle name="Normal 10 6 2 2 2 4 2" xfId="8231" xr:uid="{00000000-0005-0000-0000-0000071E0000}"/>
    <cellStyle name="Normal 10 6 2 2 2 4 3" xfId="8232" xr:uid="{00000000-0005-0000-0000-0000081E0000}"/>
    <cellStyle name="Normal 10 6 2 2 2 5" xfId="8233" xr:uid="{00000000-0005-0000-0000-0000091E0000}"/>
    <cellStyle name="Normal 10 6 2 2 2 6" xfId="8234" xr:uid="{00000000-0005-0000-0000-00000A1E0000}"/>
    <cellStyle name="Normal 10 6 2 2 3" xfId="8235" xr:uid="{00000000-0005-0000-0000-00000B1E0000}"/>
    <cellStyle name="Normal 10 6 2 2 3 2" xfId="8236" xr:uid="{00000000-0005-0000-0000-00000C1E0000}"/>
    <cellStyle name="Normal 10 6 2 2 3 2 2" xfId="8237" xr:uid="{00000000-0005-0000-0000-00000D1E0000}"/>
    <cellStyle name="Normal 10 6 2 2 3 2 3" xfId="8238" xr:uid="{00000000-0005-0000-0000-00000E1E0000}"/>
    <cellStyle name="Normal 10 6 2 2 3 3" xfId="8239" xr:uid="{00000000-0005-0000-0000-00000F1E0000}"/>
    <cellStyle name="Normal 10 6 2 2 3 4" xfId="8240" xr:uid="{00000000-0005-0000-0000-0000101E0000}"/>
    <cellStyle name="Normal 10 6 2 2 4" xfId="8241" xr:uid="{00000000-0005-0000-0000-0000111E0000}"/>
    <cellStyle name="Normal 10 6 2 2 4 2" xfId="8242" xr:uid="{00000000-0005-0000-0000-0000121E0000}"/>
    <cellStyle name="Normal 10 6 2 2 4 2 2" xfId="8243" xr:uid="{00000000-0005-0000-0000-0000131E0000}"/>
    <cellStyle name="Normal 10 6 2 2 4 2 3" xfId="8244" xr:uid="{00000000-0005-0000-0000-0000141E0000}"/>
    <cellStyle name="Normal 10 6 2 2 4 3" xfId="8245" xr:uid="{00000000-0005-0000-0000-0000151E0000}"/>
    <cellStyle name="Normal 10 6 2 2 4 4" xfId="8246" xr:uid="{00000000-0005-0000-0000-0000161E0000}"/>
    <cellStyle name="Normal 10 6 2 2 5" xfId="8247" xr:uid="{00000000-0005-0000-0000-0000171E0000}"/>
    <cellStyle name="Normal 10 6 2 2 5 2" xfId="8248" xr:uid="{00000000-0005-0000-0000-0000181E0000}"/>
    <cellStyle name="Normal 10 6 2 2 5 3" xfId="8249" xr:uid="{00000000-0005-0000-0000-0000191E0000}"/>
    <cellStyle name="Normal 10 6 2 2 6" xfId="8250" xr:uid="{00000000-0005-0000-0000-00001A1E0000}"/>
    <cellStyle name="Normal 10 6 2 2 7" xfId="8251" xr:uid="{00000000-0005-0000-0000-00001B1E0000}"/>
    <cellStyle name="Normal 10 6 2 3" xfId="8252" xr:uid="{00000000-0005-0000-0000-00001C1E0000}"/>
    <cellStyle name="Normal 10 6 2 3 2" xfId="8253" xr:uid="{00000000-0005-0000-0000-00001D1E0000}"/>
    <cellStyle name="Normal 10 6 2 3 2 2" xfId="8254" xr:uid="{00000000-0005-0000-0000-00001E1E0000}"/>
    <cellStyle name="Normal 10 6 2 3 2 2 2" xfId="8255" xr:uid="{00000000-0005-0000-0000-00001F1E0000}"/>
    <cellStyle name="Normal 10 6 2 3 2 2 3" xfId="8256" xr:uid="{00000000-0005-0000-0000-0000201E0000}"/>
    <cellStyle name="Normal 10 6 2 3 2 3" xfId="8257" xr:uid="{00000000-0005-0000-0000-0000211E0000}"/>
    <cellStyle name="Normal 10 6 2 3 2 4" xfId="8258" xr:uid="{00000000-0005-0000-0000-0000221E0000}"/>
    <cellStyle name="Normal 10 6 2 3 3" xfId="8259" xr:uid="{00000000-0005-0000-0000-0000231E0000}"/>
    <cellStyle name="Normal 10 6 2 3 3 2" xfId="8260" xr:uid="{00000000-0005-0000-0000-0000241E0000}"/>
    <cellStyle name="Normal 10 6 2 3 3 2 2" xfId="8261" xr:uid="{00000000-0005-0000-0000-0000251E0000}"/>
    <cellStyle name="Normal 10 6 2 3 3 2 3" xfId="8262" xr:uid="{00000000-0005-0000-0000-0000261E0000}"/>
    <cellStyle name="Normal 10 6 2 3 3 3" xfId="8263" xr:uid="{00000000-0005-0000-0000-0000271E0000}"/>
    <cellStyle name="Normal 10 6 2 3 3 4" xfId="8264" xr:uid="{00000000-0005-0000-0000-0000281E0000}"/>
    <cellStyle name="Normal 10 6 2 3 4" xfId="8265" xr:uid="{00000000-0005-0000-0000-0000291E0000}"/>
    <cellStyle name="Normal 10 6 2 3 4 2" xfId="8266" xr:uid="{00000000-0005-0000-0000-00002A1E0000}"/>
    <cellStyle name="Normal 10 6 2 3 4 3" xfId="8267" xr:uid="{00000000-0005-0000-0000-00002B1E0000}"/>
    <cellStyle name="Normal 10 6 2 3 5" xfId="8268" xr:uid="{00000000-0005-0000-0000-00002C1E0000}"/>
    <cellStyle name="Normal 10 6 2 3 6" xfId="8269" xr:uid="{00000000-0005-0000-0000-00002D1E0000}"/>
    <cellStyle name="Normal 10 6 2 4" xfId="8270" xr:uid="{00000000-0005-0000-0000-00002E1E0000}"/>
    <cellStyle name="Normal 10 6 2 4 2" xfId="8271" xr:uid="{00000000-0005-0000-0000-00002F1E0000}"/>
    <cellStyle name="Normal 10 6 2 4 2 2" xfId="8272" xr:uid="{00000000-0005-0000-0000-0000301E0000}"/>
    <cellStyle name="Normal 10 6 2 4 2 3" xfId="8273" xr:uid="{00000000-0005-0000-0000-0000311E0000}"/>
    <cellStyle name="Normal 10 6 2 4 3" xfId="8274" xr:uid="{00000000-0005-0000-0000-0000321E0000}"/>
    <cellStyle name="Normal 10 6 2 4 4" xfId="8275" xr:uid="{00000000-0005-0000-0000-0000331E0000}"/>
    <cellStyle name="Normal 10 6 2 5" xfId="8276" xr:uid="{00000000-0005-0000-0000-0000341E0000}"/>
    <cellStyle name="Normal 10 6 2 5 2" xfId="8277" xr:uid="{00000000-0005-0000-0000-0000351E0000}"/>
    <cellStyle name="Normal 10 6 2 5 2 2" xfId="8278" xr:uid="{00000000-0005-0000-0000-0000361E0000}"/>
    <cellStyle name="Normal 10 6 2 5 2 3" xfId="8279" xr:uid="{00000000-0005-0000-0000-0000371E0000}"/>
    <cellStyle name="Normal 10 6 2 5 3" xfId="8280" xr:uid="{00000000-0005-0000-0000-0000381E0000}"/>
    <cellStyle name="Normal 10 6 2 5 4" xfId="8281" xr:uid="{00000000-0005-0000-0000-0000391E0000}"/>
    <cellStyle name="Normal 10 6 2 6" xfId="8282" xr:uid="{00000000-0005-0000-0000-00003A1E0000}"/>
    <cellStyle name="Normal 10 6 2 6 2" xfId="8283" xr:uid="{00000000-0005-0000-0000-00003B1E0000}"/>
    <cellStyle name="Normal 10 6 2 6 3" xfId="8284" xr:uid="{00000000-0005-0000-0000-00003C1E0000}"/>
    <cellStyle name="Normal 10 6 2 7" xfId="8285" xr:uid="{00000000-0005-0000-0000-00003D1E0000}"/>
    <cellStyle name="Normal 10 6 2 8" xfId="8286" xr:uid="{00000000-0005-0000-0000-00003E1E0000}"/>
    <cellStyle name="Normal 10 6 3" xfId="516" xr:uid="{00000000-0005-0000-0000-00003F1E0000}"/>
    <cellStyle name="Normal 10 6 3 2" xfId="8287" xr:uid="{00000000-0005-0000-0000-0000401E0000}"/>
    <cellStyle name="Normal 10 6 3 2 2" xfId="8288" xr:uid="{00000000-0005-0000-0000-0000411E0000}"/>
    <cellStyle name="Normal 10 6 3 2 2 2" xfId="8289" xr:uid="{00000000-0005-0000-0000-0000421E0000}"/>
    <cellStyle name="Normal 10 6 3 2 2 2 2" xfId="8290" xr:uid="{00000000-0005-0000-0000-0000431E0000}"/>
    <cellStyle name="Normal 10 6 3 2 2 2 3" xfId="8291" xr:uid="{00000000-0005-0000-0000-0000441E0000}"/>
    <cellStyle name="Normal 10 6 3 2 2 3" xfId="8292" xr:uid="{00000000-0005-0000-0000-0000451E0000}"/>
    <cellStyle name="Normal 10 6 3 2 2 4" xfId="8293" xr:uid="{00000000-0005-0000-0000-0000461E0000}"/>
    <cellStyle name="Normal 10 6 3 2 3" xfId="8294" xr:uid="{00000000-0005-0000-0000-0000471E0000}"/>
    <cellStyle name="Normal 10 6 3 2 3 2" xfId="8295" xr:uid="{00000000-0005-0000-0000-0000481E0000}"/>
    <cellStyle name="Normal 10 6 3 2 3 2 2" xfId="8296" xr:uid="{00000000-0005-0000-0000-0000491E0000}"/>
    <cellStyle name="Normal 10 6 3 2 3 2 3" xfId="8297" xr:uid="{00000000-0005-0000-0000-00004A1E0000}"/>
    <cellStyle name="Normal 10 6 3 2 3 3" xfId="8298" xr:uid="{00000000-0005-0000-0000-00004B1E0000}"/>
    <cellStyle name="Normal 10 6 3 2 3 4" xfId="8299" xr:uid="{00000000-0005-0000-0000-00004C1E0000}"/>
    <cellStyle name="Normal 10 6 3 2 4" xfId="8300" xr:uid="{00000000-0005-0000-0000-00004D1E0000}"/>
    <cellStyle name="Normal 10 6 3 2 4 2" xfId="8301" xr:uid="{00000000-0005-0000-0000-00004E1E0000}"/>
    <cellStyle name="Normal 10 6 3 2 4 3" xfId="8302" xr:uid="{00000000-0005-0000-0000-00004F1E0000}"/>
    <cellStyle name="Normal 10 6 3 2 5" xfId="8303" xr:uid="{00000000-0005-0000-0000-0000501E0000}"/>
    <cellStyle name="Normal 10 6 3 2 6" xfId="8304" xr:uid="{00000000-0005-0000-0000-0000511E0000}"/>
    <cellStyle name="Normal 10 6 3 3" xfId="8305" xr:uid="{00000000-0005-0000-0000-0000521E0000}"/>
    <cellStyle name="Normal 10 6 3 3 2" xfId="8306" xr:uid="{00000000-0005-0000-0000-0000531E0000}"/>
    <cellStyle name="Normal 10 6 3 3 2 2" xfId="8307" xr:uid="{00000000-0005-0000-0000-0000541E0000}"/>
    <cellStyle name="Normal 10 6 3 3 2 3" xfId="8308" xr:uid="{00000000-0005-0000-0000-0000551E0000}"/>
    <cellStyle name="Normal 10 6 3 3 3" xfId="8309" xr:uid="{00000000-0005-0000-0000-0000561E0000}"/>
    <cellStyle name="Normal 10 6 3 3 4" xfId="8310" xr:uid="{00000000-0005-0000-0000-0000571E0000}"/>
    <cellStyle name="Normal 10 6 3 4" xfId="8311" xr:uid="{00000000-0005-0000-0000-0000581E0000}"/>
    <cellStyle name="Normal 10 6 3 4 2" xfId="8312" xr:uid="{00000000-0005-0000-0000-0000591E0000}"/>
    <cellStyle name="Normal 10 6 3 4 2 2" xfId="8313" xr:uid="{00000000-0005-0000-0000-00005A1E0000}"/>
    <cellStyle name="Normal 10 6 3 4 2 3" xfId="8314" xr:uid="{00000000-0005-0000-0000-00005B1E0000}"/>
    <cellStyle name="Normal 10 6 3 4 3" xfId="8315" xr:uid="{00000000-0005-0000-0000-00005C1E0000}"/>
    <cellStyle name="Normal 10 6 3 4 4" xfId="8316" xr:uid="{00000000-0005-0000-0000-00005D1E0000}"/>
    <cellStyle name="Normal 10 6 3 5" xfId="8317" xr:uid="{00000000-0005-0000-0000-00005E1E0000}"/>
    <cellStyle name="Normal 10 6 3 5 2" xfId="8318" xr:uid="{00000000-0005-0000-0000-00005F1E0000}"/>
    <cellStyle name="Normal 10 6 3 5 3" xfId="8319" xr:uid="{00000000-0005-0000-0000-0000601E0000}"/>
    <cellStyle name="Normal 10 6 3 6" xfId="8320" xr:uid="{00000000-0005-0000-0000-0000611E0000}"/>
    <cellStyle name="Normal 10 6 3 7" xfId="8321" xr:uid="{00000000-0005-0000-0000-0000621E0000}"/>
    <cellStyle name="Normal 10 6 4" xfId="8322" xr:uid="{00000000-0005-0000-0000-0000631E0000}"/>
    <cellStyle name="Normal 10 6 4 2" xfId="8323" xr:uid="{00000000-0005-0000-0000-0000641E0000}"/>
    <cellStyle name="Normal 10 6 4 2 2" xfId="8324" xr:uid="{00000000-0005-0000-0000-0000651E0000}"/>
    <cellStyle name="Normal 10 6 4 2 2 2" xfId="8325" xr:uid="{00000000-0005-0000-0000-0000661E0000}"/>
    <cellStyle name="Normal 10 6 4 2 2 2 2" xfId="8326" xr:uid="{00000000-0005-0000-0000-0000671E0000}"/>
    <cellStyle name="Normal 10 6 4 2 2 2 3" xfId="8327" xr:uid="{00000000-0005-0000-0000-0000681E0000}"/>
    <cellStyle name="Normal 10 6 4 2 2 3" xfId="8328" xr:uid="{00000000-0005-0000-0000-0000691E0000}"/>
    <cellStyle name="Normal 10 6 4 2 2 4" xfId="8329" xr:uid="{00000000-0005-0000-0000-00006A1E0000}"/>
    <cellStyle name="Normal 10 6 4 2 3" xfId="8330" xr:uid="{00000000-0005-0000-0000-00006B1E0000}"/>
    <cellStyle name="Normal 10 6 4 2 3 2" xfId="8331" xr:uid="{00000000-0005-0000-0000-00006C1E0000}"/>
    <cellStyle name="Normal 10 6 4 2 3 2 2" xfId="8332" xr:uid="{00000000-0005-0000-0000-00006D1E0000}"/>
    <cellStyle name="Normal 10 6 4 2 3 2 3" xfId="8333" xr:uid="{00000000-0005-0000-0000-00006E1E0000}"/>
    <cellStyle name="Normal 10 6 4 2 3 3" xfId="8334" xr:uid="{00000000-0005-0000-0000-00006F1E0000}"/>
    <cellStyle name="Normal 10 6 4 2 3 4" xfId="8335" xr:uid="{00000000-0005-0000-0000-0000701E0000}"/>
    <cellStyle name="Normal 10 6 4 2 4" xfId="8336" xr:uid="{00000000-0005-0000-0000-0000711E0000}"/>
    <cellStyle name="Normal 10 6 4 2 4 2" xfId="8337" xr:uid="{00000000-0005-0000-0000-0000721E0000}"/>
    <cellStyle name="Normal 10 6 4 2 4 3" xfId="8338" xr:uid="{00000000-0005-0000-0000-0000731E0000}"/>
    <cellStyle name="Normal 10 6 4 2 5" xfId="8339" xr:uid="{00000000-0005-0000-0000-0000741E0000}"/>
    <cellStyle name="Normal 10 6 4 2 6" xfId="8340" xr:uid="{00000000-0005-0000-0000-0000751E0000}"/>
    <cellStyle name="Normal 10 6 4 3" xfId="8341" xr:uid="{00000000-0005-0000-0000-0000761E0000}"/>
    <cellStyle name="Normal 10 6 4 3 2" xfId="8342" xr:uid="{00000000-0005-0000-0000-0000771E0000}"/>
    <cellStyle name="Normal 10 6 4 3 2 2" xfId="8343" xr:uid="{00000000-0005-0000-0000-0000781E0000}"/>
    <cellStyle name="Normal 10 6 4 3 2 3" xfId="8344" xr:uid="{00000000-0005-0000-0000-0000791E0000}"/>
    <cellStyle name="Normal 10 6 4 3 3" xfId="8345" xr:uid="{00000000-0005-0000-0000-00007A1E0000}"/>
    <cellStyle name="Normal 10 6 4 3 4" xfId="8346" xr:uid="{00000000-0005-0000-0000-00007B1E0000}"/>
    <cellStyle name="Normal 10 6 4 4" xfId="8347" xr:uid="{00000000-0005-0000-0000-00007C1E0000}"/>
    <cellStyle name="Normal 10 6 4 4 2" xfId="8348" xr:uid="{00000000-0005-0000-0000-00007D1E0000}"/>
    <cellStyle name="Normal 10 6 4 4 2 2" xfId="8349" xr:uid="{00000000-0005-0000-0000-00007E1E0000}"/>
    <cellStyle name="Normal 10 6 4 4 2 3" xfId="8350" xr:uid="{00000000-0005-0000-0000-00007F1E0000}"/>
    <cellStyle name="Normal 10 6 4 4 3" xfId="8351" xr:uid="{00000000-0005-0000-0000-0000801E0000}"/>
    <cellStyle name="Normal 10 6 4 4 4" xfId="8352" xr:uid="{00000000-0005-0000-0000-0000811E0000}"/>
    <cellStyle name="Normal 10 6 4 5" xfId="8353" xr:uid="{00000000-0005-0000-0000-0000821E0000}"/>
    <cellStyle name="Normal 10 6 4 5 2" xfId="8354" xr:uid="{00000000-0005-0000-0000-0000831E0000}"/>
    <cellStyle name="Normal 10 6 4 5 3" xfId="8355" xr:uid="{00000000-0005-0000-0000-0000841E0000}"/>
    <cellStyle name="Normal 10 6 4 6" xfId="8356" xr:uid="{00000000-0005-0000-0000-0000851E0000}"/>
    <cellStyle name="Normal 10 6 4 7" xfId="8357" xr:uid="{00000000-0005-0000-0000-0000861E0000}"/>
    <cellStyle name="Normal 10 6 5" xfId="8358" xr:uid="{00000000-0005-0000-0000-0000871E0000}"/>
    <cellStyle name="Normal 10 6 5 2" xfId="8359" xr:uid="{00000000-0005-0000-0000-0000881E0000}"/>
    <cellStyle name="Normal 10 6 5 2 2" xfId="8360" xr:uid="{00000000-0005-0000-0000-0000891E0000}"/>
    <cellStyle name="Normal 10 6 5 2 2 2" xfId="8361" xr:uid="{00000000-0005-0000-0000-00008A1E0000}"/>
    <cellStyle name="Normal 10 6 5 2 2 3" xfId="8362" xr:uid="{00000000-0005-0000-0000-00008B1E0000}"/>
    <cellStyle name="Normal 10 6 5 2 3" xfId="8363" xr:uid="{00000000-0005-0000-0000-00008C1E0000}"/>
    <cellStyle name="Normal 10 6 5 2 4" xfId="8364" xr:uid="{00000000-0005-0000-0000-00008D1E0000}"/>
    <cellStyle name="Normal 10 6 5 3" xfId="8365" xr:uid="{00000000-0005-0000-0000-00008E1E0000}"/>
    <cellStyle name="Normal 10 6 5 3 2" xfId="8366" xr:uid="{00000000-0005-0000-0000-00008F1E0000}"/>
    <cellStyle name="Normal 10 6 5 3 2 2" xfId="8367" xr:uid="{00000000-0005-0000-0000-0000901E0000}"/>
    <cellStyle name="Normal 10 6 5 3 2 3" xfId="8368" xr:uid="{00000000-0005-0000-0000-0000911E0000}"/>
    <cellStyle name="Normal 10 6 5 3 3" xfId="8369" xr:uid="{00000000-0005-0000-0000-0000921E0000}"/>
    <cellStyle name="Normal 10 6 5 3 4" xfId="8370" xr:uid="{00000000-0005-0000-0000-0000931E0000}"/>
    <cellStyle name="Normal 10 6 5 4" xfId="8371" xr:uid="{00000000-0005-0000-0000-0000941E0000}"/>
    <cellStyle name="Normal 10 6 5 4 2" xfId="8372" xr:uid="{00000000-0005-0000-0000-0000951E0000}"/>
    <cellStyle name="Normal 10 6 5 4 3" xfId="8373" xr:uid="{00000000-0005-0000-0000-0000961E0000}"/>
    <cellStyle name="Normal 10 6 5 5" xfId="8374" xr:uid="{00000000-0005-0000-0000-0000971E0000}"/>
    <cellStyle name="Normal 10 6 5 6" xfId="8375" xr:uid="{00000000-0005-0000-0000-0000981E0000}"/>
    <cellStyle name="Normal 10 6 6" xfId="8376" xr:uid="{00000000-0005-0000-0000-0000991E0000}"/>
    <cellStyle name="Normal 10 6 6 2" xfId="8377" xr:uid="{00000000-0005-0000-0000-00009A1E0000}"/>
    <cellStyle name="Normal 10 6 6 2 2" xfId="8378" xr:uid="{00000000-0005-0000-0000-00009B1E0000}"/>
    <cellStyle name="Normal 10 6 6 2 3" xfId="8379" xr:uid="{00000000-0005-0000-0000-00009C1E0000}"/>
    <cellStyle name="Normal 10 6 6 3" xfId="8380" xr:uid="{00000000-0005-0000-0000-00009D1E0000}"/>
    <cellStyle name="Normal 10 6 6 4" xfId="8381" xr:uid="{00000000-0005-0000-0000-00009E1E0000}"/>
    <cellStyle name="Normal 10 6 7" xfId="8382" xr:uid="{00000000-0005-0000-0000-00009F1E0000}"/>
    <cellStyle name="Normal 10 6 7 2" xfId="8383" xr:uid="{00000000-0005-0000-0000-0000A01E0000}"/>
    <cellStyle name="Normal 10 6 7 2 2" xfId="8384" xr:uid="{00000000-0005-0000-0000-0000A11E0000}"/>
    <cellStyle name="Normal 10 6 7 2 3" xfId="8385" xr:uid="{00000000-0005-0000-0000-0000A21E0000}"/>
    <cellStyle name="Normal 10 6 7 3" xfId="8386" xr:uid="{00000000-0005-0000-0000-0000A31E0000}"/>
    <cellStyle name="Normal 10 6 7 4" xfId="8387" xr:uid="{00000000-0005-0000-0000-0000A41E0000}"/>
    <cellStyle name="Normal 10 6 8" xfId="8388" xr:uid="{00000000-0005-0000-0000-0000A51E0000}"/>
    <cellStyle name="Normal 10 6 8 2" xfId="8389" xr:uid="{00000000-0005-0000-0000-0000A61E0000}"/>
    <cellStyle name="Normal 10 6 8 3" xfId="8390" xr:uid="{00000000-0005-0000-0000-0000A71E0000}"/>
    <cellStyle name="Normal 10 6 9" xfId="8391" xr:uid="{00000000-0005-0000-0000-0000A81E0000}"/>
    <cellStyle name="Normal 10 7" xfId="8392" xr:uid="{00000000-0005-0000-0000-0000A91E0000}"/>
    <cellStyle name="Normal 10 7 10" xfId="8393" xr:uid="{00000000-0005-0000-0000-0000AA1E0000}"/>
    <cellStyle name="Normal 10 7 2" xfId="8394" xr:uid="{00000000-0005-0000-0000-0000AB1E0000}"/>
    <cellStyle name="Normal 10 7 2 2" xfId="8395" xr:uid="{00000000-0005-0000-0000-0000AC1E0000}"/>
    <cellStyle name="Normal 10 7 2 2 2" xfId="8396" xr:uid="{00000000-0005-0000-0000-0000AD1E0000}"/>
    <cellStyle name="Normal 10 7 2 2 2 2" xfId="8397" xr:uid="{00000000-0005-0000-0000-0000AE1E0000}"/>
    <cellStyle name="Normal 10 7 2 2 2 2 2" xfId="8398" xr:uid="{00000000-0005-0000-0000-0000AF1E0000}"/>
    <cellStyle name="Normal 10 7 2 2 2 2 2 2" xfId="8399" xr:uid="{00000000-0005-0000-0000-0000B01E0000}"/>
    <cellStyle name="Normal 10 7 2 2 2 2 2 3" xfId="8400" xr:uid="{00000000-0005-0000-0000-0000B11E0000}"/>
    <cellStyle name="Normal 10 7 2 2 2 2 3" xfId="8401" xr:uid="{00000000-0005-0000-0000-0000B21E0000}"/>
    <cellStyle name="Normal 10 7 2 2 2 2 4" xfId="8402" xr:uid="{00000000-0005-0000-0000-0000B31E0000}"/>
    <cellStyle name="Normal 10 7 2 2 2 3" xfId="8403" xr:uid="{00000000-0005-0000-0000-0000B41E0000}"/>
    <cellStyle name="Normal 10 7 2 2 2 3 2" xfId="8404" xr:uid="{00000000-0005-0000-0000-0000B51E0000}"/>
    <cellStyle name="Normal 10 7 2 2 2 3 2 2" xfId="8405" xr:uid="{00000000-0005-0000-0000-0000B61E0000}"/>
    <cellStyle name="Normal 10 7 2 2 2 3 2 3" xfId="8406" xr:uid="{00000000-0005-0000-0000-0000B71E0000}"/>
    <cellStyle name="Normal 10 7 2 2 2 3 3" xfId="8407" xr:uid="{00000000-0005-0000-0000-0000B81E0000}"/>
    <cellStyle name="Normal 10 7 2 2 2 3 4" xfId="8408" xr:uid="{00000000-0005-0000-0000-0000B91E0000}"/>
    <cellStyle name="Normal 10 7 2 2 2 4" xfId="8409" xr:uid="{00000000-0005-0000-0000-0000BA1E0000}"/>
    <cellStyle name="Normal 10 7 2 2 2 4 2" xfId="8410" xr:uid="{00000000-0005-0000-0000-0000BB1E0000}"/>
    <cellStyle name="Normal 10 7 2 2 2 4 3" xfId="8411" xr:uid="{00000000-0005-0000-0000-0000BC1E0000}"/>
    <cellStyle name="Normal 10 7 2 2 2 5" xfId="8412" xr:uid="{00000000-0005-0000-0000-0000BD1E0000}"/>
    <cellStyle name="Normal 10 7 2 2 2 6" xfId="8413" xr:uid="{00000000-0005-0000-0000-0000BE1E0000}"/>
    <cellStyle name="Normal 10 7 2 2 3" xfId="8414" xr:uid="{00000000-0005-0000-0000-0000BF1E0000}"/>
    <cellStyle name="Normal 10 7 2 2 3 2" xfId="8415" xr:uid="{00000000-0005-0000-0000-0000C01E0000}"/>
    <cellStyle name="Normal 10 7 2 2 3 2 2" xfId="8416" xr:uid="{00000000-0005-0000-0000-0000C11E0000}"/>
    <cellStyle name="Normal 10 7 2 2 3 2 3" xfId="8417" xr:uid="{00000000-0005-0000-0000-0000C21E0000}"/>
    <cellStyle name="Normal 10 7 2 2 3 3" xfId="8418" xr:uid="{00000000-0005-0000-0000-0000C31E0000}"/>
    <cellStyle name="Normal 10 7 2 2 3 4" xfId="8419" xr:uid="{00000000-0005-0000-0000-0000C41E0000}"/>
    <cellStyle name="Normal 10 7 2 2 4" xfId="8420" xr:uid="{00000000-0005-0000-0000-0000C51E0000}"/>
    <cellStyle name="Normal 10 7 2 2 4 2" xfId="8421" xr:uid="{00000000-0005-0000-0000-0000C61E0000}"/>
    <cellStyle name="Normal 10 7 2 2 4 2 2" xfId="8422" xr:uid="{00000000-0005-0000-0000-0000C71E0000}"/>
    <cellStyle name="Normal 10 7 2 2 4 2 3" xfId="8423" xr:uid="{00000000-0005-0000-0000-0000C81E0000}"/>
    <cellStyle name="Normal 10 7 2 2 4 3" xfId="8424" xr:uid="{00000000-0005-0000-0000-0000C91E0000}"/>
    <cellStyle name="Normal 10 7 2 2 4 4" xfId="8425" xr:uid="{00000000-0005-0000-0000-0000CA1E0000}"/>
    <cellStyle name="Normal 10 7 2 2 5" xfId="8426" xr:uid="{00000000-0005-0000-0000-0000CB1E0000}"/>
    <cellStyle name="Normal 10 7 2 2 5 2" xfId="8427" xr:uid="{00000000-0005-0000-0000-0000CC1E0000}"/>
    <cellStyle name="Normal 10 7 2 2 5 3" xfId="8428" xr:uid="{00000000-0005-0000-0000-0000CD1E0000}"/>
    <cellStyle name="Normal 10 7 2 2 6" xfId="8429" xr:uid="{00000000-0005-0000-0000-0000CE1E0000}"/>
    <cellStyle name="Normal 10 7 2 2 7" xfId="8430" xr:uid="{00000000-0005-0000-0000-0000CF1E0000}"/>
    <cellStyle name="Normal 10 7 2 3" xfId="8431" xr:uid="{00000000-0005-0000-0000-0000D01E0000}"/>
    <cellStyle name="Normal 10 7 2 3 2" xfId="8432" xr:uid="{00000000-0005-0000-0000-0000D11E0000}"/>
    <cellStyle name="Normal 10 7 2 3 2 2" xfId="8433" xr:uid="{00000000-0005-0000-0000-0000D21E0000}"/>
    <cellStyle name="Normal 10 7 2 3 2 2 2" xfId="8434" xr:uid="{00000000-0005-0000-0000-0000D31E0000}"/>
    <cellStyle name="Normal 10 7 2 3 2 2 3" xfId="8435" xr:uid="{00000000-0005-0000-0000-0000D41E0000}"/>
    <cellStyle name="Normal 10 7 2 3 2 3" xfId="8436" xr:uid="{00000000-0005-0000-0000-0000D51E0000}"/>
    <cellStyle name="Normal 10 7 2 3 2 4" xfId="8437" xr:uid="{00000000-0005-0000-0000-0000D61E0000}"/>
    <cellStyle name="Normal 10 7 2 3 3" xfId="8438" xr:uid="{00000000-0005-0000-0000-0000D71E0000}"/>
    <cellStyle name="Normal 10 7 2 3 3 2" xfId="8439" xr:uid="{00000000-0005-0000-0000-0000D81E0000}"/>
    <cellStyle name="Normal 10 7 2 3 3 2 2" xfId="8440" xr:uid="{00000000-0005-0000-0000-0000D91E0000}"/>
    <cellStyle name="Normal 10 7 2 3 3 2 3" xfId="8441" xr:uid="{00000000-0005-0000-0000-0000DA1E0000}"/>
    <cellStyle name="Normal 10 7 2 3 3 3" xfId="8442" xr:uid="{00000000-0005-0000-0000-0000DB1E0000}"/>
    <cellStyle name="Normal 10 7 2 3 3 4" xfId="8443" xr:uid="{00000000-0005-0000-0000-0000DC1E0000}"/>
    <cellStyle name="Normal 10 7 2 3 4" xfId="8444" xr:uid="{00000000-0005-0000-0000-0000DD1E0000}"/>
    <cellStyle name="Normal 10 7 2 3 4 2" xfId="8445" xr:uid="{00000000-0005-0000-0000-0000DE1E0000}"/>
    <cellStyle name="Normal 10 7 2 3 4 3" xfId="8446" xr:uid="{00000000-0005-0000-0000-0000DF1E0000}"/>
    <cellStyle name="Normal 10 7 2 3 5" xfId="8447" xr:uid="{00000000-0005-0000-0000-0000E01E0000}"/>
    <cellStyle name="Normal 10 7 2 3 6" xfId="8448" xr:uid="{00000000-0005-0000-0000-0000E11E0000}"/>
    <cellStyle name="Normal 10 7 2 4" xfId="8449" xr:uid="{00000000-0005-0000-0000-0000E21E0000}"/>
    <cellStyle name="Normal 10 7 2 4 2" xfId="8450" xr:uid="{00000000-0005-0000-0000-0000E31E0000}"/>
    <cellStyle name="Normal 10 7 2 4 2 2" xfId="8451" xr:uid="{00000000-0005-0000-0000-0000E41E0000}"/>
    <cellStyle name="Normal 10 7 2 4 2 3" xfId="8452" xr:uid="{00000000-0005-0000-0000-0000E51E0000}"/>
    <cellStyle name="Normal 10 7 2 4 3" xfId="8453" xr:uid="{00000000-0005-0000-0000-0000E61E0000}"/>
    <cellStyle name="Normal 10 7 2 4 4" xfId="8454" xr:uid="{00000000-0005-0000-0000-0000E71E0000}"/>
    <cellStyle name="Normal 10 7 2 5" xfId="8455" xr:uid="{00000000-0005-0000-0000-0000E81E0000}"/>
    <cellStyle name="Normal 10 7 2 5 2" xfId="8456" xr:uid="{00000000-0005-0000-0000-0000E91E0000}"/>
    <cellStyle name="Normal 10 7 2 5 2 2" xfId="8457" xr:uid="{00000000-0005-0000-0000-0000EA1E0000}"/>
    <cellStyle name="Normal 10 7 2 5 2 3" xfId="8458" xr:uid="{00000000-0005-0000-0000-0000EB1E0000}"/>
    <cellStyle name="Normal 10 7 2 5 3" xfId="8459" xr:uid="{00000000-0005-0000-0000-0000EC1E0000}"/>
    <cellStyle name="Normal 10 7 2 5 4" xfId="8460" xr:uid="{00000000-0005-0000-0000-0000ED1E0000}"/>
    <cellStyle name="Normal 10 7 2 6" xfId="8461" xr:uid="{00000000-0005-0000-0000-0000EE1E0000}"/>
    <cellStyle name="Normal 10 7 2 6 2" xfId="8462" xr:uid="{00000000-0005-0000-0000-0000EF1E0000}"/>
    <cellStyle name="Normal 10 7 2 6 3" xfId="8463" xr:uid="{00000000-0005-0000-0000-0000F01E0000}"/>
    <cellStyle name="Normal 10 7 2 7" xfId="8464" xr:uid="{00000000-0005-0000-0000-0000F11E0000}"/>
    <cellStyle name="Normal 10 7 2 8" xfId="8465" xr:uid="{00000000-0005-0000-0000-0000F21E0000}"/>
    <cellStyle name="Normal 10 7 3" xfId="8466" xr:uid="{00000000-0005-0000-0000-0000F31E0000}"/>
    <cellStyle name="Normal 10 7 3 2" xfId="8467" xr:uid="{00000000-0005-0000-0000-0000F41E0000}"/>
    <cellStyle name="Normal 10 7 3 2 2" xfId="8468" xr:uid="{00000000-0005-0000-0000-0000F51E0000}"/>
    <cellStyle name="Normal 10 7 3 2 2 2" xfId="8469" xr:uid="{00000000-0005-0000-0000-0000F61E0000}"/>
    <cellStyle name="Normal 10 7 3 2 2 2 2" xfId="8470" xr:uid="{00000000-0005-0000-0000-0000F71E0000}"/>
    <cellStyle name="Normal 10 7 3 2 2 2 3" xfId="8471" xr:uid="{00000000-0005-0000-0000-0000F81E0000}"/>
    <cellStyle name="Normal 10 7 3 2 2 3" xfId="8472" xr:uid="{00000000-0005-0000-0000-0000F91E0000}"/>
    <cellStyle name="Normal 10 7 3 2 2 4" xfId="8473" xr:uid="{00000000-0005-0000-0000-0000FA1E0000}"/>
    <cellStyle name="Normal 10 7 3 2 3" xfId="8474" xr:uid="{00000000-0005-0000-0000-0000FB1E0000}"/>
    <cellStyle name="Normal 10 7 3 2 3 2" xfId="8475" xr:uid="{00000000-0005-0000-0000-0000FC1E0000}"/>
    <cellStyle name="Normal 10 7 3 2 3 2 2" xfId="8476" xr:uid="{00000000-0005-0000-0000-0000FD1E0000}"/>
    <cellStyle name="Normal 10 7 3 2 3 2 3" xfId="8477" xr:uid="{00000000-0005-0000-0000-0000FE1E0000}"/>
    <cellStyle name="Normal 10 7 3 2 3 3" xfId="8478" xr:uid="{00000000-0005-0000-0000-0000FF1E0000}"/>
    <cellStyle name="Normal 10 7 3 2 3 4" xfId="8479" xr:uid="{00000000-0005-0000-0000-0000001F0000}"/>
    <cellStyle name="Normal 10 7 3 2 4" xfId="8480" xr:uid="{00000000-0005-0000-0000-0000011F0000}"/>
    <cellStyle name="Normal 10 7 3 2 4 2" xfId="8481" xr:uid="{00000000-0005-0000-0000-0000021F0000}"/>
    <cellStyle name="Normal 10 7 3 2 4 3" xfId="8482" xr:uid="{00000000-0005-0000-0000-0000031F0000}"/>
    <cellStyle name="Normal 10 7 3 2 5" xfId="8483" xr:uid="{00000000-0005-0000-0000-0000041F0000}"/>
    <cellStyle name="Normal 10 7 3 2 6" xfId="8484" xr:uid="{00000000-0005-0000-0000-0000051F0000}"/>
    <cellStyle name="Normal 10 7 3 3" xfId="8485" xr:uid="{00000000-0005-0000-0000-0000061F0000}"/>
    <cellStyle name="Normal 10 7 3 3 2" xfId="8486" xr:uid="{00000000-0005-0000-0000-0000071F0000}"/>
    <cellStyle name="Normal 10 7 3 3 2 2" xfId="8487" xr:uid="{00000000-0005-0000-0000-0000081F0000}"/>
    <cellStyle name="Normal 10 7 3 3 2 3" xfId="8488" xr:uid="{00000000-0005-0000-0000-0000091F0000}"/>
    <cellStyle name="Normal 10 7 3 3 3" xfId="8489" xr:uid="{00000000-0005-0000-0000-00000A1F0000}"/>
    <cellStyle name="Normal 10 7 3 3 4" xfId="8490" xr:uid="{00000000-0005-0000-0000-00000B1F0000}"/>
    <cellStyle name="Normal 10 7 3 4" xfId="8491" xr:uid="{00000000-0005-0000-0000-00000C1F0000}"/>
    <cellStyle name="Normal 10 7 3 4 2" xfId="8492" xr:uid="{00000000-0005-0000-0000-00000D1F0000}"/>
    <cellStyle name="Normal 10 7 3 4 2 2" xfId="8493" xr:uid="{00000000-0005-0000-0000-00000E1F0000}"/>
    <cellStyle name="Normal 10 7 3 4 2 3" xfId="8494" xr:uid="{00000000-0005-0000-0000-00000F1F0000}"/>
    <cellStyle name="Normal 10 7 3 4 3" xfId="8495" xr:uid="{00000000-0005-0000-0000-0000101F0000}"/>
    <cellStyle name="Normal 10 7 3 4 4" xfId="8496" xr:uid="{00000000-0005-0000-0000-0000111F0000}"/>
    <cellStyle name="Normal 10 7 3 5" xfId="8497" xr:uid="{00000000-0005-0000-0000-0000121F0000}"/>
    <cellStyle name="Normal 10 7 3 5 2" xfId="8498" xr:uid="{00000000-0005-0000-0000-0000131F0000}"/>
    <cellStyle name="Normal 10 7 3 5 3" xfId="8499" xr:uid="{00000000-0005-0000-0000-0000141F0000}"/>
    <cellStyle name="Normal 10 7 3 6" xfId="8500" xr:uid="{00000000-0005-0000-0000-0000151F0000}"/>
    <cellStyle name="Normal 10 7 3 7" xfId="8501" xr:uid="{00000000-0005-0000-0000-0000161F0000}"/>
    <cellStyle name="Normal 10 7 4" xfId="8502" xr:uid="{00000000-0005-0000-0000-0000171F0000}"/>
    <cellStyle name="Normal 10 7 4 2" xfId="8503" xr:uid="{00000000-0005-0000-0000-0000181F0000}"/>
    <cellStyle name="Normal 10 7 4 2 2" xfId="8504" xr:uid="{00000000-0005-0000-0000-0000191F0000}"/>
    <cellStyle name="Normal 10 7 4 2 2 2" xfId="8505" xr:uid="{00000000-0005-0000-0000-00001A1F0000}"/>
    <cellStyle name="Normal 10 7 4 2 2 2 2" xfId="8506" xr:uid="{00000000-0005-0000-0000-00001B1F0000}"/>
    <cellStyle name="Normal 10 7 4 2 2 2 3" xfId="8507" xr:uid="{00000000-0005-0000-0000-00001C1F0000}"/>
    <cellStyle name="Normal 10 7 4 2 2 3" xfId="8508" xr:uid="{00000000-0005-0000-0000-00001D1F0000}"/>
    <cellStyle name="Normal 10 7 4 2 2 4" xfId="8509" xr:uid="{00000000-0005-0000-0000-00001E1F0000}"/>
    <cellStyle name="Normal 10 7 4 2 3" xfId="8510" xr:uid="{00000000-0005-0000-0000-00001F1F0000}"/>
    <cellStyle name="Normal 10 7 4 2 3 2" xfId="8511" xr:uid="{00000000-0005-0000-0000-0000201F0000}"/>
    <cellStyle name="Normal 10 7 4 2 3 2 2" xfId="8512" xr:uid="{00000000-0005-0000-0000-0000211F0000}"/>
    <cellStyle name="Normal 10 7 4 2 3 2 3" xfId="8513" xr:uid="{00000000-0005-0000-0000-0000221F0000}"/>
    <cellStyle name="Normal 10 7 4 2 3 3" xfId="8514" xr:uid="{00000000-0005-0000-0000-0000231F0000}"/>
    <cellStyle name="Normal 10 7 4 2 3 4" xfId="8515" xr:uid="{00000000-0005-0000-0000-0000241F0000}"/>
    <cellStyle name="Normal 10 7 4 2 4" xfId="8516" xr:uid="{00000000-0005-0000-0000-0000251F0000}"/>
    <cellStyle name="Normal 10 7 4 2 4 2" xfId="8517" xr:uid="{00000000-0005-0000-0000-0000261F0000}"/>
    <cellStyle name="Normal 10 7 4 2 4 3" xfId="8518" xr:uid="{00000000-0005-0000-0000-0000271F0000}"/>
    <cellStyle name="Normal 10 7 4 2 5" xfId="8519" xr:uid="{00000000-0005-0000-0000-0000281F0000}"/>
    <cellStyle name="Normal 10 7 4 2 6" xfId="8520" xr:uid="{00000000-0005-0000-0000-0000291F0000}"/>
    <cellStyle name="Normal 10 7 4 3" xfId="8521" xr:uid="{00000000-0005-0000-0000-00002A1F0000}"/>
    <cellStyle name="Normal 10 7 4 3 2" xfId="8522" xr:uid="{00000000-0005-0000-0000-00002B1F0000}"/>
    <cellStyle name="Normal 10 7 4 3 2 2" xfId="8523" xr:uid="{00000000-0005-0000-0000-00002C1F0000}"/>
    <cellStyle name="Normal 10 7 4 3 2 3" xfId="8524" xr:uid="{00000000-0005-0000-0000-00002D1F0000}"/>
    <cellStyle name="Normal 10 7 4 3 3" xfId="8525" xr:uid="{00000000-0005-0000-0000-00002E1F0000}"/>
    <cellStyle name="Normal 10 7 4 3 4" xfId="8526" xr:uid="{00000000-0005-0000-0000-00002F1F0000}"/>
    <cellStyle name="Normal 10 7 4 4" xfId="8527" xr:uid="{00000000-0005-0000-0000-0000301F0000}"/>
    <cellStyle name="Normal 10 7 4 4 2" xfId="8528" xr:uid="{00000000-0005-0000-0000-0000311F0000}"/>
    <cellStyle name="Normal 10 7 4 4 2 2" xfId="8529" xr:uid="{00000000-0005-0000-0000-0000321F0000}"/>
    <cellStyle name="Normal 10 7 4 4 2 3" xfId="8530" xr:uid="{00000000-0005-0000-0000-0000331F0000}"/>
    <cellStyle name="Normal 10 7 4 4 3" xfId="8531" xr:uid="{00000000-0005-0000-0000-0000341F0000}"/>
    <cellStyle name="Normal 10 7 4 4 4" xfId="8532" xr:uid="{00000000-0005-0000-0000-0000351F0000}"/>
    <cellStyle name="Normal 10 7 4 5" xfId="8533" xr:uid="{00000000-0005-0000-0000-0000361F0000}"/>
    <cellStyle name="Normal 10 7 4 5 2" xfId="8534" xr:uid="{00000000-0005-0000-0000-0000371F0000}"/>
    <cellStyle name="Normal 10 7 4 5 3" xfId="8535" xr:uid="{00000000-0005-0000-0000-0000381F0000}"/>
    <cellStyle name="Normal 10 7 4 6" xfId="8536" xr:uid="{00000000-0005-0000-0000-0000391F0000}"/>
    <cellStyle name="Normal 10 7 4 7" xfId="8537" xr:uid="{00000000-0005-0000-0000-00003A1F0000}"/>
    <cellStyle name="Normal 10 7 5" xfId="8538" xr:uid="{00000000-0005-0000-0000-00003B1F0000}"/>
    <cellStyle name="Normal 10 7 5 2" xfId="8539" xr:uid="{00000000-0005-0000-0000-00003C1F0000}"/>
    <cellStyle name="Normal 10 7 5 2 2" xfId="8540" xr:uid="{00000000-0005-0000-0000-00003D1F0000}"/>
    <cellStyle name="Normal 10 7 5 2 2 2" xfId="8541" xr:uid="{00000000-0005-0000-0000-00003E1F0000}"/>
    <cellStyle name="Normal 10 7 5 2 2 3" xfId="8542" xr:uid="{00000000-0005-0000-0000-00003F1F0000}"/>
    <cellStyle name="Normal 10 7 5 2 3" xfId="8543" xr:uid="{00000000-0005-0000-0000-0000401F0000}"/>
    <cellStyle name="Normal 10 7 5 2 4" xfId="8544" xr:uid="{00000000-0005-0000-0000-0000411F0000}"/>
    <cellStyle name="Normal 10 7 5 3" xfId="8545" xr:uid="{00000000-0005-0000-0000-0000421F0000}"/>
    <cellStyle name="Normal 10 7 5 3 2" xfId="8546" xr:uid="{00000000-0005-0000-0000-0000431F0000}"/>
    <cellStyle name="Normal 10 7 5 3 2 2" xfId="8547" xr:uid="{00000000-0005-0000-0000-0000441F0000}"/>
    <cellStyle name="Normal 10 7 5 3 2 3" xfId="8548" xr:uid="{00000000-0005-0000-0000-0000451F0000}"/>
    <cellStyle name="Normal 10 7 5 3 3" xfId="8549" xr:uid="{00000000-0005-0000-0000-0000461F0000}"/>
    <cellStyle name="Normal 10 7 5 3 4" xfId="8550" xr:uid="{00000000-0005-0000-0000-0000471F0000}"/>
    <cellStyle name="Normal 10 7 5 4" xfId="8551" xr:uid="{00000000-0005-0000-0000-0000481F0000}"/>
    <cellStyle name="Normal 10 7 5 4 2" xfId="8552" xr:uid="{00000000-0005-0000-0000-0000491F0000}"/>
    <cellStyle name="Normal 10 7 5 4 3" xfId="8553" xr:uid="{00000000-0005-0000-0000-00004A1F0000}"/>
    <cellStyle name="Normal 10 7 5 5" xfId="8554" xr:uid="{00000000-0005-0000-0000-00004B1F0000}"/>
    <cellStyle name="Normal 10 7 5 6" xfId="8555" xr:uid="{00000000-0005-0000-0000-00004C1F0000}"/>
    <cellStyle name="Normal 10 7 6" xfId="8556" xr:uid="{00000000-0005-0000-0000-00004D1F0000}"/>
    <cellStyle name="Normal 10 7 6 2" xfId="8557" xr:uid="{00000000-0005-0000-0000-00004E1F0000}"/>
    <cellStyle name="Normal 10 7 6 2 2" xfId="8558" xr:uid="{00000000-0005-0000-0000-00004F1F0000}"/>
    <cellStyle name="Normal 10 7 6 2 3" xfId="8559" xr:uid="{00000000-0005-0000-0000-0000501F0000}"/>
    <cellStyle name="Normal 10 7 6 3" xfId="8560" xr:uid="{00000000-0005-0000-0000-0000511F0000}"/>
    <cellStyle name="Normal 10 7 6 4" xfId="8561" xr:uid="{00000000-0005-0000-0000-0000521F0000}"/>
    <cellStyle name="Normal 10 7 7" xfId="8562" xr:uid="{00000000-0005-0000-0000-0000531F0000}"/>
    <cellStyle name="Normal 10 7 7 2" xfId="8563" xr:uid="{00000000-0005-0000-0000-0000541F0000}"/>
    <cellStyle name="Normal 10 7 7 2 2" xfId="8564" xr:uid="{00000000-0005-0000-0000-0000551F0000}"/>
    <cellStyle name="Normal 10 7 7 2 3" xfId="8565" xr:uid="{00000000-0005-0000-0000-0000561F0000}"/>
    <cellStyle name="Normal 10 7 7 3" xfId="8566" xr:uid="{00000000-0005-0000-0000-0000571F0000}"/>
    <cellStyle name="Normal 10 7 7 4" xfId="8567" xr:uid="{00000000-0005-0000-0000-0000581F0000}"/>
    <cellStyle name="Normal 10 7 8" xfId="8568" xr:uid="{00000000-0005-0000-0000-0000591F0000}"/>
    <cellStyle name="Normal 10 7 8 2" xfId="8569" xr:uid="{00000000-0005-0000-0000-00005A1F0000}"/>
    <cellStyle name="Normal 10 7 8 3" xfId="8570" xr:uid="{00000000-0005-0000-0000-00005B1F0000}"/>
    <cellStyle name="Normal 10 7 9" xfId="8571" xr:uid="{00000000-0005-0000-0000-00005C1F0000}"/>
    <cellStyle name="Normal 10 8" xfId="8572" xr:uid="{00000000-0005-0000-0000-00005D1F0000}"/>
    <cellStyle name="Normal 10 8 2" xfId="8573" xr:uid="{00000000-0005-0000-0000-00005E1F0000}"/>
    <cellStyle name="Normal 10 8 2 2" xfId="8574" xr:uid="{00000000-0005-0000-0000-00005F1F0000}"/>
    <cellStyle name="Normal 10 8 2 2 2" xfId="8575" xr:uid="{00000000-0005-0000-0000-0000601F0000}"/>
    <cellStyle name="Normal 10 8 2 2 2 2" xfId="8576" xr:uid="{00000000-0005-0000-0000-0000611F0000}"/>
    <cellStyle name="Normal 10 8 2 2 2 2 2" xfId="8577" xr:uid="{00000000-0005-0000-0000-0000621F0000}"/>
    <cellStyle name="Normal 10 8 2 2 2 2 3" xfId="8578" xr:uid="{00000000-0005-0000-0000-0000631F0000}"/>
    <cellStyle name="Normal 10 8 2 2 2 3" xfId="8579" xr:uid="{00000000-0005-0000-0000-0000641F0000}"/>
    <cellStyle name="Normal 10 8 2 2 2 4" xfId="8580" xr:uid="{00000000-0005-0000-0000-0000651F0000}"/>
    <cellStyle name="Normal 10 8 2 2 3" xfId="8581" xr:uid="{00000000-0005-0000-0000-0000661F0000}"/>
    <cellStyle name="Normal 10 8 2 2 3 2" xfId="8582" xr:uid="{00000000-0005-0000-0000-0000671F0000}"/>
    <cellStyle name="Normal 10 8 2 2 3 2 2" xfId="8583" xr:uid="{00000000-0005-0000-0000-0000681F0000}"/>
    <cellStyle name="Normal 10 8 2 2 3 2 3" xfId="8584" xr:uid="{00000000-0005-0000-0000-0000691F0000}"/>
    <cellStyle name="Normal 10 8 2 2 3 3" xfId="8585" xr:uid="{00000000-0005-0000-0000-00006A1F0000}"/>
    <cellStyle name="Normal 10 8 2 2 3 4" xfId="8586" xr:uid="{00000000-0005-0000-0000-00006B1F0000}"/>
    <cellStyle name="Normal 10 8 2 2 4" xfId="8587" xr:uid="{00000000-0005-0000-0000-00006C1F0000}"/>
    <cellStyle name="Normal 10 8 2 2 4 2" xfId="8588" xr:uid="{00000000-0005-0000-0000-00006D1F0000}"/>
    <cellStyle name="Normal 10 8 2 2 4 3" xfId="8589" xr:uid="{00000000-0005-0000-0000-00006E1F0000}"/>
    <cellStyle name="Normal 10 8 2 2 5" xfId="8590" xr:uid="{00000000-0005-0000-0000-00006F1F0000}"/>
    <cellStyle name="Normal 10 8 2 2 6" xfId="8591" xr:uid="{00000000-0005-0000-0000-0000701F0000}"/>
    <cellStyle name="Normal 10 8 2 3" xfId="8592" xr:uid="{00000000-0005-0000-0000-0000711F0000}"/>
    <cellStyle name="Normal 10 8 2 3 2" xfId="8593" xr:uid="{00000000-0005-0000-0000-0000721F0000}"/>
    <cellStyle name="Normal 10 8 2 3 2 2" xfId="8594" xr:uid="{00000000-0005-0000-0000-0000731F0000}"/>
    <cellStyle name="Normal 10 8 2 3 2 3" xfId="8595" xr:uid="{00000000-0005-0000-0000-0000741F0000}"/>
    <cellStyle name="Normal 10 8 2 3 3" xfId="8596" xr:uid="{00000000-0005-0000-0000-0000751F0000}"/>
    <cellStyle name="Normal 10 8 2 3 4" xfId="8597" xr:uid="{00000000-0005-0000-0000-0000761F0000}"/>
    <cellStyle name="Normal 10 8 2 4" xfId="8598" xr:uid="{00000000-0005-0000-0000-0000771F0000}"/>
    <cellStyle name="Normal 10 8 2 4 2" xfId="8599" xr:uid="{00000000-0005-0000-0000-0000781F0000}"/>
    <cellStyle name="Normal 10 8 2 4 2 2" xfId="8600" xr:uid="{00000000-0005-0000-0000-0000791F0000}"/>
    <cellStyle name="Normal 10 8 2 4 2 3" xfId="8601" xr:uid="{00000000-0005-0000-0000-00007A1F0000}"/>
    <cellStyle name="Normal 10 8 2 4 3" xfId="8602" xr:uid="{00000000-0005-0000-0000-00007B1F0000}"/>
    <cellStyle name="Normal 10 8 2 4 4" xfId="8603" xr:uid="{00000000-0005-0000-0000-00007C1F0000}"/>
    <cellStyle name="Normal 10 8 2 5" xfId="8604" xr:uid="{00000000-0005-0000-0000-00007D1F0000}"/>
    <cellStyle name="Normal 10 8 2 5 2" xfId="8605" xr:uid="{00000000-0005-0000-0000-00007E1F0000}"/>
    <cellStyle name="Normal 10 8 2 5 3" xfId="8606" xr:uid="{00000000-0005-0000-0000-00007F1F0000}"/>
    <cellStyle name="Normal 10 8 2 6" xfId="8607" xr:uid="{00000000-0005-0000-0000-0000801F0000}"/>
    <cellStyle name="Normal 10 8 2 7" xfId="8608" xr:uid="{00000000-0005-0000-0000-0000811F0000}"/>
    <cellStyle name="Normal 10 8 3" xfId="8609" xr:uid="{00000000-0005-0000-0000-0000821F0000}"/>
    <cellStyle name="Normal 10 8 3 2" xfId="8610" xr:uid="{00000000-0005-0000-0000-0000831F0000}"/>
    <cellStyle name="Normal 10 8 3 2 2" xfId="8611" xr:uid="{00000000-0005-0000-0000-0000841F0000}"/>
    <cellStyle name="Normal 10 8 3 2 2 2" xfId="8612" xr:uid="{00000000-0005-0000-0000-0000851F0000}"/>
    <cellStyle name="Normal 10 8 3 2 2 3" xfId="8613" xr:uid="{00000000-0005-0000-0000-0000861F0000}"/>
    <cellStyle name="Normal 10 8 3 2 3" xfId="8614" xr:uid="{00000000-0005-0000-0000-0000871F0000}"/>
    <cellStyle name="Normal 10 8 3 2 4" xfId="8615" xr:uid="{00000000-0005-0000-0000-0000881F0000}"/>
    <cellStyle name="Normal 10 8 3 3" xfId="8616" xr:uid="{00000000-0005-0000-0000-0000891F0000}"/>
    <cellStyle name="Normal 10 8 3 3 2" xfId="8617" xr:uid="{00000000-0005-0000-0000-00008A1F0000}"/>
    <cellStyle name="Normal 10 8 3 3 2 2" xfId="8618" xr:uid="{00000000-0005-0000-0000-00008B1F0000}"/>
    <cellStyle name="Normal 10 8 3 3 2 3" xfId="8619" xr:uid="{00000000-0005-0000-0000-00008C1F0000}"/>
    <cellStyle name="Normal 10 8 3 3 3" xfId="8620" xr:uid="{00000000-0005-0000-0000-00008D1F0000}"/>
    <cellStyle name="Normal 10 8 3 3 4" xfId="8621" xr:uid="{00000000-0005-0000-0000-00008E1F0000}"/>
    <cellStyle name="Normal 10 8 3 4" xfId="8622" xr:uid="{00000000-0005-0000-0000-00008F1F0000}"/>
    <cellStyle name="Normal 10 8 3 4 2" xfId="8623" xr:uid="{00000000-0005-0000-0000-0000901F0000}"/>
    <cellStyle name="Normal 10 8 3 4 3" xfId="8624" xr:uid="{00000000-0005-0000-0000-0000911F0000}"/>
    <cellStyle name="Normal 10 8 3 5" xfId="8625" xr:uid="{00000000-0005-0000-0000-0000921F0000}"/>
    <cellStyle name="Normal 10 8 3 6" xfId="8626" xr:uid="{00000000-0005-0000-0000-0000931F0000}"/>
    <cellStyle name="Normal 10 8 4" xfId="8627" xr:uid="{00000000-0005-0000-0000-0000941F0000}"/>
    <cellStyle name="Normal 10 8 4 2" xfId="8628" xr:uid="{00000000-0005-0000-0000-0000951F0000}"/>
    <cellStyle name="Normal 10 8 4 2 2" xfId="8629" xr:uid="{00000000-0005-0000-0000-0000961F0000}"/>
    <cellStyle name="Normal 10 8 4 2 3" xfId="8630" xr:uid="{00000000-0005-0000-0000-0000971F0000}"/>
    <cellStyle name="Normal 10 8 4 3" xfId="8631" xr:uid="{00000000-0005-0000-0000-0000981F0000}"/>
    <cellStyle name="Normal 10 8 4 4" xfId="8632" xr:uid="{00000000-0005-0000-0000-0000991F0000}"/>
    <cellStyle name="Normal 10 8 5" xfId="8633" xr:uid="{00000000-0005-0000-0000-00009A1F0000}"/>
    <cellStyle name="Normal 10 8 5 2" xfId="8634" xr:uid="{00000000-0005-0000-0000-00009B1F0000}"/>
    <cellStyle name="Normal 10 8 5 2 2" xfId="8635" xr:uid="{00000000-0005-0000-0000-00009C1F0000}"/>
    <cellStyle name="Normal 10 8 5 2 3" xfId="8636" xr:uid="{00000000-0005-0000-0000-00009D1F0000}"/>
    <cellStyle name="Normal 10 8 5 3" xfId="8637" xr:uid="{00000000-0005-0000-0000-00009E1F0000}"/>
    <cellStyle name="Normal 10 8 5 4" xfId="8638" xr:uid="{00000000-0005-0000-0000-00009F1F0000}"/>
    <cellStyle name="Normal 10 8 6" xfId="8639" xr:uid="{00000000-0005-0000-0000-0000A01F0000}"/>
    <cellStyle name="Normal 10 8 6 2" xfId="8640" xr:uid="{00000000-0005-0000-0000-0000A11F0000}"/>
    <cellStyle name="Normal 10 8 6 3" xfId="8641" xr:uid="{00000000-0005-0000-0000-0000A21F0000}"/>
    <cellStyle name="Normal 10 8 7" xfId="8642" xr:uid="{00000000-0005-0000-0000-0000A31F0000}"/>
    <cellStyle name="Normal 10 8 7 2" xfId="8643" xr:uid="{00000000-0005-0000-0000-0000A41F0000}"/>
    <cellStyle name="Normal 10 8 7 3" xfId="8644" xr:uid="{00000000-0005-0000-0000-0000A51F0000}"/>
    <cellStyle name="Normal 10 8 8" xfId="8645" xr:uid="{00000000-0005-0000-0000-0000A61F0000}"/>
    <cellStyle name="Normal 10 8 9" xfId="8646" xr:uid="{00000000-0005-0000-0000-0000A71F0000}"/>
    <cellStyle name="Normal 10 9" xfId="8647" xr:uid="{00000000-0005-0000-0000-0000A81F0000}"/>
    <cellStyle name="Normal 10 9 2" xfId="8648" xr:uid="{00000000-0005-0000-0000-0000A91F0000}"/>
    <cellStyle name="Normal 10 9 2 2" xfId="8649" xr:uid="{00000000-0005-0000-0000-0000AA1F0000}"/>
    <cellStyle name="Normal 10 9 2 2 2" xfId="8650" xr:uid="{00000000-0005-0000-0000-0000AB1F0000}"/>
    <cellStyle name="Normal 10 9 2 2 2 2" xfId="8651" xr:uid="{00000000-0005-0000-0000-0000AC1F0000}"/>
    <cellStyle name="Normal 10 9 2 2 2 3" xfId="8652" xr:uid="{00000000-0005-0000-0000-0000AD1F0000}"/>
    <cellStyle name="Normal 10 9 2 2 3" xfId="8653" xr:uid="{00000000-0005-0000-0000-0000AE1F0000}"/>
    <cellStyle name="Normal 10 9 2 2 4" xfId="8654" xr:uid="{00000000-0005-0000-0000-0000AF1F0000}"/>
    <cellStyle name="Normal 10 9 2 3" xfId="8655" xr:uid="{00000000-0005-0000-0000-0000B01F0000}"/>
    <cellStyle name="Normal 10 9 2 3 2" xfId="8656" xr:uid="{00000000-0005-0000-0000-0000B11F0000}"/>
    <cellStyle name="Normal 10 9 2 3 2 2" xfId="8657" xr:uid="{00000000-0005-0000-0000-0000B21F0000}"/>
    <cellStyle name="Normal 10 9 2 3 2 3" xfId="8658" xr:uid="{00000000-0005-0000-0000-0000B31F0000}"/>
    <cellStyle name="Normal 10 9 2 3 3" xfId="8659" xr:uid="{00000000-0005-0000-0000-0000B41F0000}"/>
    <cellStyle name="Normal 10 9 2 3 4" xfId="8660" xr:uid="{00000000-0005-0000-0000-0000B51F0000}"/>
    <cellStyle name="Normal 10 9 2 4" xfId="8661" xr:uid="{00000000-0005-0000-0000-0000B61F0000}"/>
    <cellStyle name="Normal 10 9 2 4 2" xfId="8662" xr:uid="{00000000-0005-0000-0000-0000B71F0000}"/>
    <cellStyle name="Normal 10 9 2 4 3" xfId="8663" xr:uid="{00000000-0005-0000-0000-0000B81F0000}"/>
    <cellStyle name="Normal 10 9 2 5" xfId="8664" xr:uid="{00000000-0005-0000-0000-0000B91F0000}"/>
    <cellStyle name="Normal 10 9 2 6" xfId="8665" xr:uid="{00000000-0005-0000-0000-0000BA1F0000}"/>
    <cellStyle name="Normal 10 9 3" xfId="8666" xr:uid="{00000000-0005-0000-0000-0000BB1F0000}"/>
    <cellStyle name="Normal 10 9 3 2" xfId="8667" xr:uid="{00000000-0005-0000-0000-0000BC1F0000}"/>
    <cellStyle name="Normal 10 9 3 2 2" xfId="8668" xr:uid="{00000000-0005-0000-0000-0000BD1F0000}"/>
    <cellStyle name="Normal 10 9 3 2 3" xfId="8669" xr:uid="{00000000-0005-0000-0000-0000BE1F0000}"/>
    <cellStyle name="Normal 10 9 3 3" xfId="8670" xr:uid="{00000000-0005-0000-0000-0000BF1F0000}"/>
    <cellStyle name="Normal 10 9 3 4" xfId="8671" xr:uid="{00000000-0005-0000-0000-0000C01F0000}"/>
    <cellStyle name="Normal 10 9 4" xfId="8672" xr:uid="{00000000-0005-0000-0000-0000C11F0000}"/>
    <cellStyle name="Normal 10 9 4 2" xfId="8673" xr:uid="{00000000-0005-0000-0000-0000C21F0000}"/>
    <cellStyle name="Normal 10 9 4 2 2" xfId="8674" xr:uid="{00000000-0005-0000-0000-0000C31F0000}"/>
    <cellStyle name="Normal 10 9 4 2 3" xfId="8675" xr:uid="{00000000-0005-0000-0000-0000C41F0000}"/>
    <cellStyle name="Normal 10 9 4 3" xfId="8676" xr:uid="{00000000-0005-0000-0000-0000C51F0000}"/>
    <cellStyle name="Normal 10 9 4 4" xfId="8677" xr:uid="{00000000-0005-0000-0000-0000C61F0000}"/>
    <cellStyle name="Normal 10 9 5" xfId="8678" xr:uid="{00000000-0005-0000-0000-0000C71F0000}"/>
    <cellStyle name="Normal 10 9 5 2" xfId="8679" xr:uid="{00000000-0005-0000-0000-0000C81F0000}"/>
    <cellStyle name="Normal 10 9 5 3" xfId="8680" xr:uid="{00000000-0005-0000-0000-0000C91F0000}"/>
    <cellStyle name="Normal 10 9 6" xfId="8681" xr:uid="{00000000-0005-0000-0000-0000CA1F0000}"/>
    <cellStyle name="Normal 10 9 7" xfId="8682" xr:uid="{00000000-0005-0000-0000-0000CB1F0000}"/>
    <cellStyle name="Normal 11" xfId="13" xr:uid="{00000000-0005-0000-0000-0000CC1F0000}"/>
    <cellStyle name="Normal 11 10" xfId="8683" xr:uid="{00000000-0005-0000-0000-0000CD1F0000}"/>
    <cellStyle name="Normal 11 10 2" xfId="8684" xr:uid="{00000000-0005-0000-0000-0000CE1F0000}"/>
    <cellStyle name="Normal 11 10 2 2" xfId="8685" xr:uid="{00000000-0005-0000-0000-0000CF1F0000}"/>
    <cellStyle name="Normal 11 10 2 3" xfId="8686" xr:uid="{00000000-0005-0000-0000-0000D01F0000}"/>
    <cellStyle name="Normal 11 10 3" xfId="8687" xr:uid="{00000000-0005-0000-0000-0000D11F0000}"/>
    <cellStyle name="Normal 11 10 4" xfId="8688" xr:uid="{00000000-0005-0000-0000-0000D21F0000}"/>
    <cellStyle name="Normal 11 11" xfId="8689" xr:uid="{00000000-0005-0000-0000-0000D31F0000}"/>
    <cellStyle name="Normal 11 11 2" xfId="8690" xr:uid="{00000000-0005-0000-0000-0000D41F0000}"/>
    <cellStyle name="Normal 11 11 2 2" xfId="8691" xr:uid="{00000000-0005-0000-0000-0000D51F0000}"/>
    <cellStyle name="Normal 11 11 2 3" xfId="8692" xr:uid="{00000000-0005-0000-0000-0000D61F0000}"/>
    <cellStyle name="Normal 11 11 3" xfId="8693" xr:uid="{00000000-0005-0000-0000-0000D71F0000}"/>
    <cellStyle name="Normal 11 11 4" xfId="8694" xr:uid="{00000000-0005-0000-0000-0000D81F0000}"/>
    <cellStyle name="Normal 11 12" xfId="8695" xr:uid="{00000000-0005-0000-0000-0000D91F0000}"/>
    <cellStyle name="Normal 11 12 2" xfId="8696" xr:uid="{00000000-0005-0000-0000-0000DA1F0000}"/>
    <cellStyle name="Normal 11 12 2 2" xfId="8697" xr:uid="{00000000-0005-0000-0000-0000DB1F0000}"/>
    <cellStyle name="Normal 11 12 2 3" xfId="8698" xr:uid="{00000000-0005-0000-0000-0000DC1F0000}"/>
    <cellStyle name="Normal 11 12 3" xfId="8699" xr:uid="{00000000-0005-0000-0000-0000DD1F0000}"/>
    <cellStyle name="Normal 11 12 4" xfId="8700" xr:uid="{00000000-0005-0000-0000-0000DE1F0000}"/>
    <cellStyle name="Normal 11 13" xfId="8701" xr:uid="{00000000-0005-0000-0000-0000DF1F0000}"/>
    <cellStyle name="Normal 11 2" xfId="24" xr:uid="{00000000-0005-0000-0000-0000E01F0000}"/>
    <cellStyle name="Normal 11 2 10" xfId="8702" xr:uid="{00000000-0005-0000-0000-0000E11F0000}"/>
    <cellStyle name="Normal 11 2 10 2" xfId="8703" xr:uid="{00000000-0005-0000-0000-0000E21F0000}"/>
    <cellStyle name="Normal 11 2 10 3" xfId="8704" xr:uid="{00000000-0005-0000-0000-0000E31F0000}"/>
    <cellStyle name="Normal 11 2 11" xfId="8705" xr:uid="{00000000-0005-0000-0000-0000E41F0000}"/>
    <cellStyle name="Normal 11 2 12" xfId="8706" xr:uid="{00000000-0005-0000-0000-0000E51F0000}"/>
    <cellStyle name="Normal 11 2 2" xfId="8707" xr:uid="{00000000-0005-0000-0000-0000E61F0000}"/>
    <cellStyle name="Normal 11 2 2 10" xfId="8708" xr:uid="{00000000-0005-0000-0000-0000E71F0000}"/>
    <cellStyle name="Normal 11 2 2 11" xfId="8709" xr:uid="{00000000-0005-0000-0000-0000E81F0000}"/>
    <cellStyle name="Normal 11 2 2 2" xfId="8710" xr:uid="{00000000-0005-0000-0000-0000E91F0000}"/>
    <cellStyle name="Normal 11 2 2 2 10" xfId="8711" xr:uid="{00000000-0005-0000-0000-0000EA1F0000}"/>
    <cellStyle name="Normal 11 2 2 2 2" xfId="8712" xr:uid="{00000000-0005-0000-0000-0000EB1F0000}"/>
    <cellStyle name="Normal 11 2 2 2 2 2" xfId="8713" xr:uid="{00000000-0005-0000-0000-0000EC1F0000}"/>
    <cellStyle name="Normal 11 2 2 2 2 2 2" xfId="8714" xr:uid="{00000000-0005-0000-0000-0000ED1F0000}"/>
    <cellStyle name="Normal 11 2 2 2 2 2 2 2" xfId="8715" xr:uid="{00000000-0005-0000-0000-0000EE1F0000}"/>
    <cellStyle name="Normal 11 2 2 2 2 2 2 2 2" xfId="8716" xr:uid="{00000000-0005-0000-0000-0000EF1F0000}"/>
    <cellStyle name="Normal 11 2 2 2 2 2 2 2 2 2" xfId="8717" xr:uid="{00000000-0005-0000-0000-0000F01F0000}"/>
    <cellStyle name="Normal 11 2 2 2 2 2 2 2 2 3" xfId="8718" xr:uid="{00000000-0005-0000-0000-0000F11F0000}"/>
    <cellStyle name="Normal 11 2 2 2 2 2 2 2 3" xfId="8719" xr:uid="{00000000-0005-0000-0000-0000F21F0000}"/>
    <cellStyle name="Normal 11 2 2 2 2 2 2 2 4" xfId="8720" xr:uid="{00000000-0005-0000-0000-0000F31F0000}"/>
    <cellStyle name="Normal 11 2 2 2 2 2 2 3" xfId="8721" xr:uid="{00000000-0005-0000-0000-0000F41F0000}"/>
    <cellStyle name="Normal 11 2 2 2 2 2 2 3 2" xfId="8722" xr:uid="{00000000-0005-0000-0000-0000F51F0000}"/>
    <cellStyle name="Normal 11 2 2 2 2 2 2 3 2 2" xfId="8723" xr:uid="{00000000-0005-0000-0000-0000F61F0000}"/>
    <cellStyle name="Normal 11 2 2 2 2 2 2 3 2 3" xfId="8724" xr:uid="{00000000-0005-0000-0000-0000F71F0000}"/>
    <cellStyle name="Normal 11 2 2 2 2 2 2 3 3" xfId="8725" xr:uid="{00000000-0005-0000-0000-0000F81F0000}"/>
    <cellStyle name="Normal 11 2 2 2 2 2 2 3 4" xfId="8726" xr:uid="{00000000-0005-0000-0000-0000F91F0000}"/>
    <cellStyle name="Normal 11 2 2 2 2 2 2 4" xfId="8727" xr:uid="{00000000-0005-0000-0000-0000FA1F0000}"/>
    <cellStyle name="Normal 11 2 2 2 2 2 2 4 2" xfId="8728" xr:uid="{00000000-0005-0000-0000-0000FB1F0000}"/>
    <cellStyle name="Normal 11 2 2 2 2 2 2 4 3" xfId="8729" xr:uid="{00000000-0005-0000-0000-0000FC1F0000}"/>
    <cellStyle name="Normal 11 2 2 2 2 2 2 5" xfId="8730" xr:uid="{00000000-0005-0000-0000-0000FD1F0000}"/>
    <cellStyle name="Normal 11 2 2 2 2 2 2 6" xfId="8731" xr:uid="{00000000-0005-0000-0000-0000FE1F0000}"/>
    <cellStyle name="Normal 11 2 2 2 2 2 3" xfId="8732" xr:uid="{00000000-0005-0000-0000-0000FF1F0000}"/>
    <cellStyle name="Normal 11 2 2 2 2 2 3 2" xfId="8733" xr:uid="{00000000-0005-0000-0000-000000200000}"/>
    <cellStyle name="Normal 11 2 2 2 2 2 3 2 2" xfId="8734" xr:uid="{00000000-0005-0000-0000-000001200000}"/>
    <cellStyle name="Normal 11 2 2 2 2 2 3 2 3" xfId="8735" xr:uid="{00000000-0005-0000-0000-000002200000}"/>
    <cellStyle name="Normal 11 2 2 2 2 2 3 3" xfId="8736" xr:uid="{00000000-0005-0000-0000-000003200000}"/>
    <cellStyle name="Normal 11 2 2 2 2 2 3 4" xfId="8737" xr:uid="{00000000-0005-0000-0000-000004200000}"/>
    <cellStyle name="Normal 11 2 2 2 2 2 4" xfId="8738" xr:uid="{00000000-0005-0000-0000-000005200000}"/>
    <cellStyle name="Normal 11 2 2 2 2 2 4 2" xfId="8739" xr:uid="{00000000-0005-0000-0000-000006200000}"/>
    <cellStyle name="Normal 11 2 2 2 2 2 4 2 2" xfId="8740" xr:uid="{00000000-0005-0000-0000-000007200000}"/>
    <cellStyle name="Normal 11 2 2 2 2 2 4 2 3" xfId="8741" xr:uid="{00000000-0005-0000-0000-000008200000}"/>
    <cellStyle name="Normal 11 2 2 2 2 2 4 3" xfId="8742" xr:uid="{00000000-0005-0000-0000-000009200000}"/>
    <cellStyle name="Normal 11 2 2 2 2 2 4 4" xfId="8743" xr:uid="{00000000-0005-0000-0000-00000A200000}"/>
    <cellStyle name="Normal 11 2 2 2 2 2 5" xfId="8744" xr:uid="{00000000-0005-0000-0000-00000B200000}"/>
    <cellStyle name="Normal 11 2 2 2 2 2 5 2" xfId="8745" xr:uid="{00000000-0005-0000-0000-00000C200000}"/>
    <cellStyle name="Normal 11 2 2 2 2 2 5 3" xfId="8746" xr:uid="{00000000-0005-0000-0000-00000D200000}"/>
    <cellStyle name="Normal 11 2 2 2 2 2 6" xfId="8747" xr:uid="{00000000-0005-0000-0000-00000E200000}"/>
    <cellStyle name="Normal 11 2 2 2 2 2 7" xfId="8748" xr:uid="{00000000-0005-0000-0000-00000F200000}"/>
    <cellStyle name="Normal 11 2 2 2 2 3" xfId="8749" xr:uid="{00000000-0005-0000-0000-000010200000}"/>
    <cellStyle name="Normal 11 2 2 2 2 3 2" xfId="8750" xr:uid="{00000000-0005-0000-0000-000011200000}"/>
    <cellStyle name="Normal 11 2 2 2 2 3 2 2" xfId="8751" xr:uid="{00000000-0005-0000-0000-000012200000}"/>
    <cellStyle name="Normal 11 2 2 2 2 3 2 2 2" xfId="8752" xr:uid="{00000000-0005-0000-0000-000013200000}"/>
    <cellStyle name="Normal 11 2 2 2 2 3 2 2 3" xfId="8753" xr:uid="{00000000-0005-0000-0000-000014200000}"/>
    <cellStyle name="Normal 11 2 2 2 2 3 2 3" xfId="8754" xr:uid="{00000000-0005-0000-0000-000015200000}"/>
    <cellStyle name="Normal 11 2 2 2 2 3 2 4" xfId="8755" xr:uid="{00000000-0005-0000-0000-000016200000}"/>
    <cellStyle name="Normal 11 2 2 2 2 3 3" xfId="8756" xr:uid="{00000000-0005-0000-0000-000017200000}"/>
    <cellStyle name="Normal 11 2 2 2 2 3 3 2" xfId="8757" xr:uid="{00000000-0005-0000-0000-000018200000}"/>
    <cellStyle name="Normal 11 2 2 2 2 3 3 2 2" xfId="8758" xr:uid="{00000000-0005-0000-0000-000019200000}"/>
    <cellStyle name="Normal 11 2 2 2 2 3 3 2 3" xfId="8759" xr:uid="{00000000-0005-0000-0000-00001A200000}"/>
    <cellStyle name="Normal 11 2 2 2 2 3 3 3" xfId="8760" xr:uid="{00000000-0005-0000-0000-00001B200000}"/>
    <cellStyle name="Normal 11 2 2 2 2 3 3 4" xfId="8761" xr:uid="{00000000-0005-0000-0000-00001C200000}"/>
    <cellStyle name="Normal 11 2 2 2 2 3 4" xfId="8762" xr:uid="{00000000-0005-0000-0000-00001D200000}"/>
    <cellStyle name="Normal 11 2 2 2 2 3 4 2" xfId="8763" xr:uid="{00000000-0005-0000-0000-00001E200000}"/>
    <cellStyle name="Normal 11 2 2 2 2 3 4 3" xfId="8764" xr:uid="{00000000-0005-0000-0000-00001F200000}"/>
    <cellStyle name="Normal 11 2 2 2 2 3 5" xfId="8765" xr:uid="{00000000-0005-0000-0000-000020200000}"/>
    <cellStyle name="Normal 11 2 2 2 2 3 6" xfId="8766" xr:uid="{00000000-0005-0000-0000-000021200000}"/>
    <cellStyle name="Normal 11 2 2 2 2 4" xfId="8767" xr:uid="{00000000-0005-0000-0000-000022200000}"/>
    <cellStyle name="Normal 11 2 2 2 2 4 2" xfId="8768" xr:uid="{00000000-0005-0000-0000-000023200000}"/>
    <cellStyle name="Normal 11 2 2 2 2 4 2 2" xfId="8769" xr:uid="{00000000-0005-0000-0000-000024200000}"/>
    <cellStyle name="Normal 11 2 2 2 2 4 2 3" xfId="8770" xr:uid="{00000000-0005-0000-0000-000025200000}"/>
    <cellStyle name="Normal 11 2 2 2 2 4 3" xfId="8771" xr:uid="{00000000-0005-0000-0000-000026200000}"/>
    <cellStyle name="Normal 11 2 2 2 2 4 4" xfId="8772" xr:uid="{00000000-0005-0000-0000-000027200000}"/>
    <cellStyle name="Normal 11 2 2 2 2 5" xfId="8773" xr:uid="{00000000-0005-0000-0000-000028200000}"/>
    <cellStyle name="Normal 11 2 2 2 2 5 2" xfId="8774" xr:uid="{00000000-0005-0000-0000-000029200000}"/>
    <cellStyle name="Normal 11 2 2 2 2 5 2 2" xfId="8775" xr:uid="{00000000-0005-0000-0000-00002A200000}"/>
    <cellStyle name="Normal 11 2 2 2 2 5 2 3" xfId="8776" xr:uid="{00000000-0005-0000-0000-00002B200000}"/>
    <cellStyle name="Normal 11 2 2 2 2 5 3" xfId="8777" xr:uid="{00000000-0005-0000-0000-00002C200000}"/>
    <cellStyle name="Normal 11 2 2 2 2 5 4" xfId="8778" xr:uid="{00000000-0005-0000-0000-00002D200000}"/>
    <cellStyle name="Normal 11 2 2 2 2 6" xfId="8779" xr:uid="{00000000-0005-0000-0000-00002E200000}"/>
    <cellStyle name="Normal 11 2 2 2 2 6 2" xfId="8780" xr:uid="{00000000-0005-0000-0000-00002F200000}"/>
    <cellStyle name="Normal 11 2 2 2 2 6 3" xfId="8781" xr:uid="{00000000-0005-0000-0000-000030200000}"/>
    <cellStyle name="Normal 11 2 2 2 2 7" xfId="8782" xr:uid="{00000000-0005-0000-0000-000031200000}"/>
    <cellStyle name="Normal 11 2 2 2 2 8" xfId="8783" xr:uid="{00000000-0005-0000-0000-000032200000}"/>
    <cellStyle name="Normal 11 2 2 2 3" xfId="8784" xr:uid="{00000000-0005-0000-0000-000033200000}"/>
    <cellStyle name="Normal 11 2 2 2 3 2" xfId="8785" xr:uid="{00000000-0005-0000-0000-000034200000}"/>
    <cellStyle name="Normal 11 2 2 2 3 2 2" xfId="8786" xr:uid="{00000000-0005-0000-0000-000035200000}"/>
    <cellStyle name="Normal 11 2 2 2 3 2 2 2" xfId="8787" xr:uid="{00000000-0005-0000-0000-000036200000}"/>
    <cellStyle name="Normal 11 2 2 2 3 2 2 2 2" xfId="8788" xr:uid="{00000000-0005-0000-0000-000037200000}"/>
    <cellStyle name="Normal 11 2 2 2 3 2 2 2 3" xfId="8789" xr:uid="{00000000-0005-0000-0000-000038200000}"/>
    <cellStyle name="Normal 11 2 2 2 3 2 2 3" xfId="8790" xr:uid="{00000000-0005-0000-0000-000039200000}"/>
    <cellStyle name="Normal 11 2 2 2 3 2 2 4" xfId="8791" xr:uid="{00000000-0005-0000-0000-00003A200000}"/>
    <cellStyle name="Normal 11 2 2 2 3 2 3" xfId="8792" xr:uid="{00000000-0005-0000-0000-00003B200000}"/>
    <cellStyle name="Normal 11 2 2 2 3 2 3 2" xfId="8793" xr:uid="{00000000-0005-0000-0000-00003C200000}"/>
    <cellStyle name="Normal 11 2 2 2 3 2 3 2 2" xfId="8794" xr:uid="{00000000-0005-0000-0000-00003D200000}"/>
    <cellStyle name="Normal 11 2 2 2 3 2 3 2 3" xfId="8795" xr:uid="{00000000-0005-0000-0000-00003E200000}"/>
    <cellStyle name="Normal 11 2 2 2 3 2 3 3" xfId="8796" xr:uid="{00000000-0005-0000-0000-00003F200000}"/>
    <cellStyle name="Normal 11 2 2 2 3 2 3 4" xfId="8797" xr:uid="{00000000-0005-0000-0000-000040200000}"/>
    <cellStyle name="Normal 11 2 2 2 3 2 4" xfId="8798" xr:uid="{00000000-0005-0000-0000-000041200000}"/>
    <cellStyle name="Normal 11 2 2 2 3 2 4 2" xfId="8799" xr:uid="{00000000-0005-0000-0000-000042200000}"/>
    <cellStyle name="Normal 11 2 2 2 3 2 4 3" xfId="8800" xr:uid="{00000000-0005-0000-0000-000043200000}"/>
    <cellStyle name="Normal 11 2 2 2 3 2 5" xfId="8801" xr:uid="{00000000-0005-0000-0000-000044200000}"/>
    <cellStyle name="Normal 11 2 2 2 3 2 6" xfId="8802" xr:uid="{00000000-0005-0000-0000-000045200000}"/>
    <cellStyle name="Normal 11 2 2 2 3 3" xfId="8803" xr:uid="{00000000-0005-0000-0000-000046200000}"/>
    <cellStyle name="Normal 11 2 2 2 3 3 2" xfId="8804" xr:uid="{00000000-0005-0000-0000-000047200000}"/>
    <cellStyle name="Normal 11 2 2 2 3 3 2 2" xfId="8805" xr:uid="{00000000-0005-0000-0000-000048200000}"/>
    <cellStyle name="Normal 11 2 2 2 3 3 2 3" xfId="8806" xr:uid="{00000000-0005-0000-0000-000049200000}"/>
    <cellStyle name="Normal 11 2 2 2 3 3 3" xfId="8807" xr:uid="{00000000-0005-0000-0000-00004A200000}"/>
    <cellStyle name="Normal 11 2 2 2 3 3 4" xfId="8808" xr:uid="{00000000-0005-0000-0000-00004B200000}"/>
    <cellStyle name="Normal 11 2 2 2 3 4" xfId="8809" xr:uid="{00000000-0005-0000-0000-00004C200000}"/>
    <cellStyle name="Normal 11 2 2 2 3 4 2" xfId="8810" xr:uid="{00000000-0005-0000-0000-00004D200000}"/>
    <cellStyle name="Normal 11 2 2 2 3 4 2 2" xfId="8811" xr:uid="{00000000-0005-0000-0000-00004E200000}"/>
    <cellStyle name="Normal 11 2 2 2 3 4 2 3" xfId="8812" xr:uid="{00000000-0005-0000-0000-00004F200000}"/>
    <cellStyle name="Normal 11 2 2 2 3 4 3" xfId="8813" xr:uid="{00000000-0005-0000-0000-000050200000}"/>
    <cellStyle name="Normal 11 2 2 2 3 4 4" xfId="8814" xr:uid="{00000000-0005-0000-0000-000051200000}"/>
    <cellStyle name="Normal 11 2 2 2 3 5" xfId="8815" xr:uid="{00000000-0005-0000-0000-000052200000}"/>
    <cellStyle name="Normal 11 2 2 2 3 5 2" xfId="8816" xr:uid="{00000000-0005-0000-0000-000053200000}"/>
    <cellStyle name="Normal 11 2 2 2 3 5 3" xfId="8817" xr:uid="{00000000-0005-0000-0000-000054200000}"/>
    <cellStyle name="Normal 11 2 2 2 3 6" xfId="8818" xr:uid="{00000000-0005-0000-0000-000055200000}"/>
    <cellStyle name="Normal 11 2 2 2 3 7" xfId="8819" xr:uid="{00000000-0005-0000-0000-000056200000}"/>
    <cellStyle name="Normal 11 2 2 2 4" xfId="8820" xr:uid="{00000000-0005-0000-0000-000057200000}"/>
    <cellStyle name="Normal 11 2 2 2 4 2" xfId="8821" xr:uid="{00000000-0005-0000-0000-000058200000}"/>
    <cellStyle name="Normal 11 2 2 2 4 2 2" xfId="8822" xr:uid="{00000000-0005-0000-0000-000059200000}"/>
    <cellStyle name="Normal 11 2 2 2 4 2 2 2" xfId="8823" xr:uid="{00000000-0005-0000-0000-00005A200000}"/>
    <cellStyle name="Normal 11 2 2 2 4 2 2 2 2" xfId="8824" xr:uid="{00000000-0005-0000-0000-00005B200000}"/>
    <cellStyle name="Normal 11 2 2 2 4 2 2 2 3" xfId="8825" xr:uid="{00000000-0005-0000-0000-00005C200000}"/>
    <cellStyle name="Normal 11 2 2 2 4 2 2 3" xfId="8826" xr:uid="{00000000-0005-0000-0000-00005D200000}"/>
    <cellStyle name="Normal 11 2 2 2 4 2 2 4" xfId="8827" xr:uid="{00000000-0005-0000-0000-00005E200000}"/>
    <cellStyle name="Normal 11 2 2 2 4 2 3" xfId="8828" xr:uid="{00000000-0005-0000-0000-00005F200000}"/>
    <cellStyle name="Normal 11 2 2 2 4 2 3 2" xfId="8829" xr:uid="{00000000-0005-0000-0000-000060200000}"/>
    <cellStyle name="Normal 11 2 2 2 4 2 3 2 2" xfId="8830" xr:uid="{00000000-0005-0000-0000-000061200000}"/>
    <cellStyle name="Normal 11 2 2 2 4 2 3 2 3" xfId="8831" xr:uid="{00000000-0005-0000-0000-000062200000}"/>
    <cellStyle name="Normal 11 2 2 2 4 2 3 3" xfId="8832" xr:uid="{00000000-0005-0000-0000-000063200000}"/>
    <cellStyle name="Normal 11 2 2 2 4 2 3 4" xfId="8833" xr:uid="{00000000-0005-0000-0000-000064200000}"/>
    <cellStyle name="Normal 11 2 2 2 4 2 4" xfId="8834" xr:uid="{00000000-0005-0000-0000-000065200000}"/>
    <cellStyle name="Normal 11 2 2 2 4 2 4 2" xfId="8835" xr:uid="{00000000-0005-0000-0000-000066200000}"/>
    <cellStyle name="Normal 11 2 2 2 4 2 4 3" xfId="8836" xr:uid="{00000000-0005-0000-0000-000067200000}"/>
    <cellStyle name="Normal 11 2 2 2 4 2 5" xfId="8837" xr:uid="{00000000-0005-0000-0000-000068200000}"/>
    <cellStyle name="Normal 11 2 2 2 4 2 6" xfId="8838" xr:uid="{00000000-0005-0000-0000-000069200000}"/>
    <cellStyle name="Normal 11 2 2 2 4 3" xfId="8839" xr:uid="{00000000-0005-0000-0000-00006A200000}"/>
    <cellStyle name="Normal 11 2 2 2 4 3 2" xfId="8840" xr:uid="{00000000-0005-0000-0000-00006B200000}"/>
    <cellStyle name="Normal 11 2 2 2 4 3 2 2" xfId="8841" xr:uid="{00000000-0005-0000-0000-00006C200000}"/>
    <cellStyle name="Normal 11 2 2 2 4 3 2 3" xfId="8842" xr:uid="{00000000-0005-0000-0000-00006D200000}"/>
    <cellStyle name="Normal 11 2 2 2 4 3 3" xfId="8843" xr:uid="{00000000-0005-0000-0000-00006E200000}"/>
    <cellStyle name="Normal 11 2 2 2 4 3 4" xfId="8844" xr:uid="{00000000-0005-0000-0000-00006F200000}"/>
    <cellStyle name="Normal 11 2 2 2 4 4" xfId="8845" xr:uid="{00000000-0005-0000-0000-000070200000}"/>
    <cellStyle name="Normal 11 2 2 2 4 4 2" xfId="8846" xr:uid="{00000000-0005-0000-0000-000071200000}"/>
    <cellStyle name="Normal 11 2 2 2 4 4 2 2" xfId="8847" xr:uid="{00000000-0005-0000-0000-000072200000}"/>
    <cellStyle name="Normal 11 2 2 2 4 4 2 3" xfId="8848" xr:uid="{00000000-0005-0000-0000-000073200000}"/>
    <cellStyle name="Normal 11 2 2 2 4 4 3" xfId="8849" xr:uid="{00000000-0005-0000-0000-000074200000}"/>
    <cellStyle name="Normal 11 2 2 2 4 4 4" xfId="8850" xr:uid="{00000000-0005-0000-0000-000075200000}"/>
    <cellStyle name="Normal 11 2 2 2 4 5" xfId="8851" xr:uid="{00000000-0005-0000-0000-000076200000}"/>
    <cellStyle name="Normal 11 2 2 2 4 5 2" xfId="8852" xr:uid="{00000000-0005-0000-0000-000077200000}"/>
    <cellStyle name="Normal 11 2 2 2 4 5 3" xfId="8853" xr:uid="{00000000-0005-0000-0000-000078200000}"/>
    <cellStyle name="Normal 11 2 2 2 4 6" xfId="8854" xr:uid="{00000000-0005-0000-0000-000079200000}"/>
    <cellStyle name="Normal 11 2 2 2 4 7" xfId="8855" xr:uid="{00000000-0005-0000-0000-00007A200000}"/>
    <cellStyle name="Normal 11 2 2 2 5" xfId="8856" xr:uid="{00000000-0005-0000-0000-00007B200000}"/>
    <cellStyle name="Normal 11 2 2 2 5 2" xfId="8857" xr:uid="{00000000-0005-0000-0000-00007C200000}"/>
    <cellStyle name="Normal 11 2 2 2 5 2 2" xfId="8858" xr:uid="{00000000-0005-0000-0000-00007D200000}"/>
    <cellStyle name="Normal 11 2 2 2 5 2 2 2" xfId="8859" xr:uid="{00000000-0005-0000-0000-00007E200000}"/>
    <cellStyle name="Normal 11 2 2 2 5 2 2 3" xfId="8860" xr:uid="{00000000-0005-0000-0000-00007F200000}"/>
    <cellStyle name="Normal 11 2 2 2 5 2 3" xfId="8861" xr:uid="{00000000-0005-0000-0000-000080200000}"/>
    <cellStyle name="Normal 11 2 2 2 5 2 4" xfId="8862" xr:uid="{00000000-0005-0000-0000-000081200000}"/>
    <cellStyle name="Normal 11 2 2 2 5 3" xfId="8863" xr:uid="{00000000-0005-0000-0000-000082200000}"/>
    <cellStyle name="Normal 11 2 2 2 5 3 2" xfId="8864" xr:uid="{00000000-0005-0000-0000-000083200000}"/>
    <cellStyle name="Normal 11 2 2 2 5 3 2 2" xfId="8865" xr:uid="{00000000-0005-0000-0000-000084200000}"/>
    <cellStyle name="Normal 11 2 2 2 5 3 2 3" xfId="8866" xr:uid="{00000000-0005-0000-0000-000085200000}"/>
    <cellStyle name="Normal 11 2 2 2 5 3 3" xfId="8867" xr:uid="{00000000-0005-0000-0000-000086200000}"/>
    <cellStyle name="Normal 11 2 2 2 5 3 4" xfId="8868" xr:uid="{00000000-0005-0000-0000-000087200000}"/>
    <cellStyle name="Normal 11 2 2 2 5 4" xfId="8869" xr:uid="{00000000-0005-0000-0000-000088200000}"/>
    <cellStyle name="Normal 11 2 2 2 5 4 2" xfId="8870" xr:uid="{00000000-0005-0000-0000-000089200000}"/>
    <cellStyle name="Normal 11 2 2 2 5 4 3" xfId="8871" xr:uid="{00000000-0005-0000-0000-00008A200000}"/>
    <cellStyle name="Normal 11 2 2 2 5 5" xfId="8872" xr:uid="{00000000-0005-0000-0000-00008B200000}"/>
    <cellStyle name="Normal 11 2 2 2 5 6" xfId="8873" xr:uid="{00000000-0005-0000-0000-00008C200000}"/>
    <cellStyle name="Normal 11 2 2 2 6" xfId="8874" xr:uid="{00000000-0005-0000-0000-00008D200000}"/>
    <cellStyle name="Normal 11 2 2 2 6 2" xfId="8875" xr:uid="{00000000-0005-0000-0000-00008E200000}"/>
    <cellStyle name="Normal 11 2 2 2 6 2 2" xfId="8876" xr:uid="{00000000-0005-0000-0000-00008F200000}"/>
    <cellStyle name="Normal 11 2 2 2 6 2 3" xfId="8877" xr:uid="{00000000-0005-0000-0000-000090200000}"/>
    <cellStyle name="Normal 11 2 2 2 6 3" xfId="8878" xr:uid="{00000000-0005-0000-0000-000091200000}"/>
    <cellStyle name="Normal 11 2 2 2 6 4" xfId="8879" xr:uid="{00000000-0005-0000-0000-000092200000}"/>
    <cellStyle name="Normal 11 2 2 2 7" xfId="8880" xr:uid="{00000000-0005-0000-0000-000093200000}"/>
    <cellStyle name="Normal 11 2 2 2 7 2" xfId="8881" xr:uid="{00000000-0005-0000-0000-000094200000}"/>
    <cellStyle name="Normal 11 2 2 2 7 2 2" xfId="8882" xr:uid="{00000000-0005-0000-0000-000095200000}"/>
    <cellStyle name="Normal 11 2 2 2 7 2 3" xfId="8883" xr:uid="{00000000-0005-0000-0000-000096200000}"/>
    <cellStyle name="Normal 11 2 2 2 7 3" xfId="8884" xr:uid="{00000000-0005-0000-0000-000097200000}"/>
    <cellStyle name="Normal 11 2 2 2 7 4" xfId="8885" xr:uid="{00000000-0005-0000-0000-000098200000}"/>
    <cellStyle name="Normal 11 2 2 2 8" xfId="8886" xr:uid="{00000000-0005-0000-0000-000099200000}"/>
    <cellStyle name="Normal 11 2 2 2 8 2" xfId="8887" xr:uid="{00000000-0005-0000-0000-00009A200000}"/>
    <cellStyle name="Normal 11 2 2 2 8 3" xfId="8888" xr:uid="{00000000-0005-0000-0000-00009B200000}"/>
    <cellStyle name="Normal 11 2 2 2 9" xfId="8889" xr:uid="{00000000-0005-0000-0000-00009C200000}"/>
    <cellStyle name="Normal 11 2 2 3" xfId="8890" xr:uid="{00000000-0005-0000-0000-00009D200000}"/>
    <cellStyle name="Normal 11 2 2 3 2" xfId="8891" xr:uid="{00000000-0005-0000-0000-00009E200000}"/>
    <cellStyle name="Normal 11 2 2 3 2 2" xfId="8892" xr:uid="{00000000-0005-0000-0000-00009F200000}"/>
    <cellStyle name="Normal 11 2 2 3 2 2 2" xfId="8893" xr:uid="{00000000-0005-0000-0000-0000A0200000}"/>
    <cellStyle name="Normal 11 2 2 3 2 2 2 2" xfId="8894" xr:uid="{00000000-0005-0000-0000-0000A1200000}"/>
    <cellStyle name="Normal 11 2 2 3 2 2 2 2 2" xfId="8895" xr:uid="{00000000-0005-0000-0000-0000A2200000}"/>
    <cellStyle name="Normal 11 2 2 3 2 2 2 2 3" xfId="8896" xr:uid="{00000000-0005-0000-0000-0000A3200000}"/>
    <cellStyle name="Normal 11 2 2 3 2 2 2 3" xfId="8897" xr:uid="{00000000-0005-0000-0000-0000A4200000}"/>
    <cellStyle name="Normal 11 2 2 3 2 2 2 4" xfId="8898" xr:uid="{00000000-0005-0000-0000-0000A5200000}"/>
    <cellStyle name="Normal 11 2 2 3 2 2 3" xfId="8899" xr:uid="{00000000-0005-0000-0000-0000A6200000}"/>
    <cellStyle name="Normal 11 2 2 3 2 2 3 2" xfId="8900" xr:uid="{00000000-0005-0000-0000-0000A7200000}"/>
    <cellStyle name="Normal 11 2 2 3 2 2 3 2 2" xfId="8901" xr:uid="{00000000-0005-0000-0000-0000A8200000}"/>
    <cellStyle name="Normal 11 2 2 3 2 2 3 2 3" xfId="8902" xr:uid="{00000000-0005-0000-0000-0000A9200000}"/>
    <cellStyle name="Normal 11 2 2 3 2 2 3 3" xfId="8903" xr:uid="{00000000-0005-0000-0000-0000AA200000}"/>
    <cellStyle name="Normal 11 2 2 3 2 2 3 4" xfId="8904" xr:uid="{00000000-0005-0000-0000-0000AB200000}"/>
    <cellStyle name="Normal 11 2 2 3 2 2 4" xfId="8905" xr:uid="{00000000-0005-0000-0000-0000AC200000}"/>
    <cellStyle name="Normal 11 2 2 3 2 2 4 2" xfId="8906" xr:uid="{00000000-0005-0000-0000-0000AD200000}"/>
    <cellStyle name="Normal 11 2 2 3 2 2 4 3" xfId="8907" xr:uid="{00000000-0005-0000-0000-0000AE200000}"/>
    <cellStyle name="Normal 11 2 2 3 2 2 5" xfId="8908" xr:uid="{00000000-0005-0000-0000-0000AF200000}"/>
    <cellStyle name="Normal 11 2 2 3 2 2 6" xfId="8909" xr:uid="{00000000-0005-0000-0000-0000B0200000}"/>
    <cellStyle name="Normal 11 2 2 3 2 3" xfId="8910" xr:uid="{00000000-0005-0000-0000-0000B1200000}"/>
    <cellStyle name="Normal 11 2 2 3 2 3 2" xfId="8911" xr:uid="{00000000-0005-0000-0000-0000B2200000}"/>
    <cellStyle name="Normal 11 2 2 3 2 3 2 2" xfId="8912" xr:uid="{00000000-0005-0000-0000-0000B3200000}"/>
    <cellStyle name="Normal 11 2 2 3 2 3 2 3" xfId="8913" xr:uid="{00000000-0005-0000-0000-0000B4200000}"/>
    <cellStyle name="Normal 11 2 2 3 2 3 3" xfId="8914" xr:uid="{00000000-0005-0000-0000-0000B5200000}"/>
    <cellStyle name="Normal 11 2 2 3 2 3 4" xfId="8915" xr:uid="{00000000-0005-0000-0000-0000B6200000}"/>
    <cellStyle name="Normal 11 2 2 3 2 4" xfId="8916" xr:uid="{00000000-0005-0000-0000-0000B7200000}"/>
    <cellStyle name="Normal 11 2 2 3 2 4 2" xfId="8917" xr:uid="{00000000-0005-0000-0000-0000B8200000}"/>
    <cellStyle name="Normal 11 2 2 3 2 4 2 2" xfId="8918" xr:uid="{00000000-0005-0000-0000-0000B9200000}"/>
    <cellStyle name="Normal 11 2 2 3 2 4 2 3" xfId="8919" xr:uid="{00000000-0005-0000-0000-0000BA200000}"/>
    <cellStyle name="Normal 11 2 2 3 2 4 3" xfId="8920" xr:uid="{00000000-0005-0000-0000-0000BB200000}"/>
    <cellStyle name="Normal 11 2 2 3 2 4 4" xfId="8921" xr:uid="{00000000-0005-0000-0000-0000BC200000}"/>
    <cellStyle name="Normal 11 2 2 3 2 5" xfId="8922" xr:uid="{00000000-0005-0000-0000-0000BD200000}"/>
    <cellStyle name="Normal 11 2 2 3 2 5 2" xfId="8923" xr:uid="{00000000-0005-0000-0000-0000BE200000}"/>
    <cellStyle name="Normal 11 2 2 3 2 5 3" xfId="8924" xr:uid="{00000000-0005-0000-0000-0000BF200000}"/>
    <cellStyle name="Normal 11 2 2 3 2 6" xfId="8925" xr:uid="{00000000-0005-0000-0000-0000C0200000}"/>
    <cellStyle name="Normal 11 2 2 3 2 7" xfId="8926" xr:uid="{00000000-0005-0000-0000-0000C1200000}"/>
    <cellStyle name="Normal 11 2 2 3 3" xfId="8927" xr:uid="{00000000-0005-0000-0000-0000C2200000}"/>
    <cellStyle name="Normal 11 2 2 3 3 2" xfId="8928" xr:uid="{00000000-0005-0000-0000-0000C3200000}"/>
    <cellStyle name="Normal 11 2 2 3 3 2 2" xfId="8929" xr:uid="{00000000-0005-0000-0000-0000C4200000}"/>
    <cellStyle name="Normal 11 2 2 3 3 2 2 2" xfId="8930" xr:uid="{00000000-0005-0000-0000-0000C5200000}"/>
    <cellStyle name="Normal 11 2 2 3 3 2 2 3" xfId="8931" xr:uid="{00000000-0005-0000-0000-0000C6200000}"/>
    <cellStyle name="Normal 11 2 2 3 3 2 3" xfId="8932" xr:uid="{00000000-0005-0000-0000-0000C7200000}"/>
    <cellStyle name="Normal 11 2 2 3 3 2 4" xfId="8933" xr:uid="{00000000-0005-0000-0000-0000C8200000}"/>
    <cellStyle name="Normal 11 2 2 3 3 3" xfId="8934" xr:uid="{00000000-0005-0000-0000-0000C9200000}"/>
    <cellStyle name="Normal 11 2 2 3 3 3 2" xfId="8935" xr:uid="{00000000-0005-0000-0000-0000CA200000}"/>
    <cellStyle name="Normal 11 2 2 3 3 3 2 2" xfId="8936" xr:uid="{00000000-0005-0000-0000-0000CB200000}"/>
    <cellStyle name="Normal 11 2 2 3 3 3 2 3" xfId="8937" xr:uid="{00000000-0005-0000-0000-0000CC200000}"/>
    <cellStyle name="Normal 11 2 2 3 3 3 3" xfId="8938" xr:uid="{00000000-0005-0000-0000-0000CD200000}"/>
    <cellStyle name="Normal 11 2 2 3 3 3 4" xfId="8939" xr:uid="{00000000-0005-0000-0000-0000CE200000}"/>
    <cellStyle name="Normal 11 2 2 3 3 4" xfId="8940" xr:uid="{00000000-0005-0000-0000-0000CF200000}"/>
    <cellStyle name="Normal 11 2 2 3 3 4 2" xfId="8941" xr:uid="{00000000-0005-0000-0000-0000D0200000}"/>
    <cellStyle name="Normal 11 2 2 3 3 4 3" xfId="8942" xr:uid="{00000000-0005-0000-0000-0000D1200000}"/>
    <cellStyle name="Normal 11 2 2 3 3 5" xfId="8943" xr:uid="{00000000-0005-0000-0000-0000D2200000}"/>
    <cellStyle name="Normal 11 2 2 3 3 6" xfId="8944" xr:uid="{00000000-0005-0000-0000-0000D3200000}"/>
    <cellStyle name="Normal 11 2 2 3 4" xfId="8945" xr:uid="{00000000-0005-0000-0000-0000D4200000}"/>
    <cellStyle name="Normal 11 2 2 3 4 2" xfId="8946" xr:uid="{00000000-0005-0000-0000-0000D5200000}"/>
    <cellStyle name="Normal 11 2 2 3 4 2 2" xfId="8947" xr:uid="{00000000-0005-0000-0000-0000D6200000}"/>
    <cellStyle name="Normal 11 2 2 3 4 2 3" xfId="8948" xr:uid="{00000000-0005-0000-0000-0000D7200000}"/>
    <cellStyle name="Normal 11 2 2 3 4 3" xfId="8949" xr:uid="{00000000-0005-0000-0000-0000D8200000}"/>
    <cellStyle name="Normal 11 2 2 3 4 4" xfId="8950" xr:uid="{00000000-0005-0000-0000-0000D9200000}"/>
    <cellStyle name="Normal 11 2 2 3 5" xfId="8951" xr:uid="{00000000-0005-0000-0000-0000DA200000}"/>
    <cellStyle name="Normal 11 2 2 3 5 2" xfId="8952" xr:uid="{00000000-0005-0000-0000-0000DB200000}"/>
    <cellStyle name="Normal 11 2 2 3 5 2 2" xfId="8953" xr:uid="{00000000-0005-0000-0000-0000DC200000}"/>
    <cellStyle name="Normal 11 2 2 3 5 2 3" xfId="8954" xr:uid="{00000000-0005-0000-0000-0000DD200000}"/>
    <cellStyle name="Normal 11 2 2 3 5 3" xfId="8955" xr:uid="{00000000-0005-0000-0000-0000DE200000}"/>
    <cellStyle name="Normal 11 2 2 3 5 4" xfId="8956" xr:uid="{00000000-0005-0000-0000-0000DF200000}"/>
    <cellStyle name="Normal 11 2 2 3 6" xfId="8957" xr:uid="{00000000-0005-0000-0000-0000E0200000}"/>
    <cellStyle name="Normal 11 2 2 3 6 2" xfId="8958" xr:uid="{00000000-0005-0000-0000-0000E1200000}"/>
    <cellStyle name="Normal 11 2 2 3 6 3" xfId="8959" xr:uid="{00000000-0005-0000-0000-0000E2200000}"/>
    <cellStyle name="Normal 11 2 2 3 7" xfId="8960" xr:uid="{00000000-0005-0000-0000-0000E3200000}"/>
    <cellStyle name="Normal 11 2 2 3 8" xfId="8961" xr:uid="{00000000-0005-0000-0000-0000E4200000}"/>
    <cellStyle name="Normal 11 2 2 4" xfId="8962" xr:uid="{00000000-0005-0000-0000-0000E5200000}"/>
    <cellStyle name="Normal 11 2 2 4 2" xfId="8963" xr:uid="{00000000-0005-0000-0000-0000E6200000}"/>
    <cellStyle name="Normal 11 2 2 4 2 2" xfId="8964" xr:uid="{00000000-0005-0000-0000-0000E7200000}"/>
    <cellStyle name="Normal 11 2 2 4 2 2 2" xfId="8965" xr:uid="{00000000-0005-0000-0000-0000E8200000}"/>
    <cellStyle name="Normal 11 2 2 4 2 2 2 2" xfId="8966" xr:uid="{00000000-0005-0000-0000-0000E9200000}"/>
    <cellStyle name="Normal 11 2 2 4 2 2 2 3" xfId="8967" xr:uid="{00000000-0005-0000-0000-0000EA200000}"/>
    <cellStyle name="Normal 11 2 2 4 2 2 3" xfId="8968" xr:uid="{00000000-0005-0000-0000-0000EB200000}"/>
    <cellStyle name="Normal 11 2 2 4 2 2 4" xfId="8969" xr:uid="{00000000-0005-0000-0000-0000EC200000}"/>
    <cellStyle name="Normal 11 2 2 4 2 3" xfId="8970" xr:uid="{00000000-0005-0000-0000-0000ED200000}"/>
    <cellStyle name="Normal 11 2 2 4 2 3 2" xfId="8971" xr:uid="{00000000-0005-0000-0000-0000EE200000}"/>
    <cellStyle name="Normal 11 2 2 4 2 3 2 2" xfId="8972" xr:uid="{00000000-0005-0000-0000-0000EF200000}"/>
    <cellStyle name="Normal 11 2 2 4 2 3 2 3" xfId="8973" xr:uid="{00000000-0005-0000-0000-0000F0200000}"/>
    <cellStyle name="Normal 11 2 2 4 2 3 3" xfId="8974" xr:uid="{00000000-0005-0000-0000-0000F1200000}"/>
    <cellStyle name="Normal 11 2 2 4 2 3 4" xfId="8975" xr:uid="{00000000-0005-0000-0000-0000F2200000}"/>
    <cellStyle name="Normal 11 2 2 4 2 4" xfId="8976" xr:uid="{00000000-0005-0000-0000-0000F3200000}"/>
    <cellStyle name="Normal 11 2 2 4 2 4 2" xfId="8977" xr:uid="{00000000-0005-0000-0000-0000F4200000}"/>
    <cellStyle name="Normal 11 2 2 4 2 4 3" xfId="8978" xr:uid="{00000000-0005-0000-0000-0000F5200000}"/>
    <cellStyle name="Normal 11 2 2 4 2 5" xfId="8979" xr:uid="{00000000-0005-0000-0000-0000F6200000}"/>
    <cellStyle name="Normal 11 2 2 4 2 6" xfId="8980" xr:uid="{00000000-0005-0000-0000-0000F7200000}"/>
    <cellStyle name="Normal 11 2 2 4 3" xfId="8981" xr:uid="{00000000-0005-0000-0000-0000F8200000}"/>
    <cellStyle name="Normal 11 2 2 4 3 2" xfId="8982" xr:uid="{00000000-0005-0000-0000-0000F9200000}"/>
    <cellStyle name="Normal 11 2 2 4 3 2 2" xfId="8983" xr:uid="{00000000-0005-0000-0000-0000FA200000}"/>
    <cellStyle name="Normal 11 2 2 4 3 2 3" xfId="8984" xr:uid="{00000000-0005-0000-0000-0000FB200000}"/>
    <cellStyle name="Normal 11 2 2 4 3 3" xfId="8985" xr:uid="{00000000-0005-0000-0000-0000FC200000}"/>
    <cellStyle name="Normal 11 2 2 4 3 4" xfId="8986" xr:uid="{00000000-0005-0000-0000-0000FD200000}"/>
    <cellStyle name="Normal 11 2 2 4 4" xfId="8987" xr:uid="{00000000-0005-0000-0000-0000FE200000}"/>
    <cellStyle name="Normal 11 2 2 4 4 2" xfId="8988" xr:uid="{00000000-0005-0000-0000-0000FF200000}"/>
    <cellStyle name="Normal 11 2 2 4 4 2 2" xfId="8989" xr:uid="{00000000-0005-0000-0000-000000210000}"/>
    <cellStyle name="Normal 11 2 2 4 4 2 3" xfId="8990" xr:uid="{00000000-0005-0000-0000-000001210000}"/>
    <cellStyle name="Normal 11 2 2 4 4 3" xfId="8991" xr:uid="{00000000-0005-0000-0000-000002210000}"/>
    <cellStyle name="Normal 11 2 2 4 4 4" xfId="8992" xr:uid="{00000000-0005-0000-0000-000003210000}"/>
    <cellStyle name="Normal 11 2 2 4 5" xfId="8993" xr:uid="{00000000-0005-0000-0000-000004210000}"/>
    <cellStyle name="Normal 11 2 2 4 5 2" xfId="8994" xr:uid="{00000000-0005-0000-0000-000005210000}"/>
    <cellStyle name="Normal 11 2 2 4 5 3" xfId="8995" xr:uid="{00000000-0005-0000-0000-000006210000}"/>
    <cellStyle name="Normal 11 2 2 4 6" xfId="8996" xr:uid="{00000000-0005-0000-0000-000007210000}"/>
    <cellStyle name="Normal 11 2 2 4 7" xfId="8997" xr:uid="{00000000-0005-0000-0000-000008210000}"/>
    <cellStyle name="Normal 11 2 2 5" xfId="8998" xr:uid="{00000000-0005-0000-0000-000009210000}"/>
    <cellStyle name="Normal 11 2 2 5 2" xfId="8999" xr:uid="{00000000-0005-0000-0000-00000A210000}"/>
    <cellStyle name="Normal 11 2 2 5 2 2" xfId="9000" xr:uid="{00000000-0005-0000-0000-00000B210000}"/>
    <cellStyle name="Normal 11 2 2 5 2 2 2" xfId="9001" xr:uid="{00000000-0005-0000-0000-00000C210000}"/>
    <cellStyle name="Normal 11 2 2 5 2 2 2 2" xfId="9002" xr:uid="{00000000-0005-0000-0000-00000D210000}"/>
    <cellStyle name="Normal 11 2 2 5 2 2 2 3" xfId="9003" xr:uid="{00000000-0005-0000-0000-00000E210000}"/>
    <cellStyle name="Normal 11 2 2 5 2 2 3" xfId="9004" xr:uid="{00000000-0005-0000-0000-00000F210000}"/>
    <cellStyle name="Normal 11 2 2 5 2 2 4" xfId="9005" xr:uid="{00000000-0005-0000-0000-000010210000}"/>
    <cellStyle name="Normal 11 2 2 5 2 3" xfId="9006" xr:uid="{00000000-0005-0000-0000-000011210000}"/>
    <cellStyle name="Normal 11 2 2 5 2 3 2" xfId="9007" xr:uid="{00000000-0005-0000-0000-000012210000}"/>
    <cellStyle name="Normal 11 2 2 5 2 3 2 2" xfId="9008" xr:uid="{00000000-0005-0000-0000-000013210000}"/>
    <cellStyle name="Normal 11 2 2 5 2 3 2 3" xfId="9009" xr:uid="{00000000-0005-0000-0000-000014210000}"/>
    <cellStyle name="Normal 11 2 2 5 2 3 3" xfId="9010" xr:uid="{00000000-0005-0000-0000-000015210000}"/>
    <cellStyle name="Normal 11 2 2 5 2 3 4" xfId="9011" xr:uid="{00000000-0005-0000-0000-000016210000}"/>
    <cellStyle name="Normal 11 2 2 5 2 4" xfId="9012" xr:uid="{00000000-0005-0000-0000-000017210000}"/>
    <cellStyle name="Normal 11 2 2 5 2 4 2" xfId="9013" xr:uid="{00000000-0005-0000-0000-000018210000}"/>
    <cellStyle name="Normal 11 2 2 5 2 4 3" xfId="9014" xr:uid="{00000000-0005-0000-0000-000019210000}"/>
    <cellStyle name="Normal 11 2 2 5 2 5" xfId="9015" xr:uid="{00000000-0005-0000-0000-00001A210000}"/>
    <cellStyle name="Normal 11 2 2 5 2 6" xfId="9016" xr:uid="{00000000-0005-0000-0000-00001B210000}"/>
    <cellStyle name="Normal 11 2 2 5 3" xfId="9017" xr:uid="{00000000-0005-0000-0000-00001C210000}"/>
    <cellStyle name="Normal 11 2 2 5 3 2" xfId="9018" xr:uid="{00000000-0005-0000-0000-00001D210000}"/>
    <cellStyle name="Normal 11 2 2 5 3 2 2" xfId="9019" xr:uid="{00000000-0005-0000-0000-00001E210000}"/>
    <cellStyle name="Normal 11 2 2 5 3 2 3" xfId="9020" xr:uid="{00000000-0005-0000-0000-00001F210000}"/>
    <cellStyle name="Normal 11 2 2 5 3 3" xfId="9021" xr:uid="{00000000-0005-0000-0000-000020210000}"/>
    <cellStyle name="Normal 11 2 2 5 3 4" xfId="9022" xr:uid="{00000000-0005-0000-0000-000021210000}"/>
    <cellStyle name="Normal 11 2 2 5 4" xfId="9023" xr:uid="{00000000-0005-0000-0000-000022210000}"/>
    <cellStyle name="Normal 11 2 2 5 4 2" xfId="9024" xr:uid="{00000000-0005-0000-0000-000023210000}"/>
    <cellStyle name="Normal 11 2 2 5 4 2 2" xfId="9025" xr:uid="{00000000-0005-0000-0000-000024210000}"/>
    <cellStyle name="Normal 11 2 2 5 4 2 3" xfId="9026" xr:uid="{00000000-0005-0000-0000-000025210000}"/>
    <cellStyle name="Normal 11 2 2 5 4 3" xfId="9027" xr:uid="{00000000-0005-0000-0000-000026210000}"/>
    <cellStyle name="Normal 11 2 2 5 4 4" xfId="9028" xr:uid="{00000000-0005-0000-0000-000027210000}"/>
    <cellStyle name="Normal 11 2 2 5 5" xfId="9029" xr:uid="{00000000-0005-0000-0000-000028210000}"/>
    <cellStyle name="Normal 11 2 2 5 5 2" xfId="9030" xr:uid="{00000000-0005-0000-0000-000029210000}"/>
    <cellStyle name="Normal 11 2 2 5 5 3" xfId="9031" xr:uid="{00000000-0005-0000-0000-00002A210000}"/>
    <cellStyle name="Normal 11 2 2 5 6" xfId="9032" xr:uid="{00000000-0005-0000-0000-00002B210000}"/>
    <cellStyle name="Normal 11 2 2 5 7" xfId="9033" xr:uid="{00000000-0005-0000-0000-00002C210000}"/>
    <cellStyle name="Normal 11 2 2 6" xfId="9034" xr:uid="{00000000-0005-0000-0000-00002D210000}"/>
    <cellStyle name="Normal 11 2 2 6 2" xfId="9035" xr:uid="{00000000-0005-0000-0000-00002E210000}"/>
    <cellStyle name="Normal 11 2 2 6 2 2" xfId="9036" xr:uid="{00000000-0005-0000-0000-00002F210000}"/>
    <cellStyle name="Normal 11 2 2 6 2 2 2" xfId="9037" xr:uid="{00000000-0005-0000-0000-000030210000}"/>
    <cellStyle name="Normal 11 2 2 6 2 2 3" xfId="9038" xr:uid="{00000000-0005-0000-0000-000031210000}"/>
    <cellStyle name="Normal 11 2 2 6 2 3" xfId="9039" xr:uid="{00000000-0005-0000-0000-000032210000}"/>
    <cellStyle name="Normal 11 2 2 6 2 4" xfId="9040" xr:uid="{00000000-0005-0000-0000-000033210000}"/>
    <cellStyle name="Normal 11 2 2 6 3" xfId="9041" xr:uid="{00000000-0005-0000-0000-000034210000}"/>
    <cellStyle name="Normal 11 2 2 6 3 2" xfId="9042" xr:uid="{00000000-0005-0000-0000-000035210000}"/>
    <cellStyle name="Normal 11 2 2 6 3 2 2" xfId="9043" xr:uid="{00000000-0005-0000-0000-000036210000}"/>
    <cellStyle name="Normal 11 2 2 6 3 2 3" xfId="9044" xr:uid="{00000000-0005-0000-0000-000037210000}"/>
    <cellStyle name="Normal 11 2 2 6 3 3" xfId="9045" xr:uid="{00000000-0005-0000-0000-000038210000}"/>
    <cellStyle name="Normal 11 2 2 6 3 4" xfId="9046" xr:uid="{00000000-0005-0000-0000-000039210000}"/>
    <cellStyle name="Normal 11 2 2 6 4" xfId="9047" xr:uid="{00000000-0005-0000-0000-00003A210000}"/>
    <cellStyle name="Normal 11 2 2 6 4 2" xfId="9048" xr:uid="{00000000-0005-0000-0000-00003B210000}"/>
    <cellStyle name="Normal 11 2 2 6 4 3" xfId="9049" xr:uid="{00000000-0005-0000-0000-00003C210000}"/>
    <cellStyle name="Normal 11 2 2 6 5" xfId="9050" xr:uid="{00000000-0005-0000-0000-00003D210000}"/>
    <cellStyle name="Normal 11 2 2 6 6" xfId="9051" xr:uid="{00000000-0005-0000-0000-00003E210000}"/>
    <cellStyle name="Normal 11 2 2 7" xfId="9052" xr:uid="{00000000-0005-0000-0000-00003F210000}"/>
    <cellStyle name="Normal 11 2 2 7 2" xfId="9053" xr:uid="{00000000-0005-0000-0000-000040210000}"/>
    <cellStyle name="Normal 11 2 2 7 2 2" xfId="9054" xr:uid="{00000000-0005-0000-0000-000041210000}"/>
    <cellStyle name="Normal 11 2 2 7 2 3" xfId="9055" xr:uid="{00000000-0005-0000-0000-000042210000}"/>
    <cellStyle name="Normal 11 2 2 7 3" xfId="9056" xr:uid="{00000000-0005-0000-0000-000043210000}"/>
    <cellStyle name="Normal 11 2 2 7 4" xfId="9057" xr:uid="{00000000-0005-0000-0000-000044210000}"/>
    <cellStyle name="Normal 11 2 2 8" xfId="9058" xr:uid="{00000000-0005-0000-0000-000045210000}"/>
    <cellStyle name="Normal 11 2 2 8 2" xfId="9059" xr:uid="{00000000-0005-0000-0000-000046210000}"/>
    <cellStyle name="Normal 11 2 2 8 2 2" xfId="9060" xr:uid="{00000000-0005-0000-0000-000047210000}"/>
    <cellStyle name="Normal 11 2 2 8 2 3" xfId="9061" xr:uid="{00000000-0005-0000-0000-000048210000}"/>
    <cellStyle name="Normal 11 2 2 8 3" xfId="9062" xr:uid="{00000000-0005-0000-0000-000049210000}"/>
    <cellStyle name="Normal 11 2 2 8 4" xfId="9063" xr:uid="{00000000-0005-0000-0000-00004A210000}"/>
    <cellStyle name="Normal 11 2 2 9" xfId="9064" xr:uid="{00000000-0005-0000-0000-00004B210000}"/>
    <cellStyle name="Normal 11 2 2 9 2" xfId="9065" xr:uid="{00000000-0005-0000-0000-00004C210000}"/>
    <cellStyle name="Normal 11 2 2 9 3" xfId="9066" xr:uid="{00000000-0005-0000-0000-00004D210000}"/>
    <cellStyle name="Normal 11 2 3" xfId="9067" xr:uid="{00000000-0005-0000-0000-00004E210000}"/>
    <cellStyle name="Normal 11 2 3 10" xfId="9068" xr:uid="{00000000-0005-0000-0000-00004F210000}"/>
    <cellStyle name="Normal 11 2 3 2" xfId="9069" xr:uid="{00000000-0005-0000-0000-000050210000}"/>
    <cellStyle name="Normal 11 2 3 2 2" xfId="9070" xr:uid="{00000000-0005-0000-0000-000051210000}"/>
    <cellStyle name="Normal 11 2 3 2 2 2" xfId="9071" xr:uid="{00000000-0005-0000-0000-000052210000}"/>
    <cellStyle name="Normal 11 2 3 2 2 2 2" xfId="9072" xr:uid="{00000000-0005-0000-0000-000053210000}"/>
    <cellStyle name="Normal 11 2 3 2 2 2 2 2" xfId="9073" xr:uid="{00000000-0005-0000-0000-000054210000}"/>
    <cellStyle name="Normal 11 2 3 2 2 2 2 2 2" xfId="9074" xr:uid="{00000000-0005-0000-0000-000055210000}"/>
    <cellStyle name="Normal 11 2 3 2 2 2 2 2 3" xfId="9075" xr:uid="{00000000-0005-0000-0000-000056210000}"/>
    <cellStyle name="Normal 11 2 3 2 2 2 2 3" xfId="9076" xr:uid="{00000000-0005-0000-0000-000057210000}"/>
    <cellStyle name="Normal 11 2 3 2 2 2 2 4" xfId="9077" xr:uid="{00000000-0005-0000-0000-000058210000}"/>
    <cellStyle name="Normal 11 2 3 2 2 2 3" xfId="9078" xr:uid="{00000000-0005-0000-0000-000059210000}"/>
    <cellStyle name="Normal 11 2 3 2 2 2 3 2" xfId="9079" xr:uid="{00000000-0005-0000-0000-00005A210000}"/>
    <cellStyle name="Normal 11 2 3 2 2 2 3 2 2" xfId="9080" xr:uid="{00000000-0005-0000-0000-00005B210000}"/>
    <cellStyle name="Normal 11 2 3 2 2 2 3 2 3" xfId="9081" xr:uid="{00000000-0005-0000-0000-00005C210000}"/>
    <cellStyle name="Normal 11 2 3 2 2 2 3 3" xfId="9082" xr:uid="{00000000-0005-0000-0000-00005D210000}"/>
    <cellStyle name="Normal 11 2 3 2 2 2 3 4" xfId="9083" xr:uid="{00000000-0005-0000-0000-00005E210000}"/>
    <cellStyle name="Normal 11 2 3 2 2 2 4" xfId="9084" xr:uid="{00000000-0005-0000-0000-00005F210000}"/>
    <cellStyle name="Normal 11 2 3 2 2 2 4 2" xfId="9085" xr:uid="{00000000-0005-0000-0000-000060210000}"/>
    <cellStyle name="Normal 11 2 3 2 2 2 4 3" xfId="9086" xr:uid="{00000000-0005-0000-0000-000061210000}"/>
    <cellStyle name="Normal 11 2 3 2 2 2 5" xfId="9087" xr:uid="{00000000-0005-0000-0000-000062210000}"/>
    <cellStyle name="Normal 11 2 3 2 2 2 6" xfId="9088" xr:uid="{00000000-0005-0000-0000-000063210000}"/>
    <cellStyle name="Normal 11 2 3 2 2 3" xfId="9089" xr:uid="{00000000-0005-0000-0000-000064210000}"/>
    <cellStyle name="Normal 11 2 3 2 2 3 2" xfId="9090" xr:uid="{00000000-0005-0000-0000-000065210000}"/>
    <cellStyle name="Normal 11 2 3 2 2 3 2 2" xfId="9091" xr:uid="{00000000-0005-0000-0000-000066210000}"/>
    <cellStyle name="Normal 11 2 3 2 2 3 2 3" xfId="9092" xr:uid="{00000000-0005-0000-0000-000067210000}"/>
    <cellStyle name="Normal 11 2 3 2 2 3 3" xfId="9093" xr:uid="{00000000-0005-0000-0000-000068210000}"/>
    <cellStyle name="Normal 11 2 3 2 2 3 4" xfId="9094" xr:uid="{00000000-0005-0000-0000-000069210000}"/>
    <cellStyle name="Normal 11 2 3 2 2 4" xfId="9095" xr:uid="{00000000-0005-0000-0000-00006A210000}"/>
    <cellStyle name="Normal 11 2 3 2 2 4 2" xfId="9096" xr:uid="{00000000-0005-0000-0000-00006B210000}"/>
    <cellStyle name="Normal 11 2 3 2 2 4 2 2" xfId="9097" xr:uid="{00000000-0005-0000-0000-00006C210000}"/>
    <cellStyle name="Normal 11 2 3 2 2 4 2 3" xfId="9098" xr:uid="{00000000-0005-0000-0000-00006D210000}"/>
    <cellStyle name="Normal 11 2 3 2 2 4 3" xfId="9099" xr:uid="{00000000-0005-0000-0000-00006E210000}"/>
    <cellStyle name="Normal 11 2 3 2 2 4 4" xfId="9100" xr:uid="{00000000-0005-0000-0000-00006F210000}"/>
    <cellStyle name="Normal 11 2 3 2 2 5" xfId="9101" xr:uid="{00000000-0005-0000-0000-000070210000}"/>
    <cellStyle name="Normal 11 2 3 2 2 5 2" xfId="9102" xr:uid="{00000000-0005-0000-0000-000071210000}"/>
    <cellStyle name="Normal 11 2 3 2 2 5 3" xfId="9103" xr:uid="{00000000-0005-0000-0000-000072210000}"/>
    <cellStyle name="Normal 11 2 3 2 2 6" xfId="9104" xr:uid="{00000000-0005-0000-0000-000073210000}"/>
    <cellStyle name="Normal 11 2 3 2 2 7" xfId="9105" xr:uid="{00000000-0005-0000-0000-000074210000}"/>
    <cellStyle name="Normal 11 2 3 2 3" xfId="9106" xr:uid="{00000000-0005-0000-0000-000075210000}"/>
    <cellStyle name="Normal 11 2 3 2 3 2" xfId="9107" xr:uid="{00000000-0005-0000-0000-000076210000}"/>
    <cellStyle name="Normal 11 2 3 2 3 2 2" xfId="9108" xr:uid="{00000000-0005-0000-0000-000077210000}"/>
    <cellStyle name="Normal 11 2 3 2 3 2 2 2" xfId="9109" xr:uid="{00000000-0005-0000-0000-000078210000}"/>
    <cellStyle name="Normal 11 2 3 2 3 2 2 3" xfId="9110" xr:uid="{00000000-0005-0000-0000-000079210000}"/>
    <cellStyle name="Normal 11 2 3 2 3 2 3" xfId="9111" xr:uid="{00000000-0005-0000-0000-00007A210000}"/>
    <cellStyle name="Normal 11 2 3 2 3 2 4" xfId="9112" xr:uid="{00000000-0005-0000-0000-00007B210000}"/>
    <cellStyle name="Normal 11 2 3 2 3 3" xfId="9113" xr:uid="{00000000-0005-0000-0000-00007C210000}"/>
    <cellStyle name="Normal 11 2 3 2 3 3 2" xfId="9114" xr:uid="{00000000-0005-0000-0000-00007D210000}"/>
    <cellStyle name="Normal 11 2 3 2 3 3 2 2" xfId="9115" xr:uid="{00000000-0005-0000-0000-00007E210000}"/>
    <cellStyle name="Normal 11 2 3 2 3 3 2 3" xfId="9116" xr:uid="{00000000-0005-0000-0000-00007F210000}"/>
    <cellStyle name="Normal 11 2 3 2 3 3 3" xfId="9117" xr:uid="{00000000-0005-0000-0000-000080210000}"/>
    <cellStyle name="Normal 11 2 3 2 3 3 4" xfId="9118" xr:uid="{00000000-0005-0000-0000-000081210000}"/>
    <cellStyle name="Normal 11 2 3 2 3 4" xfId="9119" xr:uid="{00000000-0005-0000-0000-000082210000}"/>
    <cellStyle name="Normal 11 2 3 2 3 4 2" xfId="9120" xr:uid="{00000000-0005-0000-0000-000083210000}"/>
    <cellStyle name="Normal 11 2 3 2 3 4 3" xfId="9121" xr:uid="{00000000-0005-0000-0000-000084210000}"/>
    <cellStyle name="Normal 11 2 3 2 3 5" xfId="9122" xr:uid="{00000000-0005-0000-0000-000085210000}"/>
    <cellStyle name="Normal 11 2 3 2 3 6" xfId="9123" xr:uid="{00000000-0005-0000-0000-000086210000}"/>
    <cellStyle name="Normal 11 2 3 2 4" xfId="9124" xr:uid="{00000000-0005-0000-0000-000087210000}"/>
    <cellStyle name="Normal 11 2 3 2 4 2" xfId="9125" xr:uid="{00000000-0005-0000-0000-000088210000}"/>
    <cellStyle name="Normal 11 2 3 2 4 2 2" xfId="9126" xr:uid="{00000000-0005-0000-0000-000089210000}"/>
    <cellStyle name="Normal 11 2 3 2 4 2 3" xfId="9127" xr:uid="{00000000-0005-0000-0000-00008A210000}"/>
    <cellStyle name="Normal 11 2 3 2 4 3" xfId="9128" xr:uid="{00000000-0005-0000-0000-00008B210000}"/>
    <cellStyle name="Normal 11 2 3 2 4 4" xfId="9129" xr:uid="{00000000-0005-0000-0000-00008C210000}"/>
    <cellStyle name="Normal 11 2 3 2 5" xfId="9130" xr:uid="{00000000-0005-0000-0000-00008D210000}"/>
    <cellStyle name="Normal 11 2 3 2 5 2" xfId="9131" xr:uid="{00000000-0005-0000-0000-00008E210000}"/>
    <cellStyle name="Normal 11 2 3 2 5 2 2" xfId="9132" xr:uid="{00000000-0005-0000-0000-00008F210000}"/>
    <cellStyle name="Normal 11 2 3 2 5 2 3" xfId="9133" xr:uid="{00000000-0005-0000-0000-000090210000}"/>
    <cellStyle name="Normal 11 2 3 2 5 3" xfId="9134" xr:uid="{00000000-0005-0000-0000-000091210000}"/>
    <cellStyle name="Normal 11 2 3 2 5 4" xfId="9135" xr:uid="{00000000-0005-0000-0000-000092210000}"/>
    <cellStyle name="Normal 11 2 3 2 6" xfId="9136" xr:uid="{00000000-0005-0000-0000-000093210000}"/>
    <cellStyle name="Normal 11 2 3 2 6 2" xfId="9137" xr:uid="{00000000-0005-0000-0000-000094210000}"/>
    <cellStyle name="Normal 11 2 3 2 6 3" xfId="9138" xr:uid="{00000000-0005-0000-0000-000095210000}"/>
    <cellStyle name="Normal 11 2 3 2 7" xfId="9139" xr:uid="{00000000-0005-0000-0000-000096210000}"/>
    <cellStyle name="Normal 11 2 3 2 8" xfId="9140" xr:uid="{00000000-0005-0000-0000-000097210000}"/>
    <cellStyle name="Normal 11 2 3 3" xfId="9141" xr:uid="{00000000-0005-0000-0000-000098210000}"/>
    <cellStyle name="Normal 11 2 3 3 2" xfId="9142" xr:uid="{00000000-0005-0000-0000-000099210000}"/>
    <cellStyle name="Normal 11 2 3 3 2 2" xfId="9143" xr:uid="{00000000-0005-0000-0000-00009A210000}"/>
    <cellStyle name="Normal 11 2 3 3 2 2 2" xfId="9144" xr:uid="{00000000-0005-0000-0000-00009B210000}"/>
    <cellStyle name="Normal 11 2 3 3 2 2 2 2" xfId="9145" xr:uid="{00000000-0005-0000-0000-00009C210000}"/>
    <cellStyle name="Normal 11 2 3 3 2 2 2 3" xfId="9146" xr:uid="{00000000-0005-0000-0000-00009D210000}"/>
    <cellStyle name="Normal 11 2 3 3 2 2 3" xfId="9147" xr:uid="{00000000-0005-0000-0000-00009E210000}"/>
    <cellStyle name="Normal 11 2 3 3 2 2 4" xfId="9148" xr:uid="{00000000-0005-0000-0000-00009F210000}"/>
    <cellStyle name="Normal 11 2 3 3 2 3" xfId="9149" xr:uid="{00000000-0005-0000-0000-0000A0210000}"/>
    <cellStyle name="Normal 11 2 3 3 2 3 2" xfId="9150" xr:uid="{00000000-0005-0000-0000-0000A1210000}"/>
    <cellStyle name="Normal 11 2 3 3 2 3 2 2" xfId="9151" xr:uid="{00000000-0005-0000-0000-0000A2210000}"/>
    <cellStyle name="Normal 11 2 3 3 2 3 2 3" xfId="9152" xr:uid="{00000000-0005-0000-0000-0000A3210000}"/>
    <cellStyle name="Normal 11 2 3 3 2 3 3" xfId="9153" xr:uid="{00000000-0005-0000-0000-0000A4210000}"/>
    <cellStyle name="Normal 11 2 3 3 2 3 4" xfId="9154" xr:uid="{00000000-0005-0000-0000-0000A5210000}"/>
    <cellStyle name="Normal 11 2 3 3 2 4" xfId="9155" xr:uid="{00000000-0005-0000-0000-0000A6210000}"/>
    <cellStyle name="Normal 11 2 3 3 2 4 2" xfId="9156" xr:uid="{00000000-0005-0000-0000-0000A7210000}"/>
    <cellStyle name="Normal 11 2 3 3 2 4 3" xfId="9157" xr:uid="{00000000-0005-0000-0000-0000A8210000}"/>
    <cellStyle name="Normal 11 2 3 3 2 5" xfId="9158" xr:uid="{00000000-0005-0000-0000-0000A9210000}"/>
    <cellStyle name="Normal 11 2 3 3 2 6" xfId="9159" xr:uid="{00000000-0005-0000-0000-0000AA210000}"/>
    <cellStyle name="Normal 11 2 3 3 3" xfId="9160" xr:uid="{00000000-0005-0000-0000-0000AB210000}"/>
    <cellStyle name="Normal 11 2 3 3 3 2" xfId="9161" xr:uid="{00000000-0005-0000-0000-0000AC210000}"/>
    <cellStyle name="Normal 11 2 3 3 3 2 2" xfId="9162" xr:uid="{00000000-0005-0000-0000-0000AD210000}"/>
    <cellStyle name="Normal 11 2 3 3 3 2 3" xfId="9163" xr:uid="{00000000-0005-0000-0000-0000AE210000}"/>
    <cellStyle name="Normal 11 2 3 3 3 3" xfId="9164" xr:uid="{00000000-0005-0000-0000-0000AF210000}"/>
    <cellStyle name="Normal 11 2 3 3 3 4" xfId="9165" xr:uid="{00000000-0005-0000-0000-0000B0210000}"/>
    <cellStyle name="Normal 11 2 3 3 4" xfId="9166" xr:uid="{00000000-0005-0000-0000-0000B1210000}"/>
    <cellStyle name="Normal 11 2 3 3 4 2" xfId="9167" xr:uid="{00000000-0005-0000-0000-0000B2210000}"/>
    <cellStyle name="Normal 11 2 3 3 4 2 2" xfId="9168" xr:uid="{00000000-0005-0000-0000-0000B3210000}"/>
    <cellStyle name="Normal 11 2 3 3 4 2 3" xfId="9169" xr:uid="{00000000-0005-0000-0000-0000B4210000}"/>
    <cellStyle name="Normal 11 2 3 3 4 3" xfId="9170" xr:uid="{00000000-0005-0000-0000-0000B5210000}"/>
    <cellStyle name="Normal 11 2 3 3 4 4" xfId="9171" xr:uid="{00000000-0005-0000-0000-0000B6210000}"/>
    <cellStyle name="Normal 11 2 3 3 5" xfId="9172" xr:uid="{00000000-0005-0000-0000-0000B7210000}"/>
    <cellStyle name="Normal 11 2 3 3 5 2" xfId="9173" xr:uid="{00000000-0005-0000-0000-0000B8210000}"/>
    <cellStyle name="Normal 11 2 3 3 5 3" xfId="9174" xr:uid="{00000000-0005-0000-0000-0000B9210000}"/>
    <cellStyle name="Normal 11 2 3 3 6" xfId="9175" xr:uid="{00000000-0005-0000-0000-0000BA210000}"/>
    <cellStyle name="Normal 11 2 3 3 7" xfId="9176" xr:uid="{00000000-0005-0000-0000-0000BB210000}"/>
    <cellStyle name="Normal 11 2 3 4" xfId="9177" xr:uid="{00000000-0005-0000-0000-0000BC210000}"/>
    <cellStyle name="Normal 11 2 3 4 2" xfId="9178" xr:uid="{00000000-0005-0000-0000-0000BD210000}"/>
    <cellStyle name="Normal 11 2 3 4 2 2" xfId="9179" xr:uid="{00000000-0005-0000-0000-0000BE210000}"/>
    <cellStyle name="Normal 11 2 3 4 2 2 2" xfId="9180" xr:uid="{00000000-0005-0000-0000-0000BF210000}"/>
    <cellStyle name="Normal 11 2 3 4 2 2 2 2" xfId="9181" xr:uid="{00000000-0005-0000-0000-0000C0210000}"/>
    <cellStyle name="Normal 11 2 3 4 2 2 2 3" xfId="9182" xr:uid="{00000000-0005-0000-0000-0000C1210000}"/>
    <cellStyle name="Normal 11 2 3 4 2 2 3" xfId="9183" xr:uid="{00000000-0005-0000-0000-0000C2210000}"/>
    <cellStyle name="Normal 11 2 3 4 2 2 4" xfId="9184" xr:uid="{00000000-0005-0000-0000-0000C3210000}"/>
    <cellStyle name="Normal 11 2 3 4 2 3" xfId="9185" xr:uid="{00000000-0005-0000-0000-0000C4210000}"/>
    <cellStyle name="Normal 11 2 3 4 2 3 2" xfId="9186" xr:uid="{00000000-0005-0000-0000-0000C5210000}"/>
    <cellStyle name="Normal 11 2 3 4 2 3 2 2" xfId="9187" xr:uid="{00000000-0005-0000-0000-0000C6210000}"/>
    <cellStyle name="Normal 11 2 3 4 2 3 2 3" xfId="9188" xr:uid="{00000000-0005-0000-0000-0000C7210000}"/>
    <cellStyle name="Normal 11 2 3 4 2 3 3" xfId="9189" xr:uid="{00000000-0005-0000-0000-0000C8210000}"/>
    <cellStyle name="Normal 11 2 3 4 2 3 4" xfId="9190" xr:uid="{00000000-0005-0000-0000-0000C9210000}"/>
    <cellStyle name="Normal 11 2 3 4 2 4" xfId="9191" xr:uid="{00000000-0005-0000-0000-0000CA210000}"/>
    <cellStyle name="Normal 11 2 3 4 2 4 2" xfId="9192" xr:uid="{00000000-0005-0000-0000-0000CB210000}"/>
    <cellStyle name="Normal 11 2 3 4 2 4 3" xfId="9193" xr:uid="{00000000-0005-0000-0000-0000CC210000}"/>
    <cellStyle name="Normal 11 2 3 4 2 5" xfId="9194" xr:uid="{00000000-0005-0000-0000-0000CD210000}"/>
    <cellStyle name="Normal 11 2 3 4 2 6" xfId="9195" xr:uid="{00000000-0005-0000-0000-0000CE210000}"/>
    <cellStyle name="Normal 11 2 3 4 3" xfId="9196" xr:uid="{00000000-0005-0000-0000-0000CF210000}"/>
    <cellStyle name="Normal 11 2 3 4 3 2" xfId="9197" xr:uid="{00000000-0005-0000-0000-0000D0210000}"/>
    <cellStyle name="Normal 11 2 3 4 3 2 2" xfId="9198" xr:uid="{00000000-0005-0000-0000-0000D1210000}"/>
    <cellStyle name="Normal 11 2 3 4 3 2 3" xfId="9199" xr:uid="{00000000-0005-0000-0000-0000D2210000}"/>
    <cellStyle name="Normal 11 2 3 4 3 3" xfId="9200" xr:uid="{00000000-0005-0000-0000-0000D3210000}"/>
    <cellStyle name="Normal 11 2 3 4 3 4" xfId="9201" xr:uid="{00000000-0005-0000-0000-0000D4210000}"/>
    <cellStyle name="Normal 11 2 3 4 4" xfId="9202" xr:uid="{00000000-0005-0000-0000-0000D5210000}"/>
    <cellStyle name="Normal 11 2 3 4 4 2" xfId="9203" xr:uid="{00000000-0005-0000-0000-0000D6210000}"/>
    <cellStyle name="Normal 11 2 3 4 4 2 2" xfId="9204" xr:uid="{00000000-0005-0000-0000-0000D7210000}"/>
    <cellStyle name="Normal 11 2 3 4 4 2 3" xfId="9205" xr:uid="{00000000-0005-0000-0000-0000D8210000}"/>
    <cellStyle name="Normal 11 2 3 4 4 3" xfId="9206" xr:uid="{00000000-0005-0000-0000-0000D9210000}"/>
    <cellStyle name="Normal 11 2 3 4 4 4" xfId="9207" xr:uid="{00000000-0005-0000-0000-0000DA210000}"/>
    <cellStyle name="Normal 11 2 3 4 5" xfId="9208" xr:uid="{00000000-0005-0000-0000-0000DB210000}"/>
    <cellStyle name="Normal 11 2 3 4 5 2" xfId="9209" xr:uid="{00000000-0005-0000-0000-0000DC210000}"/>
    <cellStyle name="Normal 11 2 3 4 5 3" xfId="9210" xr:uid="{00000000-0005-0000-0000-0000DD210000}"/>
    <cellStyle name="Normal 11 2 3 4 6" xfId="9211" xr:uid="{00000000-0005-0000-0000-0000DE210000}"/>
    <cellStyle name="Normal 11 2 3 4 7" xfId="9212" xr:uid="{00000000-0005-0000-0000-0000DF210000}"/>
    <cellStyle name="Normal 11 2 3 5" xfId="9213" xr:uid="{00000000-0005-0000-0000-0000E0210000}"/>
    <cellStyle name="Normal 11 2 3 5 2" xfId="9214" xr:uid="{00000000-0005-0000-0000-0000E1210000}"/>
    <cellStyle name="Normal 11 2 3 5 2 2" xfId="9215" xr:uid="{00000000-0005-0000-0000-0000E2210000}"/>
    <cellStyle name="Normal 11 2 3 5 2 2 2" xfId="9216" xr:uid="{00000000-0005-0000-0000-0000E3210000}"/>
    <cellStyle name="Normal 11 2 3 5 2 2 3" xfId="9217" xr:uid="{00000000-0005-0000-0000-0000E4210000}"/>
    <cellStyle name="Normal 11 2 3 5 2 3" xfId="9218" xr:uid="{00000000-0005-0000-0000-0000E5210000}"/>
    <cellStyle name="Normal 11 2 3 5 2 4" xfId="9219" xr:uid="{00000000-0005-0000-0000-0000E6210000}"/>
    <cellStyle name="Normal 11 2 3 5 3" xfId="9220" xr:uid="{00000000-0005-0000-0000-0000E7210000}"/>
    <cellStyle name="Normal 11 2 3 5 3 2" xfId="9221" xr:uid="{00000000-0005-0000-0000-0000E8210000}"/>
    <cellStyle name="Normal 11 2 3 5 3 2 2" xfId="9222" xr:uid="{00000000-0005-0000-0000-0000E9210000}"/>
    <cellStyle name="Normal 11 2 3 5 3 2 3" xfId="9223" xr:uid="{00000000-0005-0000-0000-0000EA210000}"/>
    <cellStyle name="Normal 11 2 3 5 3 3" xfId="9224" xr:uid="{00000000-0005-0000-0000-0000EB210000}"/>
    <cellStyle name="Normal 11 2 3 5 3 4" xfId="9225" xr:uid="{00000000-0005-0000-0000-0000EC210000}"/>
    <cellStyle name="Normal 11 2 3 5 4" xfId="9226" xr:uid="{00000000-0005-0000-0000-0000ED210000}"/>
    <cellStyle name="Normal 11 2 3 5 4 2" xfId="9227" xr:uid="{00000000-0005-0000-0000-0000EE210000}"/>
    <cellStyle name="Normal 11 2 3 5 4 3" xfId="9228" xr:uid="{00000000-0005-0000-0000-0000EF210000}"/>
    <cellStyle name="Normal 11 2 3 5 5" xfId="9229" xr:uid="{00000000-0005-0000-0000-0000F0210000}"/>
    <cellStyle name="Normal 11 2 3 5 6" xfId="9230" xr:uid="{00000000-0005-0000-0000-0000F1210000}"/>
    <cellStyle name="Normal 11 2 3 6" xfId="9231" xr:uid="{00000000-0005-0000-0000-0000F2210000}"/>
    <cellStyle name="Normal 11 2 3 6 2" xfId="9232" xr:uid="{00000000-0005-0000-0000-0000F3210000}"/>
    <cellStyle name="Normal 11 2 3 6 2 2" xfId="9233" xr:uid="{00000000-0005-0000-0000-0000F4210000}"/>
    <cellStyle name="Normal 11 2 3 6 2 3" xfId="9234" xr:uid="{00000000-0005-0000-0000-0000F5210000}"/>
    <cellStyle name="Normal 11 2 3 6 3" xfId="9235" xr:uid="{00000000-0005-0000-0000-0000F6210000}"/>
    <cellStyle name="Normal 11 2 3 6 4" xfId="9236" xr:uid="{00000000-0005-0000-0000-0000F7210000}"/>
    <cellStyle name="Normal 11 2 3 7" xfId="9237" xr:uid="{00000000-0005-0000-0000-0000F8210000}"/>
    <cellStyle name="Normal 11 2 3 7 2" xfId="9238" xr:uid="{00000000-0005-0000-0000-0000F9210000}"/>
    <cellStyle name="Normal 11 2 3 7 2 2" xfId="9239" xr:uid="{00000000-0005-0000-0000-0000FA210000}"/>
    <cellStyle name="Normal 11 2 3 7 2 3" xfId="9240" xr:uid="{00000000-0005-0000-0000-0000FB210000}"/>
    <cellStyle name="Normal 11 2 3 7 3" xfId="9241" xr:uid="{00000000-0005-0000-0000-0000FC210000}"/>
    <cellStyle name="Normal 11 2 3 7 4" xfId="9242" xr:uid="{00000000-0005-0000-0000-0000FD210000}"/>
    <cellStyle name="Normal 11 2 3 8" xfId="9243" xr:uid="{00000000-0005-0000-0000-0000FE210000}"/>
    <cellStyle name="Normal 11 2 3 8 2" xfId="9244" xr:uid="{00000000-0005-0000-0000-0000FF210000}"/>
    <cellStyle name="Normal 11 2 3 8 3" xfId="9245" xr:uid="{00000000-0005-0000-0000-000000220000}"/>
    <cellStyle name="Normal 11 2 3 9" xfId="9246" xr:uid="{00000000-0005-0000-0000-000001220000}"/>
    <cellStyle name="Normal 11 2 4" xfId="9247" xr:uid="{00000000-0005-0000-0000-000002220000}"/>
    <cellStyle name="Normal 11 2 4 2" xfId="9248" xr:uid="{00000000-0005-0000-0000-000003220000}"/>
    <cellStyle name="Normal 11 2 4 2 2" xfId="9249" xr:uid="{00000000-0005-0000-0000-000004220000}"/>
    <cellStyle name="Normal 11 2 4 2 2 2" xfId="9250" xr:uid="{00000000-0005-0000-0000-000005220000}"/>
    <cellStyle name="Normal 11 2 4 2 2 2 2" xfId="9251" xr:uid="{00000000-0005-0000-0000-000006220000}"/>
    <cellStyle name="Normal 11 2 4 2 2 2 2 2" xfId="9252" xr:uid="{00000000-0005-0000-0000-000007220000}"/>
    <cellStyle name="Normal 11 2 4 2 2 2 2 3" xfId="9253" xr:uid="{00000000-0005-0000-0000-000008220000}"/>
    <cellStyle name="Normal 11 2 4 2 2 2 3" xfId="9254" xr:uid="{00000000-0005-0000-0000-000009220000}"/>
    <cellStyle name="Normal 11 2 4 2 2 2 4" xfId="9255" xr:uid="{00000000-0005-0000-0000-00000A220000}"/>
    <cellStyle name="Normal 11 2 4 2 2 3" xfId="9256" xr:uid="{00000000-0005-0000-0000-00000B220000}"/>
    <cellStyle name="Normal 11 2 4 2 2 3 2" xfId="9257" xr:uid="{00000000-0005-0000-0000-00000C220000}"/>
    <cellStyle name="Normal 11 2 4 2 2 3 2 2" xfId="9258" xr:uid="{00000000-0005-0000-0000-00000D220000}"/>
    <cellStyle name="Normal 11 2 4 2 2 3 2 3" xfId="9259" xr:uid="{00000000-0005-0000-0000-00000E220000}"/>
    <cellStyle name="Normal 11 2 4 2 2 3 3" xfId="9260" xr:uid="{00000000-0005-0000-0000-00000F220000}"/>
    <cellStyle name="Normal 11 2 4 2 2 3 4" xfId="9261" xr:uid="{00000000-0005-0000-0000-000010220000}"/>
    <cellStyle name="Normal 11 2 4 2 2 4" xfId="9262" xr:uid="{00000000-0005-0000-0000-000011220000}"/>
    <cellStyle name="Normal 11 2 4 2 2 4 2" xfId="9263" xr:uid="{00000000-0005-0000-0000-000012220000}"/>
    <cellStyle name="Normal 11 2 4 2 2 4 3" xfId="9264" xr:uid="{00000000-0005-0000-0000-000013220000}"/>
    <cellStyle name="Normal 11 2 4 2 2 5" xfId="9265" xr:uid="{00000000-0005-0000-0000-000014220000}"/>
    <cellStyle name="Normal 11 2 4 2 2 6" xfId="9266" xr:uid="{00000000-0005-0000-0000-000015220000}"/>
    <cellStyle name="Normal 11 2 4 2 3" xfId="9267" xr:uid="{00000000-0005-0000-0000-000016220000}"/>
    <cellStyle name="Normal 11 2 4 2 3 2" xfId="9268" xr:uid="{00000000-0005-0000-0000-000017220000}"/>
    <cellStyle name="Normal 11 2 4 2 3 2 2" xfId="9269" xr:uid="{00000000-0005-0000-0000-000018220000}"/>
    <cellStyle name="Normal 11 2 4 2 3 2 3" xfId="9270" xr:uid="{00000000-0005-0000-0000-000019220000}"/>
    <cellStyle name="Normal 11 2 4 2 3 3" xfId="9271" xr:uid="{00000000-0005-0000-0000-00001A220000}"/>
    <cellStyle name="Normal 11 2 4 2 3 4" xfId="9272" xr:uid="{00000000-0005-0000-0000-00001B220000}"/>
    <cellStyle name="Normal 11 2 4 2 4" xfId="9273" xr:uid="{00000000-0005-0000-0000-00001C220000}"/>
    <cellStyle name="Normal 11 2 4 2 4 2" xfId="9274" xr:uid="{00000000-0005-0000-0000-00001D220000}"/>
    <cellStyle name="Normal 11 2 4 2 4 2 2" xfId="9275" xr:uid="{00000000-0005-0000-0000-00001E220000}"/>
    <cellStyle name="Normal 11 2 4 2 4 2 3" xfId="9276" xr:uid="{00000000-0005-0000-0000-00001F220000}"/>
    <cellStyle name="Normal 11 2 4 2 4 3" xfId="9277" xr:uid="{00000000-0005-0000-0000-000020220000}"/>
    <cellStyle name="Normal 11 2 4 2 4 4" xfId="9278" xr:uid="{00000000-0005-0000-0000-000021220000}"/>
    <cellStyle name="Normal 11 2 4 2 5" xfId="9279" xr:uid="{00000000-0005-0000-0000-000022220000}"/>
    <cellStyle name="Normal 11 2 4 2 5 2" xfId="9280" xr:uid="{00000000-0005-0000-0000-000023220000}"/>
    <cellStyle name="Normal 11 2 4 2 5 3" xfId="9281" xr:uid="{00000000-0005-0000-0000-000024220000}"/>
    <cellStyle name="Normal 11 2 4 2 6" xfId="9282" xr:uid="{00000000-0005-0000-0000-000025220000}"/>
    <cellStyle name="Normal 11 2 4 2 7" xfId="9283" xr:uid="{00000000-0005-0000-0000-000026220000}"/>
    <cellStyle name="Normal 11 2 4 3" xfId="9284" xr:uid="{00000000-0005-0000-0000-000027220000}"/>
    <cellStyle name="Normal 11 2 4 3 2" xfId="9285" xr:uid="{00000000-0005-0000-0000-000028220000}"/>
    <cellStyle name="Normal 11 2 4 3 2 2" xfId="9286" xr:uid="{00000000-0005-0000-0000-000029220000}"/>
    <cellStyle name="Normal 11 2 4 3 2 2 2" xfId="9287" xr:uid="{00000000-0005-0000-0000-00002A220000}"/>
    <cellStyle name="Normal 11 2 4 3 2 2 3" xfId="9288" xr:uid="{00000000-0005-0000-0000-00002B220000}"/>
    <cellStyle name="Normal 11 2 4 3 2 3" xfId="9289" xr:uid="{00000000-0005-0000-0000-00002C220000}"/>
    <cellStyle name="Normal 11 2 4 3 2 4" xfId="9290" xr:uid="{00000000-0005-0000-0000-00002D220000}"/>
    <cellStyle name="Normal 11 2 4 3 3" xfId="9291" xr:uid="{00000000-0005-0000-0000-00002E220000}"/>
    <cellStyle name="Normal 11 2 4 3 3 2" xfId="9292" xr:uid="{00000000-0005-0000-0000-00002F220000}"/>
    <cellStyle name="Normal 11 2 4 3 3 2 2" xfId="9293" xr:uid="{00000000-0005-0000-0000-000030220000}"/>
    <cellStyle name="Normal 11 2 4 3 3 2 3" xfId="9294" xr:uid="{00000000-0005-0000-0000-000031220000}"/>
    <cellStyle name="Normal 11 2 4 3 3 3" xfId="9295" xr:uid="{00000000-0005-0000-0000-000032220000}"/>
    <cellStyle name="Normal 11 2 4 3 3 4" xfId="9296" xr:uid="{00000000-0005-0000-0000-000033220000}"/>
    <cellStyle name="Normal 11 2 4 3 4" xfId="9297" xr:uid="{00000000-0005-0000-0000-000034220000}"/>
    <cellStyle name="Normal 11 2 4 3 4 2" xfId="9298" xr:uid="{00000000-0005-0000-0000-000035220000}"/>
    <cellStyle name="Normal 11 2 4 3 4 3" xfId="9299" xr:uid="{00000000-0005-0000-0000-000036220000}"/>
    <cellStyle name="Normal 11 2 4 3 5" xfId="9300" xr:uid="{00000000-0005-0000-0000-000037220000}"/>
    <cellStyle name="Normal 11 2 4 3 6" xfId="9301" xr:uid="{00000000-0005-0000-0000-000038220000}"/>
    <cellStyle name="Normal 11 2 4 4" xfId="9302" xr:uid="{00000000-0005-0000-0000-000039220000}"/>
    <cellStyle name="Normal 11 2 4 4 2" xfId="9303" xr:uid="{00000000-0005-0000-0000-00003A220000}"/>
    <cellStyle name="Normal 11 2 4 4 2 2" xfId="9304" xr:uid="{00000000-0005-0000-0000-00003B220000}"/>
    <cellStyle name="Normal 11 2 4 4 2 3" xfId="9305" xr:uid="{00000000-0005-0000-0000-00003C220000}"/>
    <cellStyle name="Normal 11 2 4 4 3" xfId="9306" xr:uid="{00000000-0005-0000-0000-00003D220000}"/>
    <cellStyle name="Normal 11 2 4 4 4" xfId="9307" xr:uid="{00000000-0005-0000-0000-00003E220000}"/>
    <cellStyle name="Normal 11 2 4 5" xfId="9308" xr:uid="{00000000-0005-0000-0000-00003F220000}"/>
    <cellStyle name="Normal 11 2 4 5 2" xfId="9309" xr:uid="{00000000-0005-0000-0000-000040220000}"/>
    <cellStyle name="Normal 11 2 4 5 2 2" xfId="9310" xr:uid="{00000000-0005-0000-0000-000041220000}"/>
    <cellStyle name="Normal 11 2 4 5 2 3" xfId="9311" xr:uid="{00000000-0005-0000-0000-000042220000}"/>
    <cellStyle name="Normal 11 2 4 5 3" xfId="9312" xr:uid="{00000000-0005-0000-0000-000043220000}"/>
    <cellStyle name="Normal 11 2 4 5 4" xfId="9313" xr:uid="{00000000-0005-0000-0000-000044220000}"/>
    <cellStyle name="Normal 11 2 4 6" xfId="9314" xr:uid="{00000000-0005-0000-0000-000045220000}"/>
    <cellStyle name="Normal 11 2 4 6 2" xfId="9315" xr:uid="{00000000-0005-0000-0000-000046220000}"/>
    <cellStyle name="Normal 11 2 4 6 3" xfId="9316" xr:uid="{00000000-0005-0000-0000-000047220000}"/>
    <cellStyle name="Normal 11 2 4 7" xfId="9317" xr:uid="{00000000-0005-0000-0000-000048220000}"/>
    <cellStyle name="Normal 11 2 4 8" xfId="9318" xr:uid="{00000000-0005-0000-0000-000049220000}"/>
    <cellStyle name="Normal 11 2 5" xfId="9319" xr:uid="{00000000-0005-0000-0000-00004A220000}"/>
    <cellStyle name="Normal 11 2 5 2" xfId="9320" xr:uid="{00000000-0005-0000-0000-00004B220000}"/>
    <cellStyle name="Normal 11 2 5 2 2" xfId="9321" xr:uid="{00000000-0005-0000-0000-00004C220000}"/>
    <cellStyle name="Normal 11 2 5 2 2 2" xfId="9322" xr:uid="{00000000-0005-0000-0000-00004D220000}"/>
    <cellStyle name="Normal 11 2 5 2 2 2 2" xfId="9323" xr:uid="{00000000-0005-0000-0000-00004E220000}"/>
    <cellStyle name="Normal 11 2 5 2 2 2 3" xfId="9324" xr:uid="{00000000-0005-0000-0000-00004F220000}"/>
    <cellStyle name="Normal 11 2 5 2 2 3" xfId="9325" xr:uid="{00000000-0005-0000-0000-000050220000}"/>
    <cellStyle name="Normal 11 2 5 2 2 4" xfId="9326" xr:uid="{00000000-0005-0000-0000-000051220000}"/>
    <cellStyle name="Normal 11 2 5 2 3" xfId="9327" xr:uid="{00000000-0005-0000-0000-000052220000}"/>
    <cellStyle name="Normal 11 2 5 2 3 2" xfId="9328" xr:uid="{00000000-0005-0000-0000-000053220000}"/>
    <cellStyle name="Normal 11 2 5 2 3 2 2" xfId="9329" xr:uid="{00000000-0005-0000-0000-000054220000}"/>
    <cellStyle name="Normal 11 2 5 2 3 2 3" xfId="9330" xr:uid="{00000000-0005-0000-0000-000055220000}"/>
    <cellStyle name="Normal 11 2 5 2 3 3" xfId="9331" xr:uid="{00000000-0005-0000-0000-000056220000}"/>
    <cellStyle name="Normal 11 2 5 2 3 4" xfId="9332" xr:uid="{00000000-0005-0000-0000-000057220000}"/>
    <cellStyle name="Normal 11 2 5 2 4" xfId="9333" xr:uid="{00000000-0005-0000-0000-000058220000}"/>
    <cellStyle name="Normal 11 2 5 2 4 2" xfId="9334" xr:uid="{00000000-0005-0000-0000-000059220000}"/>
    <cellStyle name="Normal 11 2 5 2 4 3" xfId="9335" xr:uid="{00000000-0005-0000-0000-00005A220000}"/>
    <cellStyle name="Normal 11 2 5 2 5" xfId="9336" xr:uid="{00000000-0005-0000-0000-00005B220000}"/>
    <cellStyle name="Normal 11 2 5 2 6" xfId="9337" xr:uid="{00000000-0005-0000-0000-00005C220000}"/>
    <cellStyle name="Normal 11 2 5 3" xfId="9338" xr:uid="{00000000-0005-0000-0000-00005D220000}"/>
    <cellStyle name="Normal 11 2 5 3 2" xfId="9339" xr:uid="{00000000-0005-0000-0000-00005E220000}"/>
    <cellStyle name="Normal 11 2 5 3 2 2" xfId="9340" xr:uid="{00000000-0005-0000-0000-00005F220000}"/>
    <cellStyle name="Normal 11 2 5 3 2 3" xfId="9341" xr:uid="{00000000-0005-0000-0000-000060220000}"/>
    <cellStyle name="Normal 11 2 5 3 3" xfId="9342" xr:uid="{00000000-0005-0000-0000-000061220000}"/>
    <cellStyle name="Normal 11 2 5 3 4" xfId="9343" xr:uid="{00000000-0005-0000-0000-000062220000}"/>
    <cellStyle name="Normal 11 2 5 4" xfId="9344" xr:uid="{00000000-0005-0000-0000-000063220000}"/>
    <cellStyle name="Normal 11 2 5 4 2" xfId="9345" xr:uid="{00000000-0005-0000-0000-000064220000}"/>
    <cellStyle name="Normal 11 2 5 4 2 2" xfId="9346" xr:uid="{00000000-0005-0000-0000-000065220000}"/>
    <cellStyle name="Normal 11 2 5 4 2 3" xfId="9347" xr:uid="{00000000-0005-0000-0000-000066220000}"/>
    <cellStyle name="Normal 11 2 5 4 3" xfId="9348" xr:uid="{00000000-0005-0000-0000-000067220000}"/>
    <cellStyle name="Normal 11 2 5 4 4" xfId="9349" xr:uid="{00000000-0005-0000-0000-000068220000}"/>
    <cellStyle name="Normal 11 2 5 5" xfId="9350" xr:uid="{00000000-0005-0000-0000-000069220000}"/>
    <cellStyle name="Normal 11 2 5 5 2" xfId="9351" xr:uid="{00000000-0005-0000-0000-00006A220000}"/>
    <cellStyle name="Normal 11 2 5 5 3" xfId="9352" xr:uid="{00000000-0005-0000-0000-00006B220000}"/>
    <cellStyle name="Normal 11 2 5 6" xfId="9353" xr:uid="{00000000-0005-0000-0000-00006C220000}"/>
    <cellStyle name="Normal 11 2 5 7" xfId="9354" xr:uid="{00000000-0005-0000-0000-00006D220000}"/>
    <cellStyle name="Normal 11 2 6" xfId="9355" xr:uid="{00000000-0005-0000-0000-00006E220000}"/>
    <cellStyle name="Normal 11 2 6 2" xfId="9356" xr:uid="{00000000-0005-0000-0000-00006F220000}"/>
    <cellStyle name="Normal 11 2 6 2 2" xfId="9357" xr:uid="{00000000-0005-0000-0000-000070220000}"/>
    <cellStyle name="Normal 11 2 6 2 2 2" xfId="9358" xr:uid="{00000000-0005-0000-0000-000071220000}"/>
    <cellStyle name="Normal 11 2 6 2 2 2 2" xfId="9359" xr:uid="{00000000-0005-0000-0000-000072220000}"/>
    <cellStyle name="Normal 11 2 6 2 2 2 3" xfId="9360" xr:uid="{00000000-0005-0000-0000-000073220000}"/>
    <cellStyle name="Normal 11 2 6 2 2 3" xfId="9361" xr:uid="{00000000-0005-0000-0000-000074220000}"/>
    <cellStyle name="Normal 11 2 6 2 2 4" xfId="9362" xr:uid="{00000000-0005-0000-0000-000075220000}"/>
    <cellStyle name="Normal 11 2 6 2 3" xfId="9363" xr:uid="{00000000-0005-0000-0000-000076220000}"/>
    <cellStyle name="Normal 11 2 6 2 3 2" xfId="9364" xr:uid="{00000000-0005-0000-0000-000077220000}"/>
    <cellStyle name="Normal 11 2 6 2 3 2 2" xfId="9365" xr:uid="{00000000-0005-0000-0000-000078220000}"/>
    <cellStyle name="Normal 11 2 6 2 3 2 3" xfId="9366" xr:uid="{00000000-0005-0000-0000-000079220000}"/>
    <cellStyle name="Normal 11 2 6 2 3 3" xfId="9367" xr:uid="{00000000-0005-0000-0000-00007A220000}"/>
    <cellStyle name="Normal 11 2 6 2 3 4" xfId="9368" xr:uid="{00000000-0005-0000-0000-00007B220000}"/>
    <cellStyle name="Normal 11 2 6 2 4" xfId="9369" xr:uid="{00000000-0005-0000-0000-00007C220000}"/>
    <cellStyle name="Normal 11 2 6 2 4 2" xfId="9370" xr:uid="{00000000-0005-0000-0000-00007D220000}"/>
    <cellStyle name="Normal 11 2 6 2 4 3" xfId="9371" xr:uid="{00000000-0005-0000-0000-00007E220000}"/>
    <cellStyle name="Normal 11 2 6 2 5" xfId="9372" xr:uid="{00000000-0005-0000-0000-00007F220000}"/>
    <cellStyle name="Normal 11 2 6 2 6" xfId="9373" xr:uid="{00000000-0005-0000-0000-000080220000}"/>
    <cellStyle name="Normal 11 2 6 3" xfId="9374" xr:uid="{00000000-0005-0000-0000-000081220000}"/>
    <cellStyle name="Normal 11 2 6 3 2" xfId="9375" xr:uid="{00000000-0005-0000-0000-000082220000}"/>
    <cellStyle name="Normal 11 2 6 3 2 2" xfId="9376" xr:uid="{00000000-0005-0000-0000-000083220000}"/>
    <cellStyle name="Normal 11 2 6 3 2 3" xfId="9377" xr:uid="{00000000-0005-0000-0000-000084220000}"/>
    <cellStyle name="Normal 11 2 6 3 3" xfId="9378" xr:uid="{00000000-0005-0000-0000-000085220000}"/>
    <cellStyle name="Normal 11 2 6 3 4" xfId="9379" xr:uid="{00000000-0005-0000-0000-000086220000}"/>
    <cellStyle name="Normal 11 2 6 4" xfId="9380" xr:uid="{00000000-0005-0000-0000-000087220000}"/>
    <cellStyle name="Normal 11 2 6 4 2" xfId="9381" xr:uid="{00000000-0005-0000-0000-000088220000}"/>
    <cellStyle name="Normal 11 2 6 4 2 2" xfId="9382" xr:uid="{00000000-0005-0000-0000-000089220000}"/>
    <cellStyle name="Normal 11 2 6 4 2 3" xfId="9383" xr:uid="{00000000-0005-0000-0000-00008A220000}"/>
    <cellStyle name="Normal 11 2 6 4 3" xfId="9384" xr:uid="{00000000-0005-0000-0000-00008B220000}"/>
    <cellStyle name="Normal 11 2 6 4 4" xfId="9385" xr:uid="{00000000-0005-0000-0000-00008C220000}"/>
    <cellStyle name="Normal 11 2 6 5" xfId="9386" xr:uid="{00000000-0005-0000-0000-00008D220000}"/>
    <cellStyle name="Normal 11 2 6 5 2" xfId="9387" xr:uid="{00000000-0005-0000-0000-00008E220000}"/>
    <cellStyle name="Normal 11 2 6 5 3" xfId="9388" xr:uid="{00000000-0005-0000-0000-00008F220000}"/>
    <cellStyle name="Normal 11 2 6 6" xfId="9389" xr:uid="{00000000-0005-0000-0000-000090220000}"/>
    <cellStyle name="Normal 11 2 6 7" xfId="9390" xr:uid="{00000000-0005-0000-0000-000091220000}"/>
    <cellStyle name="Normal 11 2 7" xfId="9391" xr:uid="{00000000-0005-0000-0000-000092220000}"/>
    <cellStyle name="Normal 11 2 7 2" xfId="9392" xr:uid="{00000000-0005-0000-0000-000093220000}"/>
    <cellStyle name="Normal 11 2 7 2 2" xfId="9393" xr:uid="{00000000-0005-0000-0000-000094220000}"/>
    <cellStyle name="Normal 11 2 7 2 2 2" xfId="9394" xr:uid="{00000000-0005-0000-0000-000095220000}"/>
    <cellStyle name="Normal 11 2 7 2 2 3" xfId="9395" xr:uid="{00000000-0005-0000-0000-000096220000}"/>
    <cellStyle name="Normal 11 2 7 2 3" xfId="9396" xr:uid="{00000000-0005-0000-0000-000097220000}"/>
    <cellStyle name="Normal 11 2 7 2 4" xfId="9397" xr:uid="{00000000-0005-0000-0000-000098220000}"/>
    <cellStyle name="Normal 11 2 7 3" xfId="9398" xr:uid="{00000000-0005-0000-0000-000099220000}"/>
    <cellStyle name="Normal 11 2 7 3 2" xfId="9399" xr:uid="{00000000-0005-0000-0000-00009A220000}"/>
    <cellStyle name="Normal 11 2 7 3 2 2" xfId="9400" xr:uid="{00000000-0005-0000-0000-00009B220000}"/>
    <cellStyle name="Normal 11 2 7 3 2 3" xfId="9401" xr:uid="{00000000-0005-0000-0000-00009C220000}"/>
    <cellStyle name="Normal 11 2 7 3 3" xfId="9402" xr:uid="{00000000-0005-0000-0000-00009D220000}"/>
    <cellStyle name="Normal 11 2 7 3 4" xfId="9403" xr:uid="{00000000-0005-0000-0000-00009E220000}"/>
    <cellStyle name="Normal 11 2 7 4" xfId="9404" xr:uid="{00000000-0005-0000-0000-00009F220000}"/>
    <cellStyle name="Normal 11 2 7 4 2" xfId="9405" xr:uid="{00000000-0005-0000-0000-0000A0220000}"/>
    <cellStyle name="Normal 11 2 7 4 3" xfId="9406" xr:uid="{00000000-0005-0000-0000-0000A1220000}"/>
    <cellStyle name="Normal 11 2 7 5" xfId="9407" xr:uid="{00000000-0005-0000-0000-0000A2220000}"/>
    <cellStyle name="Normal 11 2 7 6" xfId="9408" xr:uid="{00000000-0005-0000-0000-0000A3220000}"/>
    <cellStyle name="Normal 11 2 8" xfId="9409" xr:uid="{00000000-0005-0000-0000-0000A4220000}"/>
    <cellStyle name="Normal 11 2 8 2" xfId="9410" xr:uid="{00000000-0005-0000-0000-0000A5220000}"/>
    <cellStyle name="Normal 11 2 8 2 2" xfId="9411" xr:uid="{00000000-0005-0000-0000-0000A6220000}"/>
    <cellStyle name="Normal 11 2 8 2 3" xfId="9412" xr:uid="{00000000-0005-0000-0000-0000A7220000}"/>
    <cellStyle name="Normal 11 2 8 3" xfId="9413" xr:uid="{00000000-0005-0000-0000-0000A8220000}"/>
    <cellStyle name="Normal 11 2 8 4" xfId="9414" xr:uid="{00000000-0005-0000-0000-0000A9220000}"/>
    <cellStyle name="Normal 11 2 9" xfId="9415" xr:uid="{00000000-0005-0000-0000-0000AA220000}"/>
    <cellStyle name="Normal 11 2 9 2" xfId="9416" xr:uid="{00000000-0005-0000-0000-0000AB220000}"/>
    <cellStyle name="Normal 11 2 9 2 2" xfId="9417" xr:uid="{00000000-0005-0000-0000-0000AC220000}"/>
    <cellStyle name="Normal 11 2 9 2 3" xfId="9418" xr:uid="{00000000-0005-0000-0000-0000AD220000}"/>
    <cellStyle name="Normal 11 2 9 3" xfId="9419" xr:uid="{00000000-0005-0000-0000-0000AE220000}"/>
    <cellStyle name="Normal 11 2 9 4" xfId="9420" xr:uid="{00000000-0005-0000-0000-0000AF220000}"/>
    <cellStyle name="Normal 11 3" xfId="86" xr:uid="{00000000-0005-0000-0000-0000B0220000}"/>
    <cellStyle name="Normal 11 3 10" xfId="9421" xr:uid="{00000000-0005-0000-0000-0000B1220000}"/>
    <cellStyle name="Normal 11 3 11" xfId="9422" xr:uid="{00000000-0005-0000-0000-0000B2220000}"/>
    <cellStyle name="Normal 11 3 2" xfId="9423" xr:uid="{00000000-0005-0000-0000-0000B3220000}"/>
    <cellStyle name="Normal 11 3 2 10" xfId="9424" xr:uid="{00000000-0005-0000-0000-0000B4220000}"/>
    <cellStyle name="Normal 11 3 2 2" xfId="9425" xr:uid="{00000000-0005-0000-0000-0000B5220000}"/>
    <cellStyle name="Normal 11 3 2 2 2" xfId="9426" xr:uid="{00000000-0005-0000-0000-0000B6220000}"/>
    <cellStyle name="Normal 11 3 2 2 2 2" xfId="9427" xr:uid="{00000000-0005-0000-0000-0000B7220000}"/>
    <cellStyle name="Normal 11 3 2 2 2 2 2" xfId="9428" xr:uid="{00000000-0005-0000-0000-0000B8220000}"/>
    <cellStyle name="Normal 11 3 2 2 2 2 2 2" xfId="9429" xr:uid="{00000000-0005-0000-0000-0000B9220000}"/>
    <cellStyle name="Normal 11 3 2 2 2 2 2 2 2" xfId="9430" xr:uid="{00000000-0005-0000-0000-0000BA220000}"/>
    <cellStyle name="Normal 11 3 2 2 2 2 2 2 3" xfId="9431" xr:uid="{00000000-0005-0000-0000-0000BB220000}"/>
    <cellStyle name="Normal 11 3 2 2 2 2 2 3" xfId="9432" xr:uid="{00000000-0005-0000-0000-0000BC220000}"/>
    <cellStyle name="Normal 11 3 2 2 2 2 2 4" xfId="9433" xr:uid="{00000000-0005-0000-0000-0000BD220000}"/>
    <cellStyle name="Normal 11 3 2 2 2 2 3" xfId="9434" xr:uid="{00000000-0005-0000-0000-0000BE220000}"/>
    <cellStyle name="Normal 11 3 2 2 2 2 3 2" xfId="9435" xr:uid="{00000000-0005-0000-0000-0000BF220000}"/>
    <cellStyle name="Normal 11 3 2 2 2 2 3 2 2" xfId="9436" xr:uid="{00000000-0005-0000-0000-0000C0220000}"/>
    <cellStyle name="Normal 11 3 2 2 2 2 3 2 3" xfId="9437" xr:uid="{00000000-0005-0000-0000-0000C1220000}"/>
    <cellStyle name="Normal 11 3 2 2 2 2 3 3" xfId="9438" xr:uid="{00000000-0005-0000-0000-0000C2220000}"/>
    <cellStyle name="Normal 11 3 2 2 2 2 3 4" xfId="9439" xr:uid="{00000000-0005-0000-0000-0000C3220000}"/>
    <cellStyle name="Normal 11 3 2 2 2 2 4" xfId="9440" xr:uid="{00000000-0005-0000-0000-0000C4220000}"/>
    <cellStyle name="Normal 11 3 2 2 2 2 4 2" xfId="9441" xr:uid="{00000000-0005-0000-0000-0000C5220000}"/>
    <cellStyle name="Normal 11 3 2 2 2 2 4 3" xfId="9442" xr:uid="{00000000-0005-0000-0000-0000C6220000}"/>
    <cellStyle name="Normal 11 3 2 2 2 2 5" xfId="9443" xr:uid="{00000000-0005-0000-0000-0000C7220000}"/>
    <cellStyle name="Normal 11 3 2 2 2 2 6" xfId="9444" xr:uid="{00000000-0005-0000-0000-0000C8220000}"/>
    <cellStyle name="Normal 11 3 2 2 2 3" xfId="9445" xr:uid="{00000000-0005-0000-0000-0000C9220000}"/>
    <cellStyle name="Normal 11 3 2 2 2 3 2" xfId="9446" xr:uid="{00000000-0005-0000-0000-0000CA220000}"/>
    <cellStyle name="Normal 11 3 2 2 2 3 2 2" xfId="9447" xr:uid="{00000000-0005-0000-0000-0000CB220000}"/>
    <cellStyle name="Normal 11 3 2 2 2 3 2 3" xfId="9448" xr:uid="{00000000-0005-0000-0000-0000CC220000}"/>
    <cellStyle name="Normal 11 3 2 2 2 3 3" xfId="9449" xr:uid="{00000000-0005-0000-0000-0000CD220000}"/>
    <cellStyle name="Normal 11 3 2 2 2 3 4" xfId="9450" xr:uid="{00000000-0005-0000-0000-0000CE220000}"/>
    <cellStyle name="Normal 11 3 2 2 2 4" xfId="9451" xr:uid="{00000000-0005-0000-0000-0000CF220000}"/>
    <cellStyle name="Normal 11 3 2 2 2 4 2" xfId="9452" xr:uid="{00000000-0005-0000-0000-0000D0220000}"/>
    <cellStyle name="Normal 11 3 2 2 2 4 2 2" xfId="9453" xr:uid="{00000000-0005-0000-0000-0000D1220000}"/>
    <cellStyle name="Normal 11 3 2 2 2 4 2 3" xfId="9454" xr:uid="{00000000-0005-0000-0000-0000D2220000}"/>
    <cellStyle name="Normal 11 3 2 2 2 4 3" xfId="9455" xr:uid="{00000000-0005-0000-0000-0000D3220000}"/>
    <cellStyle name="Normal 11 3 2 2 2 4 4" xfId="9456" xr:uid="{00000000-0005-0000-0000-0000D4220000}"/>
    <cellStyle name="Normal 11 3 2 2 2 5" xfId="9457" xr:uid="{00000000-0005-0000-0000-0000D5220000}"/>
    <cellStyle name="Normal 11 3 2 2 2 5 2" xfId="9458" xr:uid="{00000000-0005-0000-0000-0000D6220000}"/>
    <cellStyle name="Normal 11 3 2 2 2 5 3" xfId="9459" xr:uid="{00000000-0005-0000-0000-0000D7220000}"/>
    <cellStyle name="Normal 11 3 2 2 2 6" xfId="9460" xr:uid="{00000000-0005-0000-0000-0000D8220000}"/>
    <cellStyle name="Normal 11 3 2 2 2 7" xfId="9461" xr:uid="{00000000-0005-0000-0000-0000D9220000}"/>
    <cellStyle name="Normal 11 3 2 2 3" xfId="9462" xr:uid="{00000000-0005-0000-0000-0000DA220000}"/>
    <cellStyle name="Normal 11 3 2 2 3 2" xfId="9463" xr:uid="{00000000-0005-0000-0000-0000DB220000}"/>
    <cellStyle name="Normal 11 3 2 2 3 2 2" xfId="9464" xr:uid="{00000000-0005-0000-0000-0000DC220000}"/>
    <cellStyle name="Normal 11 3 2 2 3 2 2 2" xfId="9465" xr:uid="{00000000-0005-0000-0000-0000DD220000}"/>
    <cellStyle name="Normal 11 3 2 2 3 2 2 3" xfId="9466" xr:uid="{00000000-0005-0000-0000-0000DE220000}"/>
    <cellStyle name="Normal 11 3 2 2 3 2 3" xfId="9467" xr:uid="{00000000-0005-0000-0000-0000DF220000}"/>
    <cellStyle name="Normal 11 3 2 2 3 2 4" xfId="9468" xr:uid="{00000000-0005-0000-0000-0000E0220000}"/>
    <cellStyle name="Normal 11 3 2 2 3 3" xfId="9469" xr:uid="{00000000-0005-0000-0000-0000E1220000}"/>
    <cellStyle name="Normal 11 3 2 2 3 3 2" xfId="9470" xr:uid="{00000000-0005-0000-0000-0000E2220000}"/>
    <cellStyle name="Normal 11 3 2 2 3 3 2 2" xfId="9471" xr:uid="{00000000-0005-0000-0000-0000E3220000}"/>
    <cellStyle name="Normal 11 3 2 2 3 3 2 3" xfId="9472" xr:uid="{00000000-0005-0000-0000-0000E4220000}"/>
    <cellStyle name="Normal 11 3 2 2 3 3 3" xfId="9473" xr:uid="{00000000-0005-0000-0000-0000E5220000}"/>
    <cellStyle name="Normal 11 3 2 2 3 3 4" xfId="9474" xr:uid="{00000000-0005-0000-0000-0000E6220000}"/>
    <cellStyle name="Normal 11 3 2 2 3 4" xfId="9475" xr:uid="{00000000-0005-0000-0000-0000E7220000}"/>
    <cellStyle name="Normal 11 3 2 2 3 4 2" xfId="9476" xr:uid="{00000000-0005-0000-0000-0000E8220000}"/>
    <cellStyle name="Normal 11 3 2 2 3 4 3" xfId="9477" xr:uid="{00000000-0005-0000-0000-0000E9220000}"/>
    <cellStyle name="Normal 11 3 2 2 3 5" xfId="9478" xr:uid="{00000000-0005-0000-0000-0000EA220000}"/>
    <cellStyle name="Normal 11 3 2 2 3 6" xfId="9479" xr:uid="{00000000-0005-0000-0000-0000EB220000}"/>
    <cellStyle name="Normal 11 3 2 2 4" xfId="9480" xr:uid="{00000000-0005-0000-0000-0000EC220000}"/>
    <cellStyle name="Normal 11 3 2 2 4 2" xfId="9481" xr:uid="{00000000-0005-0000-0000-0000ED220000}"/>
    <cellStyle name="Normal 11 3 2 2 4 2 2" xfId="9482" xr:uid="{00000000-0005-0000-0000-0000EE220000}"/>
    <cellStyle name="Normal 11 3 2 2 4 2 3" xfId="9483" xr:uid="{00000000-0005-0000-0000-0000EF220000}"/>
    <cellStyle name="Normal 11 3 2 2 4 3" xfId="9484" xr:uid="{00000000-0005-0000-0000-0000F0220000}"/>
    <cellStyle name="Normal 11 3 2 2 4 4" xfId="9485" xr:uid="{00000000-0005-0000-0000-0000F1220000}"/>
    <cellStyle name="Normal 11 3 2 2 5" xfId="9486" xr:uid="{00000000-0005-0000-0000-0000F2220000}"/>
    <cellStyle name="Normal 11 3 2 2 5 2" xfId="9487" xr:uid="{00000000-0005-0000-0000-0000F3220000}"/>
    <cellStyle name="Normal 11 3 2 2 5 2 2" xfId="9488" xr:uid="{00000000-0005-0000-0000-0000F4220000}"/>
    <cellStyle name="Normal 11 3 2 2 5 2 3" xfId="9489" xr:uid="{00000000-0005-0000-0000-0000F5220000}"/>
    <cellStyle name="Normal 11 3 2 2 5 3" xfId="9490" xr:uid="{00000000-0005-0000-0000-0000F6220000}"/>
    <cellStyle name="Normal 11 3 2 2 5 4" xfId="9491" xr:uid="{00000000-0005-0000-0000-0000F7220000}"/>
    <cellStyle name="Normal 11 3 2 2 6" xfId="9492" xr:uid="{00000000-0005-0000-0000-0000F8220000}"/>
    <cellStyle name="Normal 11 3 2 2 6 2" xfId="9493" xr:uid="{00000000-0005-0000-0000-0000F9220000}"/>
    <cellStyle name="Normal 11 3 2 2 6 3" xfId="9494" xr:uid="{00000000-0005-0000-0000-0000FA220000}"/>
    <cellStyle name="Normal 11 3 2 2 7" xfId="9495" xr:uid="{00000000-0005-0000-0000-0000FB220000}"/>
    <cellStyle name="Normal 11 3 2 2 8" xfId="9496" xr:uid="{00000000-0005-0000-0000-0000FC220000}"/>
    <cellStyle name="Normal 11 3 2 3" xfId="9497" xr:uid="{00000000-0005-0000-0000-0000FD220000}"/>
    <cellStyle name="Normal 11 3 2 3 2" xfId="9498" xr:uid="{00000000-0005-0000-0000-0000FE220000}"/>
    <cellStyle name="Normal 11 3 2 3 2 2" xfId="9499" xr:uid="{00000000-0005-0000-0000-0000FF220000}"/>
    <cellStyle name="Normal 11 3 2 3 2 2 2" xfId="9500" xr:uid="{00000000-0005-0000-0000-000000230000}"/>
    <cellStyle name="Normal 11 3 2 3 2 2 2 2" xfId="9501" xr:uid="{00000000-0005-0000-0000-000001230000}"/>
    <cellStyle name="Normal 11 3 2 3 2 2 2 3" xfId="9502" xr:uid="{00000000-0005-0000-0000-000002230000}"/>
    <cellStyle name="Normal 11 3 2 3 2 2 3" xfId="9503" xr:uid="{00000000-0005-0000-0000-000003230000}"/>
    <cellStyle name="Normal 11 3 2 3 2 2 4" xfId="9504" xr:uid="{00000000-0005-0000-0000-000004230000}"/>
    <cellStyle name="Normal 11 3 2 3 2 3" xfId="9505" xr:uid="{00000000-0005-0000-0000-000005230000}"/>
    <cellStyle name="Normal 11 3 2 3 2 3 2" xfId="9506" xr:uid="{00000000-0005-0000-0000-000006230000}"/>
    <cellStyle name="Normal 11 3 2 3 2 3 2 2" xfId="9507" xr:uid="{00000000-0005-0000-0000-000007230000}"/>
    <cellStyle name="Normal 11 3 2 3 2 3 2 3" xfId="9508" xr:uid="{00000000-0005-0000-0000-000008230000}"/>
    <cellStyle name="Normal 11 3 2 3 2 3 3" xfId="9509" xr:uid="{00000000-0005-0000-0000-000009230000}"/>
    <cellStyle name="Normal 11 3 2 3 2 3 4" xfId="9510" xr:uid="{00000000-0005-0000-0000-00000A230000}"/>
    <cellStyle name="Normal 11 3 2 3 2 4" xfId="9511" xr:uid="{00000000-0005-0000-0000-00000B230000}"/>
    <cellStyle name="Normal 11 3 2 3 2 4 2" xfId="9512" xr:uid="{00000000-0005-0000-0000-00000C230000}"/>
    <cellStyle name="Normal 11 3 2 3 2 4 3" xfId="9513" xr:uid="{00000000-0005-0000-0000-00000D230000}"/>
    <cellStyle name="Normal 11 3 2 3 2 5" xfId="9514" xr:uid="{00000000-0005-0000-0000-00000E230000}"/>
    <cellStyle name="Normal 11 3 2 3 2 6" xfId="9515" xr:uid="{00000000-0005-0000-0000-00000F230000}"/>
    <cellStyle name="Normal 11 3 2 3 3" xfId="9516" xr:uid="{00000000-0005-0000-0000-000010230000}"/>
    <cellStyle name="Normal 11 3 2 3 3 2" xfId="9517" xr:uid="{00000000-0005-0000-0000-000011230000}"/>
    <cellStyle name="Normal 11 3 2 3 3 2 2" xfId="9518" xr:uid="{00000000-0005-0000-0000-000012230000}"/>
    <cellStyle name="Normal 11 3 2 3 3 2 3" xfId="9519" xr:uid="{00000000-0005-0000-0000-000013230000}"/>
    <cellStyle name="Normal 11 3 2 3 3 3" xfId="9520" xr:uid="{00000000-0005-0000-0000-000014230000}"/>
    <cellStyle name="Normal 11 3 2 3 3 4" xfId="9521" xr:uid="{00000000-0005-0000-0000-000015230000}"/>
    <cellStyle name="Normal 11 3 2 3 4" xfId="9522" xr:uid="{00000000-0005-0000-0000-000016230000}"/>
    <cellStyle name="Normal 11 3 2 3 4 2" xfId="9523" xr:uid="{00000000-0005-0000-0000-000017230000}"/>
    <cellStyle name="Normal 11 3 2 3 4 2 2" xfId="9524" xr:uid="{00000000-0005-0000-0000-000018230000}"/>
    <cellStyle name="Normal 11 3 2 3 4 2 3" xfId="9525" xr:uid="{00000000-0005-0000-0000-000019230000}"/>
    <cellStyle name="Normal 11 3 2 3 4 3" xfId="9526" xr:uid="{00000000-0005-0000-0000-00001A230000}"/>
    <cellStyle name="Normal 11 3 2 3 4 4" xfId="9527" xr:uid="{00000000-0005-0000-0000-00001B230000}"/>
    <cellStyle name="Normal 11 3 2 3 5" xfId="9528" xr:uid="{00000000-0005-0000-0000-00001C230000}"/>
    <cellStyle name="Normal 11 3 2 3 5 2" xfId="9529" xr:uid="{00000000-0005-0000-0000-00001D230000}"/>
    <cellStyle name="Normal 11 3 2 3 5 3" xfId="9530" xr:uid="{00000000-0005-0000-0000-00001E230000}"/>
    <cellStyle name="Normal 11 3 2 3 6" xfId="9531" xr:uid="{00000000-0005-0000-0000-00001F230000}"/>
    <cellStyle name="Normal 11 3 2 3 7" xfId="9532" xr:uid="{00000000-0005-0000-0000-000020230000}"/>
    <cellStyle name="Normal 11 3 2 4" xfId="9533" xr:uid="{00000000-0005-0000-0000-000021230000}"/>
    <cellStyle name="Normal 11 3 2 4 2" xfId="9534" xr:uid="{00000000-0005-0000-0000-000022230000}"/>
    <cellStyle name="Normal 11 3 2 4 2 2" xfId="9535" xr:uid="{00000000-0005-0000-0000-000023230000}"/>
    <cellStyle name="Normal 11 3 2 4 2 2 2" xfId="9536" xr:uid="{00000000-0005-0000-0000-000024230000}"/>
    <cellStyle name="Normal 11 3 2 4 2 2 2 2" xfId="9537" xr:uid="{00000000-0005-0000-0000-000025230000}"/>
    <cellStyle name="Normal 11 3 2 4 2 2 2 3" xfId="9538" xr:uid="{00000000-0005-0000-0000-000026230000}"/>
    <cellStyle name="Normal 11 3 2 4 2 2 3" xfId="9539" xr:uid="{00000000-0005-0000-0000-000027230000}"/>
    <cellStyle name="Normal 11 3 2 4 2 2 4" xfId="9540" xr:uid="{00000000-0005-0000-0000-000028230000}"/>
    <cellStyle name="Normal 11 3 2 4 2 3" xfId="9541" xr:uid="{00000000-0005-0000-0000-000029230000}"/>
    <cellStyle name="Normal 11 3 2 4 2 3 2" xfId="9542" xr:uid="{00000000-0005-0000-0000-00002A230000}"/>
    <cellStyle name="Normal 11 3 2 4 2 3 2 2" xfId="9543" xr:uid="{00000000-0005-0000-0000-00002B230000}"/>
    <cellStyle name="Normal 11 3 2 4 2 3 2 3" xfId="9544" xr:uid="{00000000-0005-0000-0000-00002C230000}"/>
    <cellStyle name="Normal 11 3 2 4 2 3 3" xfId="9545" xr:uid="{00000000-0005-0000-0000-00002D230000}"/>
    <cellStyle name="Normal 11 3 2 4 2 3 4" xfId="9546" xr:uid="{00000000-0005-0000-0000-00002E230000}"/>
    <cellStyle name="Normal 11 3 2 4 2 4" xfId="9547" xr:uid="{00000000-0005-0000-0000-00002F230000}"/>
    <cellStyle name="Normal 11 3 2 4 2 4 2" xfId="9548" xr:uid="{00000000-0005-0000-0000-000030230000}"/>
    <cellStyle name="Normal 11 3 2 4 2 4 3" xfId="9549" xr:uid="{00000000-0005-0000-0000-000031230000}"/>
    <cellStyle name="Normal 11 3 2 4 2 5" xfId="9550" xr:uid="{00000000-0005-0000-0000-000032230000}"/>
    <cellStyle name="Normal 11 3 2 4 2 6" xfId="9551" xr:uid="{00000000-0005-0000-0000-000033230000}"/>
    <cellStyle name="Normal 11 3 2 4 3" xfId="9552" xr:uid="{00000000-0005-0000-0000-000034230000}"/>
    <cellStyle name="Normal 11 3 2 4 3 2" xfId="9553" xr:uid="{00000000-0005-0000-0000-000035230000}"/>
    <cellStyle name="Normal 11 3 2 4 3 2 2" xfId="9554" xr:uid="{00000000-0005-0000-0000-000036230000}"/>
    <cellStyle name="Normal 11 3 2 4 3 2 3" xfId="9555" xr:uid="{00000000-0005-0000-0000-000037230000}"/>
    <cellStyle name="Normal 11 3 2 4 3 3" xfId="9556" xr:uid="{00000000-0005-0000-0000-000038230000}"/>
    <cellStyle name="Normal 11 3 2 4 3 4" xfId="9557" xr:uid="{00000000-0005-0000-0000-000039230000}"/>
    <cellStyle name="Normal 11 3 2 4 4" xfId="9558" xr:uid="{00000000-0005-0000-0000-00003A230000}"/>
    <cellStyle name="Normal 11 3 2 4 4 2" xfId="9559" xr:uid="{00000000-0005-0000-0000-00003B230000}"/>
    <cellStyle name="Normal 11 3 2 4 4 2 2" xfId="9560" xr:uid="{00000000-0005-0000-0000-00003C230000}"/>
    <cellStyle name="Normal 11 3 2 4 4 2 3" xfId="9561" xr:uid="{00000000-0005-0000-0000-00003D230000}"/>
    <cellStyle name="Normal 11 3 2 4 4 3" xfId="9562" xr:uid="{00000000-0005-0000-0000-00003E230000}"/>
    <cellStyle name="Normal 11 3 2 4 4 4" xfId="9563" xr:uid="{00000000-0005-0000-0000-00003F230000}"/>
    <cellStyle name="Normal 11 3 2 4 5" xfId="9564" xr:uid="{00000000-0005-0000-0000-000040230000}"/>
    <cellStyle name="Normal 11 3 2 4 5 2" xfId="9565" xr:uid="{00000000-0005-0000-0000-000041230000}"/>
    <cellStyle name="Normal 11 3 2 4 5 3" xfId="9566" xr:uid="{00000000-0005-0000-0000-000042230000}"/>
    <cellStyle name="Normal 11 3 2 4 6" xfId="9567" xr:uid="{00000000-0005-0000-0000-000043230000}"/>
    <cellStyle name="Normal 11 3 2 4 7" xfId="9568" xr:uid="{00000000-0005-0000-0000-000044230000}"/>
    <cellStyle name="Normal 11 3 2 5" xfId="9569" xr:uid="{00000000-0005-0000-0000-000045230000}"/>
    <cellStyle name="Normal 11 3 2 5 2" xfId="9570" xr:uid="{00000000-0005-0000-0000-000046230000}"/>
    <cellStyle name="Normal 11 3 2 5 2 2" xfId="9571" xr:uid="{00000000-0005-0000-0000-000047230000}"/>
    <cellStyle name="Normal 11 3 2 5 2 2 2" xfId="9572" xr:uid="{00000000-0005-0000-0000-000048230000}"/>
    <cellStyle name="Normal 11 3 2 5 2 2 3" xfId="9573" xr:uid="{00000000-0005-0000-0000-000049230000}"/>
    <cellStyle name="Normal 11 3 2 5 2 3" xfId="9574" xr:uid="{00000000-0005-0000-0000-00004A230000}"/>
    <cellStyle name="Normal 11 3 2 5 2 4" xfId="9575" xr:uid="{00000000-0005-0000-0000-00004B230000}"/>
    <cellStyle name="Normal 11 3 2 5 3" xfId="9576" xr:uid="{00000000-0005-0000-0000-00004C230000}"/>
    <cellStyle name="Normal 11 3 2 5 3 2" xfId="9577" xr:uid="{00000000-0005-0000-0000-00004D230000}"/>
    <cellStyle name="Normal 11 3 2 5 3 2 2" xfId="9578" xr:uid="{00000000-0005-0000-0000-00004E230000}"/>
    <cellStyle name="Normal 11 3 2 5 3 2 3" xfId="9579" xr:uid="{00000000-0005-0000-0000-00004F230000}"/>
    <cellStyle name="Normal 11 3 2 5 3 3" xfId="9580" xr:uid="{00000000-0005-0000-0000-000050230000}"/>
    <cellStyle name="Normal 11 3 2 5 3 4" xfId="9581" xr:uid="{00000000-0005-0000-0000-000051230000}"/>
    <cellStyle name="Normal 11 3 2 5 4" xfId="9582" xr:uid="{00000000-0005-0000-0000-000052230000}"/>
    <cellStyle name="Normal 11 3 2 5 4 2" xfId="9583" xr:uid="{00000000-0005-0000-0000-000053230000}"/>
    <cellStyle name="Normal 11 3 2 5 4 3" xfId="9584" xr:uid="{00000000-0005-0000-0000-000054230000}"/>
    <cellStyle name="Normal 11 3 2 5 5" xfId="9585" xr:uid="{00000000-0005-0000-0000-000055230000}"/>
    <cellStyle name="Normal 11 3 2 5 6" xfId="9586" xr:uid="{00000000-0005-0000-0000-000056230000}"/>
    <cellStyle name="Normal 11 3 2 6" xfId="9587" xr:uid="{00000000-0005-0000-0000-000057230000}"/>
    <cellStyle name="Normal 11 3 2 6 2" xfId="9588" xr:uid="{00000000-0005-0000-0000-000058230000}"/>
    <cellStyle name="Normal 11 3 2 6 2 2" xfId="9589" xr:uid="{00000000-0005-0000-0000-000059230000}"/>
    <cellStyle name="Normal 11 3 2 6 2 3" xfId="9590" xr:uid="{00000000-0005-0000-0000-00005A230000}"/>
    <cellStyle name="Normal 11 3 2 6 3" xfId="9591" xr:uid="{00000000-0005-0000-0000-00005B230000}"/>
    <cellStyle name="Normal 11 3 2 6 4" xfId="9592" xr:uid="{00000000-0005-0000-0000-00005C230000}"/>
    <cellStyle name="Normal 11 3 2 7" xfId="9593" xr:uid="{00000000-0005-0000-0000-00005D230000}"/>
    <cellStyle name="Normal 11 3 2 7 2" xfId="9594" xr:uid="{00000000-0005-0000-0000-00005E230000}"/>
    <cellStyle name="Normal 11 3 2 7 2 2" xfId="9595" xr:uid="{00000000-0005-0000-0000-00005F230000}"/>
    <cellStyle name="Normal 11 3 2 7 2 3" xfId="9596" xr:uid="{00000000-0005-0000-0000-000060230000}"/>
    <cellStyle name="Normal 11 3 2 7 3" xfId="9597" xr:uid="{00000000-0005-0000-0000-000061230000}"/>
    <cellStyle name="Normal 11 3 2 7 4" xfId="9598" xr:uid="{00000000-0005-0000-0000-000062230000}"/>
    <cellStyle name="Normal 11 3 2 8" xfId="9599" xr:uid="{00000000-0005-0000-0000-000063230000}"/>
    <cellStyle name="Normal 11 3 2 8 2" xfId="9600" xr:uid="{00000000-0005-0000-0000-000064230000}"/>
    <cellStyle name="Normal 11 3 2 8 3" xfId="9601" xr:uid="{00000000-0005-0000-0000-000065230000}"/>
    <cellStyle name="Normal 11 3 2 9" xfId="9602" xr:uid="{00000000-0005-0000-0000-000066230000}"/>
    <cellStyle name="Normal 11 3 3" xfId="9603" xr:uid="{00000000-0005-0000-0000-000067230000}"/>
    <cellStyle name="Normal 11 3 3 2" xfId="9604" xr:uid="{00000000-0005-0000-0000-000068230000}"/>
    <cellStyle name="Normal 11 3 3 2 2" xfId="9605" xr:uid="{00000000-0005-0000-0000-000069230000}"/>
    <cellStyle name="Normal 11 3 3 2 2 2" xfId="9606" xr:uid="{00000000-0005-0000-0000-00006A230000}"/>
    <cellStyle name="Normal 11 3 3 2 2 2 2" xfId="9607" xr:uid="{00000000-0005-0000-0000-00006B230000}"/>
    <cellStyle name="Normal 11 3 3 2 2 2 2 2" xfId="9608" xr:uid="{00000000-0005-0000-0000-00006C230000}"/>
    <cellStyle name="Normal 11 3 3 2 2 2 2 3" xfId="9609" xr:uid="{00000000-0005-0000-0000-00006D230000}"/>
    <cellStyle name="Normal 11 3 3 2 2 2 3" xfId="9610" xr:uid="{00000000-0005-0000-0000-00006E230000}"/>
    <cellStyle name="Normal 11 3 3 2 2 2 4" xfId="9611" xr:uid="{00000000-0005-0000-0000-00006F230000}"/>
    <cellStyle name="Normal 11 3 3 2 2 3" xfId="9612" xr:uid="{00000000-0005-0000-0000-000070230000}"/>
    <cellStyle name="Normal 11 3 3 2 2 3 2" xfId="9613" xr:uid="{00000000-0005-0000-0000-000071230000}"/>
    <cellStyle name="Normal 11 3 3 2 2 3 2 2" xfId="9614" xr:uid="{00000000-0005-0000-0000-000072230000}"/>
    <cellStyle name="Normal 11 3 3 2 2 3 2 3" xfId="9615" xr:uid="{00000000-0005-0000-0000-000073230000}"/>
    <cellStyle name="Normal 11 3 3 2 2 3 3" xfId="9616" xr:uid="{00000000-0005-0000-0000-000074230000}"/>
    <cellStyle name="Normal 11 3 3 2 2 3 4" xfId="9617" xr:uid="{00000000-0005-0000-0000-000075230000}"/>
    <cellStyle name="Normal 11 3 3 2 2 4" xfId="9618" xr:uid="{00000000-0005-0000-0000-000076230000}"/>
    <cellStyle name="Normal 11 3 3 2 2 4 2" xfId="9619" xr:uid="{00000000-0005-0000-0000-000077230000}"/>
    <cellStyle name="Normal 11 3 3 2 2 4 3" xfId="9620" xr:uid="{00000000-0005-0000-0000-000078230000}"/>
    <cellStyle name="Normal 11 3 3 2 2 5" xfId="9621" xr:uid="{00000000-0005-0000-0000-000079230000}"/>
    <cellStyle name="Normal 11 3 3 2 2 6" xfId="9622" xr:uid="{00000000-0005-0000-0000-00007A230000}"/>
    <cellStyle name="Normal 11 3 3 2 3" xfId="9623" xr:uid="{00000000-0005-0000-0000-00007B230000}"/>
    <cellStyle name="Normal 11 3 3 2 3 2" xfId="9624" xr:uid="{00000000-0005-0000-0000-00007C230000}"/>
    <cellStyle name="Normal 11 3 3 2 3 2 2" xfId="9625" xr:uid="{00000000-0005-0000-0000-00007D230000}"/>
    <cellStyle name="Normal 11 3 3 2 3 2 3" xfId="9626" xr:uid="{00000000-0005-0000-0000-00007E230000}"/>
    <cellStyle name="Normal 11 3 3 2 3 3" xfId="9627" xr:uid="{00000000-0005-0000-0000-00007F230000}"/>
    <cellStyle name="Normal 11 3 3 2 3 4" xfId="9628" xr:uid="{00000000-0005-0000-0000-000080230000}"/>
    <cellStyle name="Normal 11 3 3 2 4" xfId="9629" xr:uid="{00000000-0005-0000-0000-000081230000}"/>
    <cellStyle name="Normal 11 3 3 2 4 2" xfId="9630" xr:uid="{00000000-0005-0000-0000-000082230000}"/>
    <cellStyle name="Normal 11 3 3 2 4 2 2" xfId="9631" xr:uid="{00000000-0005-0000-0000-000083230000}"/>
    <cellStyle name="Normal 11 3 3 2 4 2 3" xfId="9632" xr:uid="{00000000-0005-0000-0000-000084230000}"/>
    <cellStyle name="Normal 11 3 3 2 4 3" xfId="9633" xr:uid="{00000000-0005-0000-0000-000085230000}"/>
    <cellStyle name="Normal 11 3 3 2 4 4" xfId="9634" xr:uid="{00000000-0005-0000-0000-000086230000}"/>
    <cellStyle name="Normal 11 3 3 2 5" xfId="9635" xr:uid="{00000000-0005-0000-0000-000087230000}"/>
    <cellStyle name="Normal 11 3 3 2 5 2" xfId="9636" xr:uid="{00000000-0005-0000-0000-000088230000}"/>
    <cellStyle name="Normal 11 3 3 2 5 3" xfId="9637" xr:uid="{00000000-0005-0000-0000-000089230000}"/>
    <cellStyle name="Normal 11 3 3 2 6" xfId="9638" xr:uid="{00000000-0005-0000-0000-00008A230000}"/>
    <cellStyle name="Normal 11 3 3 2 7" xfId="9639" xr:uid="{00000000-0005-0000-0000-00008B230000}"/>
    <cellStyle name="Normal 11 3 3 3" xfId="9640" xr:uid="{00000000-0005-0000-0000-00008C230000}"/>
    <cellStyle name="Normal 11 3 3 3 2" xfId="9641" xr:uid="{00000000-0005-0000-0000-00008D230000}"/>
    <cellStyle name="Normal 11 3 3 3 2 2" xfId="9642" xr:uid="{00000000-0005-0000-0000-00008E230000}"/>
    <cellStyle name="Normal 11 3 3 3 2 2 2" xfId="9643" xr:uid="{00000000-0005-0000-0000-00008F230000}"/>
    <cellStyle name="Normal 11 3 3 3 2 2 3" xfId="9644" xr:uid="{00000000-0005-0000-0000-000090230000}"/>
    <cellStyle name="Normal 11 3 3 3 2 3" xfId="9645" xr:uid="{00000000-0005-0000-0000-000091230000}"/>
    <cellStyle name="Normal 11 3 3 3 2 4" xfId="9646" xr:uid="{00000000-0005-0000-0000-000092230000}"/>
    <cellStyle name="Normal 11 3 3 3 3" xfId="9647" xr:uid="{00000000-0005-0000-0000-000093230000}"/>
    <cellStyle name="Normal 11 3 3 3 3 2" xfId="9648" xr:uid="{00000000-0005-0000-0000-000094230000}"/>
    <cellStyle name="Normal 11 3 3 3 3 2 2" xfId="9649" xr:uid="{00000000-0005-0000-0000-000095230000}"/>
    <cellStyle name="Normal 11 3 3 3 3 2 3" xfId="9650" xr:uid="{00000000-0005-0000-0000-000096230000}"/>
    <cellStyle name="Normal 11 3 3 3 3 3" xfId="9651" xr:uid="{00000000-0005-0000-0000-000097230000}"/>
    <cellStyle name="Normal 11 3 3 3 3 4" xfId="9652" xr:uid="{00000000-0005-0000-0000-000098230000}"/>
    <cellStyle name="Normal 11 3 3 3 4" xfId="9653" xr:uid="{00000000-0005-0000-0000-000099230000}"/>
    <cellStyle name="Normal 11 3 3 3 4 2" xfId="9654" xr:uid="{00000000-0005-0000-0000-00009A230000}"/>
    <cellStyle name="Normal 11 3 3 3 4 3" xfId="9655" xr:uid="{00000000-0005-0000-0000-00009B230000}"/>
    <cellStyle name="Normal 11 3 3 3 5" xfId="9656" xr:uid="{00000000-0005-0000-0000-00009C230000}"/>
    <cellStyle name="Normal 11 3 3 3 6" xfId="9657" xr:uid="{00000000-0005-0000-0000-00009D230000}"/>
    <cellStyle name="Normal 11 3 3 4" xfId="9658" xr:uid="{00000000-0005-0000-0000-00009E230000}"/>
    <cellStyle name="Normal 11 3 3 4 2" xfId="9659" xr:uid="{00000000-0005-0000-0000-00009F230000}"/>
    <cellStyle name="Normal 11 3 3 4 2 2" xfId="9660" xr:uid="{00000000-0005-0000-0000-0000A0230000}"/>
    <cellStyle name="Normal 11 3 3 4 2 3" xfId="9661" xr:uid="{00000000-0005-0000-0000-0000A1230000}"/>
    <cellStyle name="Normal 11 3 3 4 3" xfId="9662" xr:uid="{00000000-0005-0000-0000-0000A2230000}"/>
    <cellStyle name="Normal 11 3 3 4 4" xfId="9663" xr:uid="{00000000-0005-0000-0000-0000A3230000}"/>
    <cellStyle name="Normal 11 3 3 5" xfId="9664" xr:uid="{00000000-0005-0000-0000-0000A4230000}"/>
    <cellStyle name="Normal 11 3 3 5 2" xfId="9665" xr:uid="{00000000-0005-0000-0000-0000A5230000}"/>
    <cellStyle name="Normal 11 3 3 5 2 2" xfId="9666" xr:uid="{00000000-0005-0000-0000-0000A6230000}"/>
    <cellStyle name="Normal 11 3 3 5 2 3" xfId="9667" xr:uid="{00000000-0005-0000-0000-0000A7230000}"/>
    <cellStyle name="Normal 11 3 3 5 3" xfId="9668" xr:uid="{00000000-0005-0000-0000-0000A8230000}"/>
    <cellStyle name="Normal 11 3 3 5 4" xfId="9669" xr:uid="{00000000-0005-0000-0000-0000A9230000}"/>
    <cellStyle name="Normal 11 3 3 6" xfId="9670" xr:uid="{00000000-0005-0000-0000-0000AA230000}"/>
    <cellStyle name="Normal 11 3 3 6 2" xfId="9671" xr:uid="{00000000-0005-0000-0000-0000AB230000}"/>
    <cellStyle name="Normal 11 3 3 6 3" xfId="9672" xr:uid="{00000000-0005-0000-0000-0000AC230000}"/>
    <cellStyle name="Normal 11 3 3 7" xfId="9673" xr:uid="{00000000-0005-0000-0000-0000AD230000}"/>
    <cellStyle name="Normal 11 3 3 8" xfId="9674" xr:uid="{00000000-0005-0000-0000-0000AE230000}"/>
    <cellStyle name="Normal 11 3 4" xfId="9675" xr:uid="{00000000-0005-0000-0000-0000AF230000}"/>
    <cellStyle name="Normal 11 3 4 2" xfId="9676" xr:uid="{00000000-0005-0000-0000-0000B0230000}"/>
    <cellStyle name="Normal 11 3 4 2 2" xfId="9677" xr:uid="{00000000-0005-0000-0000-0000B1230000}"/>
    <cellStyle name="Normal 11 3 4 2 2 2" xfId="9678" xr:uid="{00000000-0005-0000-0000-0000B2230000}"/>
    <cellStyle name="Normal 11 3 4 2 2 2 2" xfId="9679" xr:uid="{00000000-0005-0000-0000-0000B3230000}"/>
    <cellStyle name="Normal 11 3 4 2 2 2 3" xfId="9680" xr:uid="{00000000-0005-0000-0000-0000B4230000}"/>
    <cellStyle name="Normal 11 3 4 2 2 3" xfId="9681" xr:uid="{00000000-0005-0000-0000-0000B5230000}"/>
    <cellStyle name="Normal 11 3 4 2 2 4" xfId="9682" xr:uid="{00000000-0005-0000-0000-0000B6230000}"/>
    <cellStyle name="Normal 11 3 4 2 3" xfId="9683" xr:uid="{00000000-0005-0000-0000-0000B7230000}"/>
    <cellStyle name="Normal 11 3 4 2 3 2" xfId="9684" xr:uid="{00000000-0005-0000-0000-0000B8230000}"/>
    <cellStyle name="Normal 11 3 4 2 3 2 2" xfId="9685" xr:uid="{00000000-0005-0000-0000-0000B9230000}"/>
    <cellStyle name="Normal 11 3 4 2 3 2 3" xfId="9686" xr:uid="{00000000-0005-0000-0000-0000BA230000}"/>
    <cellStyle name="Normal 11 3 4 2 3 3" xfId="9687" xr:uid="{00000000-0005-0000-0000-0000BB230000}"/>
    <cellStyle name="Normal 11 3 4 2 3 4" xfId="9688" xr:uid="{00000000-0005-0000-0000-0000BC230000}"/>
    <cellStyle name="Normal 11 3 4 2 4" xfId="9689" xr:uid="{00000000-0005-0000-0000-0000BD230000}"/>
    <cellStyle name="Normal 11 3 4 2 4 2" xfId="9690" xr:uid="{00000000-0005-0000-0000-0000BE230000}"/>
    <cellStyle name="Normal 11 3 4 2 4 3" xfId="9691" xr:uid="{00000000-0005-0000-0000-0000BF230000}"/>
    <cellStyle name="Normal 11 3 4 2 5" xfId="9692" xr:uid="{00000000-0005-0000-0000-0000C0230000}"/>
    <cellStyle name="Normal 11 3 4 2 6" xfId="9693" xr:uid="{00000000-0005-0000-0000-0000C1230000}"/>
    <cellStyle name="Normal 11 3 4 3" xfId="9694" xr:uid="{00000000-0005-0000-0000-0000C2230000}"/>
    <cellStyle name="Normal 11 3 4 3 2" xfId="9695" xr:uid="{00000000-0005-0000-0000-0000C3230000}"/>
    <cellStyle name="Normal 11 3 4 3 2 2" xfId="9696" xr:uid="{00000000-0005-0000-0000-0000C4230000}"/>
    <cellStyle name="Normal 11 3 4 3 2 3" xfId="9697" xr:uid="{00000000-0005-0000-0000-0000C5230000}"/>
    <cellStyle name="Normal 11 3 4 3 3" xfId="9698" xr:uid="{00000000-0005-0000-0000-0000C6230000}"/>
    <cellStyle name="Normal 11 3 4 3 4" xfId="9699" xr:uid="{00000000-0005-0000-0000-0000C7230000}"/>
    <cellStyle name="Normal 11 3 4 4" xfId="9700" xr:uid="{00000000-0005-0000-0000-0000C8230000}"/>
    <cellStyle name="Normal 11 3 4 4 2" xfId="9701" xr:uid="{00000000-0005-0000-0000-0000C9230000}"/>
    <cellStyle name="Normal 11 3 4 4 2 2" xfId="9702" xr:uid="{00000000-0005-0000-0000-0000CA230000}"/>
    <cellStyle name="Normal 11 3 4 4 2 3" xfId="9703" xr:uid="{00000000-0005-0000-0000-0000CB230000}"/>
    <cellStyle name="Normal 11 3 4 4 3" xfId="9704" xr:uid="{00000000-0005-0000-0000-0000CC230000}"/>
    <cellStyle name="Normal 11 3 4 4 4" xfId="9705" xr:uid="{00000000-0005-0000-0000-0000CD230000}"/>
    <cellStyle name="Normal 11 3 4 5" xfId="9706" xr:uid="{00000000-0005-0000-0000-0000CE230000}"/>
    <cellStyle name="Normal 11 3 4 5 2" xfId="9707" xr:uid="{00000000-0005-0000-0000-0000CF230000}"/>
    <cellStyle name="Normal 11 3 4 5 3" xfId="9708" xr:uid="{00000000-0005-0000-0000-0000D0230000}"/>
    <cellStyle name="Normal 11 3 4 6" xfId="9709" xr:uid="{00000000-0005-0000-0000-0000D1230000}"/>
    <cellStyle name="Normal 11 3 4 7" xfId="9710" xr:uid="{00000000-0005-0000-0000-0000D2230000}"/>
    <cellStyle name="Normal 11 3 5" xfId="9711" xr:uid="{00000000-0005-0000-0000-0000D3230000}"/>
    <cellStyle name="Normal 11 3 5 2" xfId="9712" xr:uid="{00000000-0005-0000-0000-0000D4230000}"/>
    <cellStyle name="Normal 11 3 5 2 2" xfId="9713" xr:uid="{00000000-0005-0000-0000-0000D5230000}"/>
    <cellStyle name="Normal 11 3 5 2 2 2" xfId="9714" xr:uid="{00000000-0005-0000-0000-0000D6230000}"/>
    <cellStyle name="Normal 11 3 5 2 2 2 2" xfId="9715" xr:uid="{00000000-0005-0000-0000-0000D7230000}"/>
    <cellStyle name="Normal 11 3 5 2 2 2 3" xfId="9716" xr:uid="{00000000-0005-0000-0000-0000D8230000}"/>
    <cellStyle name="Normal 11 3 5 2 2 3" xfId="9717" xr:uid="{00000000-0005-0000-0000-0000D9230000}"/>
    <cellStyle name="Normal 11 3 5 2 2 4" xfId="9718" xr:uid="{00000000-0005-0000-0000-0000DA230000}"/>
    <cellStyle name="Normal 11 3 5 2 3" xfId="9719" xr:uid="{00000000-0005-0000-0000-0000DB230000}"/>
    <cellStyle name="Normal 11 3 5 2 3 2" xfId="9720" xr:uid="{00000000-0005-0000-0000-0000DC230000}"/>
    <cellStyle name="Normal 11 3 5 2 3 2 2" xfId="9721" xr:uid="{00000000-0005-0000-0000-0000DD230000}"/>
    <cellStyle name="Normal 11 3 5 2 3 2 3" xfId="9722" xr:uid="{00000000-0005-0000-0000-0000DE230000}"/>
    <cellStyle name="Normal 11 3 5 2 3 3" xfId="9723" xr:uid="{00000000-0005-0000-0000-0000DF230000}"/>
    <cellStyle name="Normal 11 3 5 2 3 4" xfId="9724" xr:uid="{00000000-0005-0000-0000-0000E0230000}"/>
    <cellStyle name="Normal 11 3 5 2 4" xfId="9725" xr:uid="{00000000-0005-0000-0000-0000E1230000}"/>
    <cellStyle name="Normal 11 3 5 2 4 2" xfId="9726" xr:uid="{00000000-0005-0000-0000-0000E2230000}"/>
    <cellStyle name="Normal 11 3 5 2 4 3" xfId="9727" xr:uid="{00000000-0005-0000-0000-0000E3230000}"/>
    <cellStyle name="Normal 11 3 5 2 5" xfId="9728" xr:uid="{00000000-0005-0000-0000-0000E4230000}"/>
    <cellStyle name="Normal 11 3 5 2 6" xfId="9729" xr:uid="{00000000-0005-0000-0000-0000E5230000}"/>
    <cellStyle name="Normal 11 3 5 3" xfId="9730" xr:uid="{00000000-0005-0000-0000-0000E6230000}"/>
    <cellStyle name="Normal 11 3 5 3 2" xfId="9731" xr:uid="{00000000-0005-0000-0000-0000E7230000}"/>
    <cellStyle name="Normal 11 3 5 3 2 2" xfId="9732" xr:uid="{00000000-0005-0000-0000-0000E8230000}"/>
    <cellStyle name="Normal 11 3 5 3 2 3" xfId="9733" xr:uid="{00000000-0005-0000-0000-0000E9230000}"/>
    <cellStyle name="Normal 11 3 5 3 3" xfId="9734" xr:uid="{00000000-0005-0000-0000-0000EA230000}"/>
    <cellStyle name="Normal 11 3 5 3 4" xfId="9735" xr:uid="{00000000-0005-0000-0000-0000EB230000}"/>
    <cellStyle name="Normal 11 3 5 4" xfId="9736" xr:uid="{00000000-0005-0000-0000-0000EC230000}"/>
    <cellStyle name="Normal 11 3 5 4 2" xfId="9737" xr:uid="{00000000-0005-0000-0000-0000ED230000}"/>
    <cellStyle name="Normal 11 3 5 4 2 2" xfId="9738" xr:uid="{00000000-0005-0000-0000-0000EE230000}"/>
    <cellStyle name="Normal 11 3 5 4 2 3" xfId="9739" xr:uid="{00000000-0005-0000-0000-0000EF230000}"/>
    <cellStyle name="Normal 11 3 5 4 3" xfId="9740" xr:uid="{00000000-0005-0000-0000-0000F0230000}"/>
    <cellStyle name="Normal 11 3 5 4 4" xfId="9741" xr:uid="{00000000-0005-0000-0000-0000F1230000}"/>
    <cellStyle name="Normal 11 3 5 5" xfId="9742" xr:uid="{00000000-0005-0000-0000-0000F2230000}"/>
    <cellStyle name="Normal 11 3 5 5 2" xfId="9743" xr:uid="{00000000-0005-0000-0000-0000F3230000}"/>
    <cellStyle name="Normal 11 3 5 5 3" xfId="9744" xr:uid="{00000000-0005-0000-0000-0000F4230000}"/>
    <cellStyle name="Normal 11 3 5 6" xfId="9745" xr:uid="{00000000-0005-0000-0000-0000F5230000}"/>
    <cellStyle name="Normal 11 3 5 7" xfId="9746" xr:uid="{00000000-0005-0000-0000-0000F6230000}"/>
    <cellStyle name="Normal 11 3 6" xfId="9747" xr:uid="{00000000-0005-0000-0000-0000F7230000}"/>
    <cellStyle name="Normal 11 3 6 2" xfId="9748" xr:uid="{00000000-0005-0000-0000-0000F8230000}"/>
    <cellStyle name="Normal 11 3 6 2 2" xfId="9749" xr:uid="{00000000-0005-0000-0000-0000F9230000}"/>
    <cellStyle name="Normal 11 3 6 2 2 2" xfId="9750" xr:uid="{00000000-0005-0000-0000-0000FA230000}"/>
    <cellStyle name="Normal 11 3 6 2 2 3" xfId="9751" xr:uid="{00000000-0005-0000-0000-0000FB230000}"/>
    <cellStyle name="Normal 11 3 6 2 3" xfId="9752" xr:uid="{00000000-0005-0000-0000-0000FC230000}"/>
    <cellStyle name="Normal 11 3 6 2 4" xfId="9753" xr:uid="{00000000-0005-0000-0000-0000FD230000}"/>
    <cellStyle name="Normal 11 3 6 3" xfId="9754" xr:uid="{00000000-0005-0000-0000-0000FE230000}"/>
    <cellStyle name="Normal 11 3 6 3 2" xfId="9755" xr:uid="{00000000-0005-0000-0000-0000FF230000}"/>
    <cellStyle name="Normal 11 3 6 3 2 2" xfId="9756" xr:uid="{00000000-0005-0000-0000-000000240000}"/>
    <cellStyle name="Normal 11 3 6 3 2 3" xfId="9757" xr:uid="{00000000-0005-0000-0000-000001240000}"/>
    <cellStyle name="Normal 11 3 6 3 3" xfId="9758" xr:uid="{00000000-0005-0000-0000-000002240000}"/>
    <cellStyle name="Normal 11 3 6 3 4" xfId="9759" xr:uid="{00000000-0005-0000-0000-000003240000}"/>
    <cellStyle name="Normal 11 3 6 4" xfId="9760" xr:uid="{00000000-0005-0000-0000-000004240000}"/>
    <cellStyle name="Normal 11 3 6 4 2" xfId="9761" xr:uid="{00000000-0005-0000-0000-000005240000}"/>
    <cellStyle name="Normal 11 3 6 4 3" xfId="9762" xr:uid="{00000000-0005-0000-0000-000006240000}"/>
    <cellStyle name="Normal 11 3 6 5" xfId="9763" xr:uid="{00000000-0005-0000-0000-000007240000}"/>
    <cellStyle name="Normal 11 3 6 6" xfId="9764" xr:uid="{00000000-0005-0000-0000-000008240000}"/>
    <cellStyle name="Normal 11 3 7" xfId="9765" xr:uid="{00000000-0005-0000-0000-000009240000}"/>
    <cellStyle name="Normal 11 3 7 2" xfId="9766" xr:uid="{00000000-0005-0000-0000-00000A240000}"/>
    <cellStyle name="Normal 11 3 7 2 2" xfId="9767" xr:uid="{00000000-0005-0000-0000-00000B240000}"/>
    <cellStyle name="Normal 11 3 7 2 3" xfId="9768" xr:uid="{00000000-0005-0000-0000-00000C240000}"/>
    <cellStyle name="Normal 11 3 7 3" xfId="9769" xr:uid="{00000000-0005-0000-0000-00000D240000}"/>
    <cellStyle name="Normal 11 3 7 4" xfId="9770" xr:uid="{00000000-0005-0000-0000-00000E240000}"/>
    <cellStyle name="Normal 11 3 8" xfId="9771" xr:uid="{00000000-0005-0000-0000-00000F240000}"/>
    <cellStyle name="Normal 11 3 8 2" xfId="9772" xr:uid="{00000000-0005-0000-0000-000010240000}"/>
    <cellStyle name="Normal 11 3 8 2 2" xfId="9773" xr:uid="{00000000-0005-0000-0000-000011240000}"/>
    <cellStyle name="Normal 11 3 8 2 3" xfId="9774" xr:uid="{00000000-0005-0000-0000-000012240000}"/>
    <cellStyle name="Normal 11 3 8 3" xfId="9775" xr:uid="{00000000-0005-0000-0000-000013240000}"/>
    <cellStyle name="Normal 11 3 8 4" xfId="9776" xr:uid="{00000000-0005-0000-0000-000014240000}"/>
    <cellStyle name="Normal 11 3 9" xfId="9777" xr:uid="{00000000-0005-0000-0000-000015240000}"/>
    <cellStyle name="Normal 11 3 9 2" xfId="9778" xr:uid="{00000000-0005-0000-0000-000016240000}"/>
    <cellStyle name="Normal 11 3 9 3" xfId="9779" xr:uid="{00000000-0005-0000-0000-000017240000}"/>
    <cellStyle name="Normal 11 4" xfId="9780" xr:uid="{00000000-0005-0000-0000-000018240000}"/>
    <cellStyle name="Normal 11 4 10" xfId="9781" xr:uid="{00000000-0005-0000-0000-000019240000}"/>
    <cellStyle name="Normal 11 4 2" xfId="9782" xr:uid="{00000000-0005-0000-0000-00001A240000}"/>
    <cellStyle name="Normal 11 4 2 2" xfId="9783" xr:uid="{00000000-0005-0000-0000-00001B240000}"/>
    <cellStyle name="Normal 11 4 2 2 2" xfId="9784" xr:uid="{00000000-0005-0000-0000-00001C240000}"/>
    <cellStyle name="Normal 11 4 2 2 2 2" xfId="9785" xr:uid="{00000000-0005-0000-0000-00001D240000}"/>
    <cellStyle name="Normal 11 4 2 2 2 2 2" xfId="9786" xr:uid="{00000000-0005-0000-0000-00001E240000}"/>
    <cellStyle name="Normal 11 4 2 2 2 2 2 2" xfId="9787" xr:uid="{00000000-0005-0000-0000-00001F240000}"/>
    <cellStyle name="Normal 11 4 2 2 2 2 2 3" xfId="9788" xr:uid="{00000000-0005-0000-0000-000020240000}"/>
    <cellStyle name="Normal 11 4 2 2 2 2 3" xfId="9789" xr:uid="{00000000-0005-0000-0000-000021240000}"/>
    <cellStyle name="Normal 11 4 2 2 2 2 4" xfId="9790" xr:uid="{00000000-0005-0000-0000-000022240000}"/>
    <cellStyle name="Normal 11 4 2 2 2 3" xfId="9791" xr:uid="{00000000-0005-0000-0000-000023240000}"/>
    <cellStyle name="Normal 11 4 2 2 2 3 2" xfId="9792" xr:uid="{00000000-0005-0000-0000-000024240000}"/>
    <cellStyle name="Normal 11 4 2 2 2 3 2 2" xfId="9793" xr:uid="{00000000-0005-0000-0000-000025240000}"/>
    <cellStyle name="Normal 11 4 2 2 2 3 2 3" xfId="9794" xr:uid="{00000000-0005-0000-0000-000026240000}"/>
    <cellStyle name="Normal 11 4 2 2 2 3 3" xfId="9795" xr:uid="{00000000-0005-0000-0000-000027240000}"/>
    <cellStyle name="Normal 11 4 2 2 2 3 4" xfId="9796" xr:uid="{00000000-0005-0000-0000-000028240000}"/>
    <cellStyle name="Normal 11 4 2 2 2 4" xfId="9797" xr:uid="{00000000-0005-0000-0000-000029240000}"/>
    <cellStyle name="Normal 11 4 2 2 2 4 2" xfId="9798" xr:uid="{00000000-0005-0000-0000-00002A240000}"/>
    <cellStyle name="Normal 11 4 2 2 2 4 3" xfId="9799" xr:uid="{00000000-0005-0000-0000-00002B240000}"/>
    <cellStyle name="Normal 11 4 2 2 2 5" xfId="9800" xr:uid="{00000000-0005-0000-0000-00002C240000}"/>
    <cellStyle name="Normal 11 4 2 2 2 6" xfId="9801" xr:uid="{00000000-0005-0000-0000-00002D240000}"/>
    <cellStyle name="Normal 11 4 2 2 3" xfId="9802" xr:uid="{00000000-0005-0000-0000-00002E240000}"/>
    <cellStyle name="Normal 11 4 2 2 3 2" xfId="9803" xr:uid="{00000000-0005-0000-0000-00002F240000}"/>
    <cellStyle name="Normal 11 4 2 2 3 2 2" xfId="9804" xr:uid="{00000000-0005-0000-0000-000030240000}"/>
    <cellStyle name="Normal 11 4 2 2 3 2 3" xfId="9805" xr:uid="{00000000-0005-0000-0000-000031240000}"/>
    <cellStyle name="Normal 11 4 2 2 3 3" xfId="9806" xr:uid="{00000000-0005-0000-0000-000032240000}"/>
    <cellStyle name="Normal 11 4 2 2 3 4" xfId="9807" xr:uid="{00000000-0005-0000-0000-000033240000}"/>
    <cellStyle name="Normal 11 4 2 2 4" xfId="9808" xr:uid="{00000000-0005-0000-0000-000034240000}"/>
    <cellStyle name="Normal 11 4 2 2 4 2" xfId="9809" xr:uid="{00000000-0005-0000-0000-000035240000}"/>
    <cellStyle name="Normal 11 4 2 2 4 2 2" xfId="9810" xr:uid="{00000000-0005-0000-0000-000036240000}"/>
    <cellStyle name="Normal 11 4 2 2 4 2 3" xfId="9811" xr:uid="{00000000-0005-0000-0000-000037240000}"/>
    <cellStyle name="Normal 11 4 2 2 4 3" xfId="9812" xr:uid="{00000000-0005-0000-0000-000038240000}"/>
    <cellStyle name="Normal 11 4 2 2 4 4" xfId="9813" xr:uid="{00000000-0005-0000-0000-000039240000}"/>
    <cellStyle name="Normal 11 4 2 2 5" xfId="9814" xr:uid="{00000000-0005-0000-0000-00003A240000}"/>
    <cellStyle name="Normal 11 4 2 2 5 2" xfId="9815" xr:uid="{00000000-0005-0000-0000-00003B240000}"/>
    <cellStyle name="Normal 11 4 2 2 5 3" xfId="9816" xr:uid="{00000000-0005-0000-0000-00003C240000}"/>
    <cellStyle name="Normal 11 4 2 2 6" xfId="9817" xr:uid="{00000000-0005-0000-0000-00003D240000}"/>
    <cellStyle name="Normal 11 4 2 2 7" xfId="9818" xr:uid="{00000000-0005-0000-0000-00003E240000}"/>
    <cellStyle name="Normal 11 4 2 3" xfId="9819" xr:uid="{00000000-0005-0000-0000-00003F240000}"/>
    <cellStyle name="Normal 11 4 2 3 2" xfId="9820" xr:uid="{00000000-0005-0000-0000-000040240000}"/>
    <cellStyle name="Normal 11 4 2 3 2 2" xfId="9821" xr:uid="{00000000-0005-0000-0000-000041240000}"/>
    <cellStyle name="Normal 11 4 2 3 2 2 2" xfId="9822" xr:uid="{00000000-0005-0000-0000-000042240000}"/>
    <cellStyle name="Normal 11 4 2 3 2 2 3" xfId="9823" xr:uid="{00000000-0005-0000-0000-000043240000}"/>
    <cellStyle name="Normal 11 4 2 3 2 3" xfId="9824" xr:uid="{00000000-0005-0000-0000-000044240000}"/>
    <cellStyle name="Normal 11 4 2 3 2 4" xfId="9825" xr:uid="{00000000-0005-0000-0000-000045240000}"/>
    <cellStyle name="Normal 11 4 2 3 3" xfId="9826" xr:uid="{00000000-0005-0000-0000-000046240000}"/>
    <cellStyle name="Normal 11 4 2 3 3 2" xfId="9827" xr:uid="{00000000-0005-0000-0000-000047240000}"/>
    <cellStyle name="Normal 11 4 2 3 3 2 2" xfId="9828" xr:uid="{00000000-0005-0000-0000-000048240000}"/>
    <cellStyle name="Normal 11 4 2 3 3 2 3" xfId="9829" xr:uid="{00000000-0005-0000-0000-000049240000}"/>
    <cellStyle name="Normal 11 4 2 3 3 3" xfId="9830" xr:uid="{00000000-0005-0000-0000-00004A240000}"/>
    <cellStyle name="Normal 11 4 2 3 3 4" xfId="9831" xr:uid="{00000000-0005-0000-0000-00004B240000}"/>
    <cellStyle name="Normal 11 4 2 3 4" xfId="9832" xr:uid="{00000000-0005-0000-0000-00004C240000}"/>
    <cellStyle name="Normal 11 4 2 3 4 2" xfId="9833" xr:uid="{00000000-0005-0000-0000-00004D240000}"/>
    <cellStyle name="Normal 11 4 2 3 4 3" xfId="9834" xr:uid="{00000000-0005-0000-0000-00004E240000}"/>
    <cellStyle name="Normal 11 4 2 3 5" xfId="9835" xr:uid="{00000000-0005-0000-0000-00004F240000}"/>
    <cellStyle name="Normal 11 4 2 3 6" xfId="9836" xr:uid="{00000000-0005-0000-0000-000050240000}"/>
    <cellStyle name="Normal 11 4 2 4" xfId="9837" xr:uid="{00000000-0005-0000-0000-000051240000}"/>
    <cellStyle name="Normal 11 4 2 4 2" xfId="9838" xr:uid="{00000000-0005-0000-0000-000052240000}"/>
    <cellStyle name="Normal 11 4 2 4 2 2" xfId="9839" xr:uid="{00000000-0005-0000-0000-000053240000}"/>
    <cellStyle name="Normal 11 4 2 4 2 3" xfId="9840" xr:uid="{00000000-0005-0000-0000-000054240000}"/>
    <cellStyle name="Normal 11 4 2 4 3" xfId="9841" xr:uid="{00000000-0005-0000-0000-000055240000}"/>
    <cellStyle name="Normal 11 4 2 4 4" xfId="9842" xr:uid="{00000000-0005-0000-0000-000056240000}"/>
    <cellStyle name="Normal 11 4 2 5" xfId="9843" xr:uid="{00000000-0005-0000-0000-000057240000}"/>
    <cellStyle name="Normal 11 4 2 5 2" xfId="9844" xr:uid="{00000000-0005-0000-0000-000058240000}"/>
    <cellStyle name="Normal 11 4 2 5 2 2" xfId="9845" xr:uid="{00000000-0005-0000-0000-000059240000}"/>
    <cellStyle name="Normal 11 4 2 5 2 3" xfId="9846" xr:uid="{00000000-0005-0000-0000-00005A240000}"/>
    <cellStyle name="Normal 11 4 2 5 3" xfId="9847" xr:uid="{00000000-0005-0000-0000-00005B240000}"/>
    <cellStyle name="Normal 11 4 2 5 4" xfId="9848" xr:uid="{00000000-0005-0000-0000-00005C240000}"/>
    <cellStyle name="Normal 11 4 2 6" xfId="9849" xr:uid="{00000000-0005-0000-0000-00005D240000}"/>
    <cellStyle name="Normal 11 4 2 6 2" xfId="9850" xr:uid="{00000000-0005-0000-0000-00005E240000}"/>
    <cellStyle name="Normal 11 4 2 6 3" xfId="9851" xr:uid="{00000000-0005-0000-0000-00005F240000}"/>
    <cellStyle name="Normal 11 4 2 7" xfId="9852" xr:uid="{00000000-0005-0000-0000-000060240000}"/>
    <cellStyle name="Normal 11 4 2 8" xfId="9853" xr:uid="{00000000-0005-0000-0000-000061240000}"/>
    <cellStyle name="Normal 11 4 3" xfId="9854" xr:uid="{00000000-0005-0000-0000-000062240000}"/>
    <cellStyle name="Normal 11 4 3 2" xfId="9855" xr:uid="{00000000-0005-0000-0000-000063240000}"/>
    <cellStyle name="Normal 11 4 3 2 2" xfId="9856" xr:uid="{00000000-0005-0000-0000-000064240000}"/>
    <cellStyle name="Normal 11 4 3 2 2 2" xfId="9857" xr:uid="{00000000-0005-0000-0000-000065240000}"/>
    <cellStyle name="Normal 11 4 3 2 2 2 2" xfId="9858" xr:uid="{00000000-0005-0000-0000-000066240000}"/>
    <cellStyle name="Normal 11 4 3 2 2 2 3" xfId="9859" xr:uid="{00000000-0005-0000-0000-000067240000}"/>
    <cellStyle name="Normal 11 4 3 2 2 3" xfId="9860" xr:uid="{00000000-0005-0000-0000-000068240000}"/>
    <cellStyle name="Normal 11 4 3 2 2 4" xfId="9861" xr:uid="{00000000-0005-0000-0000-000069240000}"/>
    <cellStyle name="Normal 11 4 3 2 3" xfId="9862" xr:uid="{00000000-0005-0000-0000-00006A240000}"/>
    <cellStyle name="Normal 11 4 3 2 3 2" xfId="9863" xr:uid="{00000000-0005-0000-0000-00006B240000}"/>
    <cellStyle name="Normal 11 4 3 2 3 2 2" xfId="9864" xr:uid="{00000000-0005-0000-0000-00006C240000}"/>
    <cellStyle name="Normal 11 4 3 2 3 2 3" xfId="9865" xr:uid="{00000000-0005-0000-0000-00006D240000}"/>
    <cellStyle name="Normal 11 4 3 2 3 3" xfId="9866" xr:uid="{00000000-0005-0000-0000-00006E240000}"/>
    <cellStyle name="Normal 11 4 3 2 3 4" xfId="9867" xr:uid="{00000000-0005-0000-0000-00006F240000}"/>
    <cellStyle name="Normal 11 4 3 2 4" xfId="9868" xr:uid="{00000000-0005-0000-0000-000070240000}"/>
    <cellStyle name="Normal 11 4 3 2 4 2" xfId="9869" xr:uid="{00000000-0005-0000-0000-000071240000}"/>
    <cellStyle name="Normal 11 4 3 2 4 3" xfId="9870" xr:uid="{00000000-0005-0000-0000-000072240000}"/>
    <cellStyle name="Normal 11 4 3 2 5" xfId="9871" xr:uid="{00000000-0005-0000-0000-000073240000}"/>
    <cellStyle name="Normal 11 4 3 2 6" xfId="9872" xr:uid="{00000000-0005-0000-0000-000074240000}"/>
    <cellStyle name="Normal 11 4 3 3" xfId="9873" xr:uid="{00000000-0005-0000-0000-000075240000}"/>
    <cellStyle name="Normal 11 4 3 3 2" xfId="9874" xr:uid="{00000000-0005-0000-0000-000076240000}"/>
    <cellStyle name="Normal 11 4 3 3 2 2" xfId="9875" xr:uid="{00000000-0005-0000-0000-000077240000}"/>
    <cellStyle name="Normal 11 4 3 3 2 3" xfId="9876" xr:uid="{00000000-0005-0000-0000-000078240000}"/>
    <cellStyle name="Normal 11 4 3 3 3" xfId="9877" xr:uid="{00000000-0005-0000-0000-000079240000}"/>
    <cellStyle name="Normal 11 4 3 3 4" xfId="9878" xr:uid="{00000000-0005-0000-0000-00007A240000}"/>
    <cellStyle name="Normal 11 4 3 4" xfId="9879" xr:uid="{00000000-0005-0000-0000-00007B240000}"/>
    <cellStyle name="Normal 11 4 3 4 2" xfId="9880" xr:uid="{00000000-0005-0000-0000-00007C240000}"/>
    <cellStyle name="Normal 11 4 3 4 2 2" xfId="9881" xr:uid="{00000000-0005-0000-0000-00007D240000}"/>
    <cellStyle name="Normal 11 4 3 4 2 3" xfId="9882" xr:uid="{00000000-0005-0000-0000-00007E240000}"/>
    <cellStyle name="Normal 11 4 3 4 3" xfId="9883" xr:uid="{00000000-0005-0000-0000-00007F240000}"/>
    <cellStyle name="Normal 11 4 3 4 4" xfId="9884" xr:uid="{00000000-0005-0000-0000-000080240000}"/>
    <cellStyle name="Normal 11 4 3 5" xfId="9885" xr:uid="{00000000-0005-0000-0000-000081240000}"/>
    <cellStyle name="Normal 11 4 3 5 2" xfId="9886" xr:uid="{00000000-0005-0000-0000-000082240000}"/>
    <cellStyle name="Normal 11 4 3 5 3" xfId="9887" xr:uid="{00000000-0005-0000-0000-000083240000}"/>
    <cellStyle name="Normal 11 4 3 6" xfId="9888" xr:uid="{00000000-0005-0000-0000-000084240000}"/>
    <cellStyle name="Normal 11 4 3 7" xfId="9889" xr:uid="{00000000-0005-0000-0000-000085240000}"/>
    <cellStyle name="Normal 11 4 4" xfId="9890" xr:uid="{00000000-0005-0000-0000-000086240000}"/>
    <cellStyle name="Normal 11 4 4 2" xfId="9891" xr:uid="{00000000-0005-0000-0000-000087240000}"/>
    <cellStyle name="Normal 11 4 4 2 2" xfId="9892" xr:uid="{00000000-0005-0000-0000-000088240000}"/>
    <cellStyle name="Normal 11 4 4 2 2 2" xfId="9893" xr:uid="{00000000-0005-0000-0000-000089240000}"/>
    <cellStyle name="Normal 11 4 4 2 2 2 2" xfId="9894" xr:uid="{00000000-0005-0000-0000-00008A240000}"/>
    <cellStyle name="Normal 11 4 4 2 2 2 3" xfId="9895" xr:uid="{00000000-0005-0000-0000-00008B240000}"/>
    <cellStyle name="Normal 11 4 4 2 2 3" xfId="9896" xr:uid="{00000000-0005-0000-0000-00008C240000}"/>
    <cellStyle name="Normal 11 4 4 2 2 4" xfId="9897" xr:uid="{00000000-0005-0000-0000-00008D240000}"/>
    <cellStyle name="Normal 11 4 4 2 3" xfId="9898" xr:uid="{00000000-0005-0000-0000-00008E240000}"/>
    <cellStyle name="Normal 11 4 4 2 3 2" xfId="9899" xr:uid="{00000000-0005-0000-0000-00008F240000}"/>
    <cellStyle name="Normal 11 4 4 2 3 2 2" xfId="9900" xr:uid="{00000000-0005-0000-0000-000090240000}"/>
    <cellStyle name="Normal 11 4 4 2 3 2 3" xfId="9901" xr:uid="{00000000-0005-0000-0000-000091240000}"/>
    <cellStyle name="Normal 11 4 4 2 3 3" xfId="9902" xr:uid="{00000000-0005-0000-0000-000092240000}"/>
    <cellStyle name="Normal 11 4 4 2 3 4" xfId="9903" xr:uid="{00000000-0005-0000-0000-000093240000}"/>
    <cellStyle name="Normal 11 4 4 2 4" xfId="9904" xr:uid="{00000000-0005-0000-0000-000094240000}"/>
    <cellStyle name="Normal 11 4 4 2 4 2" xfId="9905" xr:uid="{00000000-0005-0000-0000-000095240000}"/>
    <cellStyle name="Normal 11 4 4 2 4 3" xfId="9906" xr:uid="{00000000-0005-0000-0000-000096240000}"/>
    <cellStyle name="Normal 11 4 4 2 5" xfId="9907" xr:uid="{00000000-0005-0000-0000-000097240000}"/>
    <cellStyle name="Normal 11 4 4 2 6" xfId="9908" xr:uid="{00000000-0005-0000-0000-000098240000}"/>
    <cellStyle name="Normal 11 4 4 3" xfId="9909" xr:uid="{00000000-0005-0000-0000-000099240000}"/>
    <cellStyle name="Normal 11 4 4 3 2" xfId="9910" xr:uid="{00000000-0005-0000-0000-00009A240000}"/>
    <cellStyle name="Normal 11 4 4 3 2 2" xfId="9911" xr:uid="{00000000-0005-0000-0000-00009B240000}"/>
    <cellStyle name="Normal 11 4 4 3 2 3" xfId="9912" xr:uid="{00000000-0005-0000-0000-00009C240000}"/>
    <cellStyle name="Normal 11 4 4 3 3" xfId="9913" xr:uid="{00000000-0005-0000-0000-00009D240000}"/>
    <cellStyle name="Normal 11 4 4 3 4" xfId="9914" xr:uid="{00000000-0005-0000-0000-00009E240000}"/>
    <cellStyle name="Normal 11 4 4 4" xfId="9915" xr:uid="{00000000-0005-0000-0000-00009F240000}"/>
    <cellStyle name="Normal 11 4 4 4 2" xfId="9916" xr:uid="{00000000-0005-0000-0000-0000A0240000}"/>
    <cellStyle name="Normal 11 4 4 4 2 2" xfId="9917" xr:uid="{00000000-0005-0000-0000-0000A1240000}"/>
    <cellStyle name="Normal 11 4 4 4 2 3" xfId="9918" xr:uid="{00000000-0005-0000-0000-0000A2240000}"/>
    <cellStyle name="Normal 11 4 4 4 3" xfId="9919" xr:uid="{00000000-0005-0000-0000-0000A3240000}"/>
    <cellStyle name="Normal 11 4 4 4 4" xfId="9920" xr:uid="{00000000-0005-0000-0000-0000A4240000}"/>
    <cellStyle name="Normal 11 4 4 5" xfId="9921" xr:uid="{00000000-0005-0000-0000-0000A5240000}"/>
    <cellStyle name="Normal 11 4 4 5 2" xfId="9922" xr:uid="{00000000-0005-0000-0000-0000A6240000}"/>
    <cellStyle name="Normal 11 4 4 5 3" xfId="9923" xr:uid="{00000000-0005-0000-0000-0000A7240000}"/>
    <cellStyle name="Normal 11 4 4 6" xfId="9924" xr:uid="{00000000-0005-0000-0000-0000A8240000}"/>
    <cellStyle name="Normal 11 4 4 7" xfId="9925" xr:uid="{00000000-0005-0000-0000-0000A9240000}"/>
    <cellStyle name="Normal 11 4 5" xfId="9926" xr:uid="{00000000-0005-0000-0000-0000AA240000}"/>
    <cellStyle name="Normal 11 4 5 2" xfId="9927" xr:uid="{00000000-0005-0000-0000-0000AB240000}"/>
    <cellStyle name="Normal 11 4 5 2 2" xfId="9928" xr:uid="{00000000-0005-0000-0000-0000AC240000}"/>
    <cellStyle name="Normal 11 4 5 2 2 2" xfId="9929" xr:uid="{00000000-0005-0000-0000-0000AD240000}"/>
    <cellStyle name="Normal 11 4 5 2 2 3" xfId="9930" xr:uid="{00000000-0005-0000-0000-0000AE240000}"/>
    <cellStyle name="Normal 11 4 5 2 3" xfId="9931" xr:uid="{00000000-0005-0000-0000-0000AF240000}"/>
    <cellStyle name="Normal 11 4 5 2 4" xfId="9932" xr:uid="{00000000-0005-0000-0000-0000B0240000}"/>
    <cellStyle name="Normal 11 4 5 3" xfId="9933" xr:uid="{00000000-0005-0000-0000-0000B1240000}"/>
    <cellStyle name="Normal 11 4 5 3 2" xfId="9934" xr:uid="{00000000-0005-0000-0000-0000B2240000}"/>
    <cellStyle name="Normal 11 4 5 3 2 2" xfId="9935" xr:uid="{00000000-0005-0000-0000-0000B3240000}"/>
    <cellStyle name="Normal 11 4 5 3 2 3" xfId="9936" xr:uid="{00000000-0005-0000-0000-0000B4240000}"/>
    <cellStyle name="Normal 11 4 5 3 3" xfId="9937" xr:uid="{00000000-0005-0000-0000-0000B5240000}"/>
    <cellStyle name="Normal 11 4 5 3 4" xfId="9938" xr:uid="{00000000-0005-0000-0000-0000B6240000}"/>
    <cellStyle name="Normal 11 4 5 4" xfId="9939" xr:uid="{00000000-0005-0000-0000-0000B7240000}"/>
    <cellStyle name="Normal 11 4 5 4 2" xfId="9940" xr:uid="{00000000-0005-0000-0000-0000B8240000}"/>
    <cellStyle name="Normal 11 4 5 4 3" xfId="9941" xr:uid="{00000000-0005-0000-0000-0000B9240000}"/>
    <cellStyle name="Normal 11 4 5 5" xfId="9942" xr:uid="{00000000-0005-0000-0000-0000BA240000}"/>
    <cellStyle name="Normal 11 4 5 6" xfId="9943" xr:uid="{00000000-0005-0000-0000-0000BB240000}"/>
    <cellStyle name="Normal 11 4 6" xfId="9944" xr:uid="{00000000-0005-0000-0000-0000BC240000}"/>
    <cellStyle name="Normal 11 4 6 2" xfId="9945" xr:uid="{00000000-0005-0000-0000-0000BD240000}"/>
    <cellStyle name="Normal 11 4 6 2 2" xfId="9946" xr:uid="{00000000-0005-0000-0000-0000BE240000}"/>
    <cellStyle name="Normal 11 4 6 2 3" xfId="9947" xr:uid="{00000000-0005-0000-0000-0000BF240000}"/>
    <cellStyle name="Normal 11 4 6 3" xfId="9948" xr:uid="{00000000-0005-0000-0000-0000C0240000}"/>
    <cellStyle name="Normal 11 4 6 4" xfId="9949" xr:uid="{00000000-0005-0000-0000-0000C1240000}"/>
    <cellStyle name="Normal 11 4 7" xfId="9950" xr:uid="{00000000-0005-0000-0000-0000C2240000}"/>
    <cellStyle name="Normal 11 4 7 2" xfId="9951" xr:uid="{00000000-0005-0000-0000-0000C3240000}"/>
    <cellStyle name="Normal 11 4 7 2 2" xfId="9952" xr:uid="{00000000-0005-0000-0000-0000C4240000}"/>
    <cellStyle name="Normal 11 4 7 2 3" xfId="9953" xr:uid="{00000000-0005-0000-0000-0000C5240000}"/>
    <cellStyle name="Normal 11 4 7 3" xfId="9954" xr:uid="{00000000-0005-0000-0000-0000C6240000}"/>
    <cellStyle name="Normal 11 4 7 4" xfId="9955" xr:uid="{00000000-0005-0000-0000-0000C7240000}"/>
    <cellStyle name="Normal 11 4 8" xfId="9956" xr:uid="{00000000-0005-0000-0000-0000C8240000}"/>
    <cellStyle name="Normal 11 4 8 2" xfId="9957" xr:uid="{00000000-0005-0000-0000-0000C9240000}"/>
    <cellStyle name="Normal 11 4 8 3" xfId="9958" xr:uid="{00000000-0005-0000-0000-0000CA240000}"/>
    <cellStyle name="Normal 11 4 9" xfId="9959" xr:uid="{00000000-0005-0000-0000-0000CB240000}"/>
    <cellStyle name="Normal 11 5" xfId="9960" xr:uid="{00000000-0005-0000-0000-0000CC240000}"/>
    <cellStyle name="Normal 11 5 10" xfId="9961" xr:uid="{00000000-0005-0000-0000-0000CD240000}"/>
    <cellStyle name="Normal 11 5 2" xfId="9962" xr:uid="{00000000-0005-0000-0000-0000CE240000}"/>
    <cellStyle name="Normal 11 5 2 2" xfId="9963" xr:uid="{00000000-0005-0000-0000-0000CF240000}"/>
    <cellStyle name="Normal 11 5 2 2 2" xfId="9964" xr:uid="{00000000-0005-0000-0000-0000D0240000}"/>
    <cellStyle name="Normal 11 5 2 2 2 2" xfId="9965" xr:uid="{00000000-0005-0000-0000-0000D1240000}"/>
    <cellStyle name="Normal 11 5 2 2 2 2 2" xfId="9966" xr:uid="{00000000-0005-0000-0000-0000D2240000}"/>
    <cellStyle name="Normal 11 5 2 2 2 2 2 2" xfId="9967" xr:uid="{00000000-0005-0000-0000-0000D3240000}"/>
    <cellStyle name="Normal 11 5 2 2 2 2 2 3" xfId="9968" xr:uid="{00000000-0005-0000-0000-0000D4240000}"/>
    <cellStyle name="Normal 11 5 2 2 2 2 3" xfId="9969" xr:uid="{00000000-0005-0000-0000-0000D5240000}"/>
    <cellStyle name="Normal 11 5 2 2 2 2 4" xfId="9970" xr:uid="{00000000-0005-0000-0000-0000D6240000}"/>
    <cellStyle name="Normal 11 5 2 2 2 3" xfId="9971" xr:uid="{00000000-0005-0000-0000-0000D7240000}"/>
    <cellStyle name="Normal 11 5 2 2 2 3 2" xfId="9972" xr:uid="{00000000-0005-0000-0000-0000D8240000}"/>
    <cellStyle name="Normal 11 5 2 2 2 3 2 2" xfId="9973" xr:uid="{00000000-0005-0000-0000-0000D9240000}"/>
    <cellStyle name="Normal 11 5 2 2 2 3 2 3" xfId="9974" xr:uid="{00000000-0005-0000-0000-0000DA240000}"/>
    <cellStyle name="Normal 11 5 2 2 2 3 3" xfId="9975" xr:uid="{00000000-0005-0000-0000-0000DB240000}"/>
    <cellStyle name="Normal 11 5 2 2 2 3 4" xfId="9976" xr:uid="{00000000-0005-0000-0000-0000DC240000}"/>
    <cellStyle name="Normal 11 5 2 2 2 4" xfId="9977" xr:uid="{00000000-0005-0000-0000-0000DD240000}"/>
    <cellStyle name="Normal 11 5 2 2 2 4 2" xfId="9978" xr:uid="{00000000-0005-0000-0000-0000DE240000}"/>
    <cellStyle name="Normal 11 5 2 2 2 4 3" xfId="9979" xr:uid="{00000000-0005-0000-0000-0000DF240000}"/>
    <cellStyle name="Normal 11 5 2 2 2 5" xfId="9980" xr:uid="{00000000-0005-0000-0000-0000E0240000}"/>
    <cellStyle name="Normal 11 5 2 2 2 6" xfId="9981" xr:uid="{00000000-0005-0000-0000-0000E1240000}"/>
    <cellStyle name="Normal 11 5 2 2 3" xfId="9982" xr:uid="{00000000-0005-0000-0000-0000E2240000}"/>
    <cellStyle name="Normal 11 5 2 2 3 2" xfId="9983" xr:uid="{00000000-0005-0000-0000-0000E3240000}"/>
    <cellStyle name="Normal 11 5 2 2 3 2 2" xfId="9984" xr:uid="{00000000-0005-0000-0000-0000E4240000}"/>
    <cellStyle name="Normal 11 5 2 2 3 2 3" xfId="9985" xr:uid="{00000000-0005-0000-0000-0000E5240000}"/>
    <cellStyle name="Normal 11 5 2 2 3 3" xfId="9986" xr:uid="{00000000-0005-0000-0000-0000E6240000}"/>
    <cellStyle name="Normal 11 5 2 2 3 4" xfId="9987" xr:uid="{00000000-0005-0000-0000-0000E7240000}"/>
    <cellStyle name="Normal 11 5 2 2 4" xfId="9988" xr:uid="{00000000-0005-0000-0000-0000E8240000}"/>
    <cellStyle name="Normal 11 5 2 2 4 2" xfId="9989" xr:uid="{00000000-0005-0000-0000-0000E9240000}"/>
    <cellStyle name="Normal 11 5 2 2 4 2 2" xfId="9990" xr:uid="{00000000-0005-0000-0000-0000EA240000}"/>
    <cellStyle name="Normal 11 5 2 2 4 2 3" xfId="9991" xr:uid="{00000000-0005-0000-0000-0000EB240000}"/>
    <cellStyle name="Normal 11 5 2 2 4 3" xfId="9992" xr:uid="{00000000-0005-0000-0000-0000EC240000}"/>
    <cellStyle name="Normal 11 5 2 2 4 4" xfId="9993" xr:uid="{00000000-0005-0000-0000-0000ED240000}"/>
    <cellStyle name="Normal 11 5 2 2 5" xfId="9994" xr:uid="{00000000-0005-0000-0000-0000EE240000}"/>
    <cellStyle name="Normal 11 5 2 2 5 2" xfId="9995" xr:uid="{00000000-0005-0000-0000-0000EF240000}"/>
    <cellStyle name="Normal 11 5 2 2 5 3" xfId="9996" xr:uid="{00000000-0005-0000-0000-0000F0240000}"/>
    <cellStyle name="Normal 11 5 2 2 6" xfId="9997" xr:uid="{00000000-0005-0000-0000-0000F1240000}"/>
    <cellStyle name="Normal 11 5 2 2 7" xfId="9998" xr:uid="{00000000-0005-0000-0000-0000F2240000}"/>
    <cellStyle name="Normal 11 5 2 3" xfId="9999" xr:uid="{00000000-0005-0000-0000-0000F3240000}"/>
    <cellStyle name="Normal 11 5 2 3 2" xfId="10000" xr:uid="{00000000-0005-0000-0000-0000F4240000}"/>
    <cellStyle name="Normal 11 5 2 3 2 2" xfId="10001" xr:uid="{00000000-0005-0000-0000-0000F5240000}"/>
    <cellStyle name="Normal 11 5 2 3 2 2 2" xfId="10002" xr:uid="{00000000-0005-0000-0000-0000F6240000}"/>
    <cellStyle name="Normal 11 5 2 3 2 2 3" xfId="10003" xr:uid="{00000000-0005-0000-0000-0000F7240000}"/>
    <cellStyle name="Normal 11 5 2 3 2 3" xfId="10004" xr:uid="{00000000-0005-0000-0000-0000F8240000}"/>
    <cellStyle name="Normal 11 5 2 3 2 4" xfId="10005" xr:uid="{00000000-0005-0000-0000-0000F9240000}"/>
    <cellStyle name="Normal 11 5 2 3 3" xfId="10006" xr:uid="{00000000-0005-0000-0000-0000FA240000}"/>
    <cellStyle name="Normal 11 5 2 3 3 2" xfId="10007" xr:uid="{00000000-0005-0000-0000-0000FB240000}"/>
    <cellStyle name="Normal 11 5 2 3 3 2 2" xfId="10008" xr:uid="{00000000-0005-0000-0000-0000FC240000}"/>
    <cellStyle name="Normal 11 5 2 3 3 2 3" xfId="10009" xr:uid="{00000000-0005-0000-0000-0000FD240000}"/>
    <cellStyle name="Normal 11 5 2 3 3 3" xfId="10010" xr:uid="{00000000-0005-0000-0000-0000FE240000}"/>
    <cellStyle name="Normal 11 5 2 3 3 4" xfId="10011" xr:uid="{00000000-0005-0000-0000-0000FF240000}"/>
    <cellStyle name="Normal 11 5 2 3 4" xfId="10012" xr:uid="{00000000-0005-0000-0000-000000250000}"/>
    <cellStyle name="Normal 11 5 2 3 4 2" xfId="10013" xr:uid="{00000000-0005-0000-0000-000001250000}"/>
    <cellStyle name="Normal 11 5 2 3 4 3" xfId="10014" xr:uid="{00000000-0005-0000-0000-000002250000}"/>
    <cellStyle name="Normal 11 5 2 3 5" xfId="10015" xr:uid="{00000000-0005-0000-0000-000003250000}"/>
    <cellStyle name="Normal 11 5 2 3 6" xfId="10016" xr:uid="{00000000-0005-0000-0000-000004250000}"/>
    <cellStyle name="Normal 11 5 2 4" xfId="10017" xr:uid="{00000000-0005-0000-0000-000005250000}"/>
    <cellStyle name="Normal 11 5 2 4 2" xfId="10018" xr:uid="{00000000-0005-0000-0000-000006250000}"/>
    <cellStyle name="Normal 11 5 2 4 2 2" xfId="10019" xr:uid="{00000000-0005-0000-0000-000007250000}"/>
    <cellStyle name="Normal 11 5 2 4 2 3" xfId="10020" xr:uid="{00000000-0005-0000-0000-000008250000}"/>
    <cellStyle name="Normal 11 5 2 4 3" xfId="10021" xr:uid="{00000000-0005-0000-0000-000009250000}"/>
    <cellStyle name="Normal 11 5 2 4 4" xfId="10022" xr:uid="{00000000-0005-0000-0000-00000A250000}"/>
    <cellStyle name="Normal 11 5 2 5" xfId="10023" xr:uid="{00000000-0005-0000-0000-00000B250000}"/>
    <cellStyle name="Normal 11 5 2 5 2" xfId="10024" xr:uid="{00000000-0005-0000-0000-00000C250000}"/>
    <cellStyle name="Normal 11 5 2 5 2 2" xfId="10025" xr:uid="{00000000-0005-0000-0000-00000D250000}"/>
    <cellStyle name="Normal 11 5 2 5 2 3" xfId="10026" xr:uid="{00000000-0005-0000-0000-00000E250000}"/>
    <cellStyle name="Normal 11 5 2 5 3" xfId="10027" xr:uid="{00000000-0005-0000-0000-00000F250000}"/>
    <cellStyle name="Normal 11 5 2 5 4" xfId="10028" xr:uid="{00000000-0005-0000-0000-000010250000}"/>
    <cellStyle name="Normal 11 5 2 6" xfId="10029" xr:uid="{00000000-0005-0000-0000-000011250000}"/>
    <cellStyle name="Normal 11 5 2 6 2" xfId="10030" xr:uid="{00000000-0005-0000-0000-000012250000}"/>
    <cellStyle name="Normal 11 5 2 6 3" xfId="10031" xr:uid="{00000000-0005-0000-0000-000013250000}"/>
    <cellStyle name="Normal 11 5 2 7" xfId="10032" xr:uid="{00000000-0005-0000-0000-000014250000}"/>
    <cellStyle name="Normal 11 5 2 8" xfId="10033" xr:uid="{00000000-0005-0000-0000-000015250000}"/>
    <cellStyle name="Normal 11 5 3" xfId="10034" xr:uid="{00000000-0005-0000-0000-000016250000}"/>
    <cellStyle name="Normal 11 5 3 2" xfId="10035" xr:uid="{00000000-0005-0000-0000-000017250000}"/>
    <cellStyle name="Normal 11 5 3 2 2" xfId="10036" xr:uid="{00000000-0005-0000-0000-000018250000}"/>
    <cellStyle name="Normal 11 5 3 2 2 2" xfId="10037" xr:uid="{00000000-0005-0000-0000-000019250000}"/>
    <cellStyle name="Normal 11 5 3 2 2 2 2" xfId="10038" xr:uid="{00000000-0005-0000-0000-00001A250000}"/>
    <cellStyle name="Normal 11 5 3 2 2 2 3" xfId="10039" xr:uid="{00000000-0005-0000-0000-00001B250000}"/>
    <cellStyle name="Normal 11 5 3 2 2 3" xfId="10040" xr:uid="{00000000-0005-0000-0000-00001C250000}"/>
    <cellStyle name="Normal 11 5 3 2 2 4" xfId="10041" xr:uid="{00000000-0005-0000-0000-00001D250000}"/>
    <cellStyle name="Normal 11 5 3 2 3" xfId="10042" xr:uid="{00000000-0005-0000-0000-00001E250000}"/>
    <cellStyle name="Normal 11 5 3 2 3 2" xfId="10043" xr:uid="{00000000-0005-0000-0000-00001F250000}"/>
    <cellStyle name="Normal 11 5 3 2 3 2 2" xfId="10044" xr:uid="{00000000-0005-0000-0000-000020250000}"/>
    <cellStyle name="Normal 11 5 3 2 3 2 3" xfId="10045" xr:uid="{00000000-0005-0000-0000-000021250000}"/>
    <cellStyle name="Normal 11 5 3 2 3 3" xfId="10046" xr:uid="{00000000-0005-0000-0000-000022250000}"/>
    <cellStyle name="Normal 11 5 3 2 3 4" xfId="10047" xr:uid="{00000000-0005-0000-0000-000023250000}"/>
    <cellStyle name="Normal 11 5 3 2 4" xfId="10048" xr:uid="{00000000-0005-0000-0000-000024250000}"/>
    <cellStyle name="Normal 11 5 3 2 4 2" xfId="10049" xr:uid="{00000000-0005-0000-0000-000025250000}"/>
    <cellStyle name="Normal 11 5 3 2 4 3" xfId="10050" xr:uid="{00000000-0005-0000-0000-000026250000}"/>
    <cellStyle name="Normal 11 5 3 2 5" xfId="10051" xr:uid="{00000000-0005-0000-0000-000027250000}"/>
    <cellStyle name="Normal 11 5 3 2 6" xfId="10052" xr:uid="{00000000-0005-0000-0000-000028250000}"/>
    <cellStyle name="Normal 11 5 3 3" xfId="10053" xr:uid="{00000000-0005-0000-0000-000029250000}"/>
    <cellStyle name="Normal 11 5 3 3 2" xfId="10054" xr:uid="{00000000-0005-0000-0000-00002A250000}"/>
    <cellStyle name="Normal 11 5 3 3 2 2" xfId="10055" xr:uid="{00000000-0005-0000-0000-00002B250000}"/>
    <cellStyle name="Normal 11 5 3 3 2 3" xfId="10056" xr:uid="{00000000-0005-0000-0000-00002C250000}"/>
    <cellStyle name="Normal 11 5 3 3 3" xfId="10057" xr:uid="{00000000-0005-0000-0000-00002D250000}"/>
    <cellStyle name="Normal 11 5 3 3 4" xfId="10058" xr:uid="{00000000-0005-0000-0000-00002E250000}"/>
    <cellStyle name="Normal 11 5 3 4" xfId="10059" xr:uid="{00000000-0005-0000-0000-00002F250000}"/>
    <cellStyle name="Normal 11 5 3 4 2" xfId="10060" xr:uid="{00000000-0005-0000-0000-000030250000}"/>
    <cellStyle name="Normal 11 5 3 4 2 2" xfId="10061" xr:uid="{00000000-0005-0000-0000-000031250000}"/>
    <cellStyle name="Normal 11 5 3 4 2 3" xfId="10062" xr:uid="{00000000-0005-0000-0000-000032250000}"/>
    <cellStyle name="Normal 11 5 3 4 3" xfId="10063" xr:uid="{00000000-0005-0000-0000-000033250000}"/>
    <cellStyle name="Normal 11 5 3 4 4" xfId="10064" xr:uid="{00000000-0005-0000-0000-000034250000}"/>
    <cellStyle name="Normal 11 5 3 5" xfId="10065" xr:uid="{00000000-0005-0000-0000-000035250000}"/>
    <cellStyle name="Normal 11 5 3 5 2" xfId="10066" xr:uid="{00000000-0005-0000-0000-000036250000}"/>
    <cellStyle name="Normal 11 5 3 5 3" xfId="10067" xr:uid="{00000000-0005-0000-0000-000037250000}"/>
    <cellStyle name="Normal 11 5 3 6" xfId="10068" xr:uid="{00000000-0005-0000-0000-000038250000}"/>
    <cellStyle name="Normal 11 5 3 7" xfId="10069" xr:uid="{00000000-0005-0000-0000-000039250000}"/>
    <cellStyle name="Normal 11 5 4" xfId="10070" xr:uid="{00000000-0005-0000-0000-00003A250000}"/>
    <cellStyle name="Normal 11 5 4 2" xfId="10071" xr:uid="{00000000-0005-0000-0000-00003B250000}"/>
    <cellStyle name="Normal 11 5 4 2 2" xfId="10072" xr:uid="{00000000-0005-0000-0000-00003C250000}"/>
    <cellStyle name="Normal 11 5 4 2 2 2" xfId="10073" xr:uid="{00000000-0005-0000-0000-00003D250000}"/>
    <cellStyle name="Normal 11 5 4 2 2 2 2" xfId="10074" xr:uid="{00000000-0005-0000-0000-00003E250000}"/>
    <cellStyle name="Normal 11 5 4 2 2 2 3" xfId="10075" xr:uid="{00000000-0005-0000-0000-00003F250000}"/>
    <cellStyle name="Normal 11 5 4 2 2 3" xfId="10076" xr:uid="{00000000-0005-0000-0000-000040250000}"/>
    <cellStyle name="Normal 11 5 4 2 2 4" xfId="10077" xr:uid="{00000000-0005-0000-0000-000041250000}"/>
    <cellStyle name="Normal 11 5 4 2 3" xfId="10078" xr:uid="{00000000-0005-0000-0000-000042250000}"/>
    <cellStyle name="Normal 11 5 4 2 3 2" xfId="10079" xr:uid="{00000000-0005-0000-0000-000043250000}"/>
    <cellStyle name="Normal 11 5 4 2 3 2 2" xfId="10080" xr:uid="{00000000-0005-0000-0000-000044250000}"/>
    <cellStyle name="Normal 11 5 4 2 3 2 3" xfId="10081" xr:uid="{00000000-0005-0000-0000-000045250000}"/>
    <cellStyle name="Normal 11 5 4 2 3 3" xfId="10082" xr:uid="{00000000-0005-0000-0000-000046250000}"/>
    <cellStyle name="Normal 11 5 4 2 3 4" xfId="10083" xr:uid="{00000000-0005-0000-0000-000047250000}"/>
    <cellStyle name="Normal 11 5 4 2 4" xfId="10084" xr:uid="{00000000-0005-0000-0000-000048250000}"/>
    <cellStyle name="Normal 11 5 4 2 4 2" xfId="10085" xr:uid="{00000000-0005-0000-0000-000049250000}"/>
    <cellStyle name="Normal 11 5 4 2 4 3" xfId="10086" xr:uid="{00000000-0005-0000-0000-00004A250000}"/>
    <cellStyle name="Normal 11 5 4 2 5" xfId="10087" xr:uid="{00000000-0005-0000-0000-00004B250000}"/>
    <cellStyle name="Normal 11 5 4 2 6" xfId="10088" xr:uid="{00000000-0005-0000-0000-00004C250000}"/>
    <cellStyle name="Normal 11 5 4 3" xfId="10089" xr:uid="{00000000-0005-0000-0000-00004D250000}"/>
    <cellStyle name="Normal 11 5 4 3 2" xfId="10090" xr:uid="{00000000-0005-0000-0000-00004E250000}"/>
    <cellStyle name="Normal 11 5 4 3 2 2" xfId="10091" xr:uid="{00000000-0005-0000-0000-00004F250000}"/>
    <cellStyle name="Normal 11 5 4 3 2 3" xfId="10092" xr:uid="{00000000-0005-0000-0000-000050250000}"/>
    <cellStyle name="Normal 11 5 4 3 3" xfId="10093" xr:uid="{00000000-0005-0000-0000-000051250000}"/>
    <cellStyle name="Normal 11 5 4 3 4" xfId="10094" xr:uid="{00000000-0005-0000-0000-000052250000}"/>
    <cellStyle name="Normal 11 5 4 4" xfId="10095" xr:uid="{00000000-0005-0000-0000-000053250000}"/>
    <cellStyle name="Normal 11 5 4 4 2" xfId="10096" xr:uid="{00000000-0005-0000-0000-000054250000}"/>
    <cellStyle name="Normal 11 5 4 4 2 2" xfId="10097" xr:uid="{00000000-0005-0000-0000-000055250000}"/>
    <cellStyle name="Normal 11 5 4 4 2 3" xfId="10098" xr:uid="{00000000-0005-0000-0000-000056250000}"/>
    <cellStyle name="Normal 11 5 4 4 3" xfId="10099" xr:uid="{00000000-0005-0000-0000-000057250000}"/>
    <cellStyle name="Normal 11 5 4 4 4" xfId="10100" xr:uid="{00000000-0005-0000-0000-000058250000}"/>
    <cellStyle name="Normal 11 5 4 5" xfId="10101" xr:uid="{00000000-0005-0000-0000-000059250000}"/>
    <cellStyle name="Normal 11 5 4 5 2" xfId="10102" xr:uid="{00000000-0005-0000-0000-00005A250000}"/>
    <cellStyle name="Normal 11 5 4 5 3" xfId="10103" xr:uid="{00000000-0005-0000-0000-00005B250000}"/>
    <cellStyle name="Normal 11 5 4 6" xfId="10104" xr:uid="{00000000-0005-0000-0000-00005C250000}"/>
    <cellStyle name="Normal 11 5 4 7" xfId="10105" xr:uid="{00000000-0005-0000-0000-00005D250000}"/>
    <cellStyle name="Normal 11 5 5" xfId="10106" xr:uid="{00000000-0005-0000-0000-00005E250000}"/>
    <cellStyle name="Normal 11 5 5 2" xfId="10107" xr:uid="{00000000-0005-0000-0000-00005F250000}"/>
    <cellStyle name="Normal 11 5 5 2 2" xfId="10108" xr:uid="{00000000-0005-0000-0000-000060250000}"/>
    <cellStyle name="Normal 11 5 5 2 2 2" xfId="10109" xr:uid="{00000000-0005-0000-0000-000061250000}"/>
    <cellStyle name="Normal 11 5 5 2 2 3" xfId="10110" xr:uid="{00000000-0005-0000-0000-000062250000}"/>
    <cellStyle name="Normal 11 5 5 2 3" xfId="10111" xr:uid="{00000000-0005-0000-0000-000063250000}"/>
    <cellStyle name="Normal 11 5 5 2 4" xfId="10112" xr:uid="{00000000-0005-0000-0000-000064250000}"/>
    <cellStyle name="Normal 11 5 5 3" xfId="10113" xr:uid="{00000000-0005-0000-0000-000065250000}"/>
    <cellStyle name="Normal 11 5 5 3 2" xfId="10114" xr:uid="{00000000-0005-0000-0000-000066250000}"/>
    <cellStyle name="Normal 11 5 5 3 2 2" xfId="10115" xr:uid="{00000000-0005-0000-0000-000067250000}"/>
    <cellStyle name="Normal 11 5 5 3 2 3" xfId="10116" xr:uid="{00000000-0005-0000-0000-000068250000}"/>
    <cellStyle name="Normal 11 5 5 3 3" xfId="10117" xr:uid="{00000000-0005-0000-0000-000069250000}"/>
    <cellStyle name="Normal 11 5 5 3 4" xfId="10118" xr:uid="{00000000-0005-0000-0000-00006A250000}"/>
    <cellStyle name="Normal 11 5 5 4" xfId="10119" xr:uid="{00000000-0005-0000-0000-00006B250000}"/>
    <cellStyle name="Normal 11 5 5 4 2" xfId="10120" xr:uid="{00000000-0005-0000-0000-00006C250000}"/>
    <cellStyle name="Normal 11 5 5 4 3" xfId="10121" xr:uid="{00000000-0005-0000-0000-00006D250000}"/>
    <cellStyle name="Normal 11 5 5 5" xfId="10122" xr:uid="{00000000-0005-0000-0000-00006E250000}"/>
    <cellStyle name="Normal 11 5 5 6" xfId="10123" xr:uid="{00000000-0005-0000-0000-00006F250000}"/>
    <cellStyle name="Normal 11 5 6" xfId="10124" xr:uid="{00000000-0005-0000-0000-000070250000}"/>
    <cellStyle name="Normal 11 5 6 2" xfId="10125" xr:uid="{00000000-0005-0000-0000-000071250000}"/>
    <cellStyle name="Normal 11 5 6 2 2" xfId="10126" xr:uid="{00000000-0005-0000-0000-000072250000}"/>
    <cellStyle name="Normal 11 5 6 2 3" xfId="10127" xr:uid="{00000000-0005-0000-0000-000073250000}"/>
    <cellStyle name="Normal 11 5 6 3" xfId="10128" xr:uid="{00000000-0005-0000-0000-000074250000}"/>
    <cellStyle name="Normal 11 5 6 4" xfId="10129" xr:uid="{00000000-0005-0000-0000-000075250000}"/>
    <cellStyle name="Normal 11 5 7" xfId="10130" xr:uid="{00000000-0005-0000-0000-000076250000}"/>
    <cellStyle name="Normal 11 5 7 2" xfId="10131" xr:uid="{00000000-0005-0000-0000-000077250000}"/>
    <cellStyle name="Normal 11 5 7 2 2" xfId="10132" xr:uid="{00000000-0005-0000-0000-000078250000}"/>
    <cellStyle name="Normal 11 5 7 2 3" xfId="10133" xr:uid="{00000000-0005-0000-0000-000079250000}"/>
    <cellStyle name="Normal 11 5 7 3" xfId="10134" xr:uid="{00000000-0005-0000-0000-00007A250000}"/>
    <cellStyle name="Normal 11 5 7 4" xfId="10135" xr:uid="{00000000-0005-0000-0000-00007B250000}"/>
    <cellStyle name="Normal 11 5 8" xfId="10136" xr:uid="{00000000-0005-0000-0000-00007C250000}"/>
    <cellStyle name="Normal 11 5 8 2" xfId="10137" xr:uid="{00000000-0005-0000-0000-00007D250000}"/>
    <cellStyle name="Normal 11 5 8 3" xfId="10138" xr:uid="{00000000-0005-0000-0000-00007E250000}"/>
    <cellStyle name="Normal 11 5 9" xfId="10139" xr:uid="{00000000-0005-0000-0000-00007F250000}"/>
    <cellStyle name="Normal 11 6" xfId="10140" xr:uid="{00000000-0005-0000-0000-000080250000}"/>
    <cellStyle name="Normal 11 6 2" xfId="10141" xr:uid="{00000000-0005-0000-0000-000081250000}"/>
    <cellStyle name="Normal 11 6 2 2" xfId="10142" xr:uid="{00000000-0005-0000-0000-000082250000}"/>
    <cellStyle name="Normal 11 6 2 2 2" xfId="10143" xr:uid="{00000000-0005-0000-0000-000083250000}"/>
    <cellStyle name="Normal 11 6 2 2 2 2" xfId="10144" xr:uid="{00000000-0005-0000-0000-000084250000}"/>
    <cellStyle name="Normal 11 6 2 2 2 2 2" xfId="10145" xr:uid="{00000000-0005-0000-0000-000085250000}"/>
    <cellStyle name="Normal 11 6 2 2 2 2 3" xfId="10146" xr:uid="{00000000-0005-0000-0000-000086250000}"/>
    <cellStyle name="Normal 11 6 2 2 2 3" xfId="10147" xr:uid="{00000000-0005-0000-0000-000087250000}"/>
    <cellStyle name="Normal 11 6 2 2 2 4" xfId="10148" xr:uid="{00000000-0005-0000-0000-000088250000}"/>
    <cellStyle name="Normal 11 6 2 2 3" xfId="10149" xr:uid="{00000000-0005-0000-0000-000089250000}"/>
    <cellStyle name="Normal 11 6 2 2 3 2" xfId="10150" xr:uid="{00000000-0005-0000-0000-00008A250000}"/>
    <cellStyle name="Normal 11 6 2 2 3 2 2" xfId="10151" xr:uid="{00000000-0005-0000-0000-00008B250000}"/>
    <cellStyle name="Normal 11 6 2 2 3 2 3" xfId="10152" xr:uid="{00000000-0005-0000-0000-00008C250000}"/>
    <cellStyle name="Normal 11 6 2 2 3 3" xfId="10153" xr:uid="{00000000-0005-0000-0000-00008D250000}"/>
    <cellStyle name="Normal 11 6 2 2 3 4" xfId="10154" xr:uid="{00000000-0005-0000-0000-00008E250000}"/>
    <cellStyle name="Normal 11 6 2 2 4" xfId="10155" xr:uid="{00000000-0005-0000-0000-00008F250000}"/>
    <cellStyle name="Normal 11 6 2 2 4 2" xfId="10156" xr:uid="{00000000-0005-0000-0000-000090250000}"/>
    <cellStyle name="Normal 11 6 2 2 4 3" xfId="10157" xr:uid="{00000000-0005-0000-0000-000091250000}"/>
    <cellStyle name="Normal 11 6 2 2 5" xfId="10158" xr:uid="{00000000-0005-0000-0000-000092250000}"/>
    <cellStyle name="Normal 11 6 2 2 6" xfId="10159" xr:uid="{00000000-0005-0000-0000-000093250000}"/>
    <cellStyle name="Normal 11 6 2 3" xfId="10160" xr:uid="{00000000-0005-0000-0000-000094250000}"/>
    <cellStyle name="Normal 11 6 2 3 2" xfId="10161" xr:uid="{00000000-0005-0000-0000-000095250000}"/>
    <cellStyle name="Normal 11 6 2 3 2 2" xfId="10162" xr:uid="{00000000-0005-0000-0000-000096250000}"/>
    <cellStyle name="Normal 11 6 2 3 2 3" xfId="10163" xr:uid="{00000000-0005-0000-0000-000097250000}"/>
    <cellStyle name="Normal 11 6 2 3 3" xfId="10164" xr:uid="{00000000-0005-0000-0000-000098250000}"/>
    <cellStyle name="Normal 11 6 2 3 4" xfId="10165" xr:uid="{00000000-0005-0000-0000-000099250000}"/>
    <cellStyle name="Normal 11 6 2 4" xfId="10166" xr:uid="{00000000-0005-0000-0000-00009A250000}"/>
    <cellStyle name="Normal 11 6 2 4 2" xfId="10167" xr:uid="{00000000-0005-0000-0000-00009B250000}"/>
    <cellStyle name="Normal 11 6 2 4 2 2" xfId="10168" xr:uid="{00000000-0005-0000-0000-00009C250000}"/>
    <cellStyle name="Normal 11 6 2 4 2 3" xfId="10169" xr:uid="{00000000-0005-0000-0000-00009D250000}"/>
    <cellStyle name="Normal 11 6 2 4 3" xfId="10170" xr:uid="{00000000-0005-0000-0000-00009E250000}"/>
    <cellStyle name="Normal 11 6 2 4 4" xfId="10171" xr:uid="{00000000-0005-0000-0000-00009F250000}"/>
    <cellStyle name="Normal 11 6 2 5" xfId="10172" xr:uid="{00000000-0005-0000-0000-0000A0250000}"/>
    <cellStyle name="Normal 11 6 2 5 2" xfId="10173" xr:uid="{00000000-0005-0000-0000-0000A1250000}"/>
    <cellStyle name="Normal 11 6 2 5 3" xfId="10174" xr:uid="{00000000-0005-0000-0000-0000A2250000}"/>
    <cellStyle name="Normal 11 6 2 6" xfId="10175" xr:uid="{00000000-0005-0000-0000-0000A3250000}"/>
    <cellStyle name="Normal 11 6 2 7" xfId="10176" xr:uid="{00000000-0005-0000-0000-0000A4250000}"/>
    <cellStyle name="Normal 11 6 3" xfId="10177" xr:uid="{00000000-0005-0000-0000-0000A5250000}"/>
    <cellStyle name="Normal 11 6 3 2" xfId="10178" xr:uid="{00000000-0005-0000-0000-0000A6250000}"/>
    <cellStyle name="Normal 11 6 3 2 2" xfId="10179" xr:uid="{00000000-0005-0000-0000-0000A7250000}"/>
    <cellStyle name="Normal 11 6 3 2 2 2" xfId="10180" xr:uid="{00000000-0005-0000-0000-0000A8250000}"/>
    <cellStyle name="Normal 11 6 3 2 2 3" xfId="10181" xr:uid="{00000000-0005-0000-0000-0000A9250000}"/>
    <cellStyle name="Normal 11 6 3 2 3" xfId="10182" xr:uid="{00000000-0005-0000-0000-0000AA250000}"/>
    <cellStyle name="Normal 11 6 3 2 4" xfId="10183" xr:uid="{00000000-0005-0000-0000-0000AB250000}"/>
    <cellStyle name="Normal 11 6 3 3" xfId="10184" xr:uid="{00000000-0005-0000-0000-0000AC250000}"/>
    <cellStyle name="Normal 11 6 3 3 2" xfId="10185" xr:uid="{00000000-0005-0000-0000-0000AD250000}"/>
    <cellStyle name="Normal 11 6 3 3 2 2" xfId="10186" xr:uid="{00000000-0005-0000-0000-0000AE250000}"/>
    <cellStyle name="Normal 11 6 3 3 2 3" xfId="10187" xr:uid="{00000000-0005-0000-0000-0000AF250000}"/>
    <cellStyle name="Normal 11 6 3 3 3" xfId="10188" xr:uid="{00000000-0005-0000-0000-0000B0250000}"/>
    <cellStyle name="Normal 11 6 3 3 4" xfId="10189" xr:uid="{00000000-0005-0000-0000-0000B1250000}"/>
    <cellStyle name="Normal 11 6 3 4" xfId="10190" xr:uid="{00000000-0005-0000-0000-0000B2250000}"/>
    <cellStyle name="Normal 11 6 3 4 2" xfId="10191" xr:uid="{00000000-0005-0000-0000-0000B3250000}"/>
    <cellStyle name="Normal 11 6 3 4 3" xfId="10192" xr:uid="{00000000-0005-0000-0000-0000B4250000}"/>
    <cellStyle name="Normal 11 6 3 5" xfId="10193" xr:uid="{00000000-0005-0000-0000-0000B5250000}"/>
    <cellStyle name="Normal 11 6 3 6" xfId="10194" xr:uid="{00000000-0005-0000-0000-0000B6250000}"/>
    <cellStyle name="Normal 11 6 4" xfId="10195" xr:uid="{00000000-0005-0000-0000-0000B7250000}"/>
    <cellStyle name="Normal 11 6 4 2" xfId="10196" xr:uid="{00000000-0005-0000-0000-0000B8250000}"/>
    <cellStyle name="Normal 11 6 4 2 2" xfId="10197" xr:uid="{00000000-0005-0000-0000-0000B9250000}"/>
    <cellStyle name="Normal 11 6 4 2 3" xfId="10198" xr:uid="{00000000-0005-0000-0000-0000BA250000}"/>
    <cellStyle name="Normal 11 6 4 3" xfId="10199" xr:uid="{00000000-0005-0000-0000-0000BB250000}"/>
    <cellStyle name="Normal 11 6 4 4" xfId="10200" xr:uid="{00000000-0005-0000-0000-0000BC250000}"/>
    <cellStyle name="Normal 11 6 5" xfId="10201" xr:uid="{00000000-0005-0000-0000-0000BD250000}"/>
    <cellStyle name="Normal 11 6 5 2" xfId="10202" xr:uid="{00000000-0005-0000-0000-0000BE250000}"/>
    <cellStyle name="Normal 11 6 5 2 2" xfId="10203" xr:uid="{00000000-0005-0000-0000-0000BF250000}"/>
    <cellStyle name="Normal 11 6 5 2 3" xfId="10204" xr:uid="{00000000-0005-0000-0000-0000C0250000}"/>
    <cellStyle name="Normal 11 6 5 3" xfId="10205" xr:uid="{00000000-0005-0000-0000-0000C1250000}"/>
    <cellStyle name="Normal 11 6 5 4" xfId="10206" xr:uid="{00000000-0005-0000-0000-0000C2250000}"/>
    <cellStyle name="Normal 11 6 6" xfId="10207" xr:uid="{00000000-0005-0000-0000-0000C3250000}"/>
    <cellStyle name="Normal 11 6 6 2" xfId="10208" xr:uid="{00000000-0005-0000-0000-0000C4250000}"/>
    <cellStyle name="Normal 11 6 6 3" xfId="10209" xr:uid="{00000000-0005-0000-0000-0000C5250000}"/>
    <cellStyle name="Normal 11 6 7" xfId="10210" xr:uid="{00000000-0005-0000-0000-0000C6250000}"/>
    <cellStyle name="Normal 11 6 7 2" xfId="10211" xr:uid="{00000000-0005-0000-0000-0000C7250000}"/>
    <cellStyle name="Normal 11 6 7 3" xfId="10212" xr:uid="{00000000-0005-0000-0000-0000C8250000}"/>
    <cellStyle name="Normal 11 6 8" xfId="10213" xr:uid="{00000000-0005-0000-0000-0000C9250000}"/>
    <cellStyle name="Normal 11 6 9" xfId="10214" xr:uid="{00000000-0005-0000-0000-0000CA250000}"/>
    <cellStyle name="Normal 11 7" xfId="10215" xr:uid="{00000000-0005-0000-0000-0000CB250000}"/>
    <cellStyle name="Normal 11 7 2" xfId="10216" xr:uid="{00000000-0005-0000-0000-0000CC250000}"/>
    <cellStyle name="Normal 11 7 2 2" xfId="10217" xr:uid="{00000000-0005-0000-0000-0000CD250000}"/>
    <cellStyle name="Normal 11 7 2 2 2" xfId="10218" xr:uid="{00000000-0005-0000-0000-0000CE250000}"/>
    <cellStyle name="Normal 11 7 2 2 2 2" xfId="10219" xr:uid="{00000000-0005-0000-0000-0000CF250000}"/>
    <cellStyle name="Normal 11 7 2 2 2 3" xfId="10220" xr:uid="{00000000-0005-0000-0000-0000D0250000}"/>
    <cellStyle name="Normal 11 7 2 2 3" xfId="10221" xr:uid="{00000000-0005-0000-0000-0000D1250000}"/>
    <cellStyle name="Normal 11 7 2 2 4" xfId="10222" xr:uid="{00000000-0005-0000-0000-0000D2250000}"/>
    <cellStyle name="Normal 11 7 2 3" xfId="10223" xr:uid="{00000000-0005-0000-0000-0000D3250000}"/>
    <cellStyle name="Normal 11 7 2 3 2" xfId="10224" xr:uid="{00000000-0005-0000-0000-0000D4250000}"/>
    <cellStyle name="Normal 11 7 2 3 2 2" xfId="10225" xr:uid="{00000000-0005-0000-0000-0000D5250000}"/>
    <cellStyle name="Normal 11 7 2 3 2 3" xfId="10226" xr:uid="{00000000-0005-0000-0000-0000D6250000}"/>
    <cellStyle name="Normal 11 7 2 3 3" xfId="10227" xr:uid="{00000000-0005-0000-0000-0000D7250000}"/>
    <cellStyle name="Normal 11 7 2 3 4" xfId="10228" xr:uid="{00000000-0005-0000-0000-0000D8250000}"/>
    <cellStyle name="Normal 11 7 2 4" xfId="10229" xr:uid="{00000000-0005-0000-0000-0000D9250000}"/>
    <cellStyle name="Normal 11 7 2 4 2" xfId="10230" xr:uid="{00000000-0005-0000-0000-0000DA250000}"/>
    <cellStyle name="Normal 11 7 2 4 3" xfId="10231" xr:uid="{00000000-0005-0000-0000-0000DB250000}"/>
    <cellStyle name="Normal 11 7 2 5" xfId="10232" xr:uid="{00000000-0005-0000-0000-0000DC250000}"/>
    <cellStyle name="Normal 11 7 2 6" xfId="10233" xr:uid="{00000000-0005-0000-0000-0000DD250000}"/>
    <cellStyle name="Normal 11 7 3" xfId="10234" xr:uid="{00000000-0005-0000-0000-0000DE250000}"/>
    <cellStyle name="Normal 11 7 3 2" xfId="10235" xr:uid="{00000000-0005-0000-0000-0000DF250000}"/>
    <cellStyle name="Normal 11 7 3 2 2" xfId="10236" xr:uid="{00000000-0005-0000-0000-0000E0250000}"/>
    <cellStyle name="Normal 11 7 3 2 3" xfId="10237" xr:uid="{00000000-0005-0000-0000-0000E1250000}"/>
    <cellStyle name="Normal 11 7 3 3" xfId="10238" xr:uid="{00000000-0005-0000-0000-0000E2250000}"/>
    <cellStyle name="Normal 11 7 3 4" xfId="10239" xr:uid="{00000000-0005-0000-0000-0000E3250000}"/>
    <cellStyle name="Normal 11 7 4" xfId="10240" xr:uid="{00000000-0005-0000-0000-0000E4250000}"/>
    <cellStyle name="Normal 11 7 4 2" xfId="10241" xr:uid="{00000000-0005-0000-0000-0000E5250000}"/>
    <cellStyle name="Normal 11 7 4 2 2" xfId="10242" xr:uid="{00000000-0005-0000-0000-0000E6250000}"/>
    <cellStyle name="Normal 11 7 4 2 3" xfId="10243" xr:uid="{00000000-0005-0000-0000-0000E7250000}"/>
    <cellStyle name="Normal 11 7 4 3" xfId="10244" xr:uid="{00000000-0005-0000-0000-0000E8250000}"/>
    <cellStyle name="Normal 11 7 4 4" xfId="10245" xr:uid="{00000000-0005-0000-0000-0000E9250000}"/>
    <cellStyle name="Normal 11 7 5" xfId="10246" xr:uid="{00000000-0005-0000-0000-0000EA250000}"/>
    <cellStyle name="Normal 11 7 5 2" xfId="10247" xr:uid="{00000000-0005-0000-0000-0000EB250000}"/>
    <cellStyle name="Normal 11 7 5 3" xfId="10248" xr:uid="{00000000-0005-0000-0000-0000EC250000}"/>
    <cellStyle name="Normal 11 7 6" xfId="10249" xr:uid="{00000000-0005-0000-0000-0000ED250000}"/>
    <cellStyle name="Normal 11 7 6 2" xfId="10250" xr:uid="{00000000-0005-0000-0000-0000EE250000}"/>
    <cellStyle name="Normal 11 7 6 3" xfId="10251" xr:uid="{00000000-0005-0000-0000-0000EF250000}"/>
    <cellStyle name="Normal 11 7 7" xfId="10252" xr:uid="{00000000-0005-0000-0000-0000F0250000}"/>
    <cellStyle name="Normal 11 7 7 2" xfId="10253" xr:uid="{00000000-0005-0000-0000-0000F1250000}"/>
    <cellStyle name="Normal 11 7 7 3" xfId="10254" xr:uid="{00000000-0005-0000-0000-0000F2250000}"/>
    <cellStyle name="Normal 11 7 8" xfId="10255" xr:uid="{00000000-0005-0000-0000-0000F3250000}"/>
    <cellStyle name="Normal 11 7 9" xfId="10256" xr:uid="{00000000-0005-0000-0000-0000F4250000}"/>
    <cellStyle name="Normal 11 8" xfId="10257" xr:uid="{00000000-0005-0000-0000-0000F5250000}"/>
    <cellStyle name="Normal 11 8 2" xfId="10258" xr:uid="{00000000-0005-0000-0000-0000F6250000}"/>
    <cellStyle name="Normal 11 8 2 2" xfId="10259" xr:uid="{00000000-0005-0000-0000-0000F7250000}"/>
    <cellStyle name="Normal 11 8 2 2 2" xfId="10260" xr:uid="{00000000-0005-0000-0000-0000F8250000}"/>
    <cellStyle name="Normal 11 8 2 2 2 2" xfId="10261" xr:uid="{00000000-0005-0000-0000-0000F9250000}"/>
    <cellStyle name="Normal 11 8 2 2 2 3" xfId="10262" xr:uid="{00000000-0005-0000-0000-0000FA250000}"/>
    <cellStyle name="Normal 11 8 2 2 3" xfId="10263" xr:uid="{00000000-0005-0000-0000-0000FB250000}"/>
    <cellStyle name="Normal 11 8 2 2 4" xfId="10264" xr:uid="{00000000-0005-0000-0000-0000FC250000}"/>
    <cellStyle name="Normal 11 8 2 3" xfId="10265" xr:uid="{00000000-0005-0000-0000-0000FD250000}"/>
    <cellStyle name="Normal 11 8 2 3 2" xfId="10266" xr:uid="{00000000-0005-0000-0000-0000FE250000}"/>
    <cellStyle name="Normal 11 8 2 3 2 2" xfId="10267" xr:uid="{00000000-0005-0000-0000-0000FF250000}"/>
    <cellStyle name="Normal 11 8 2 3 2 3" xfId="10268" xr:uid="{00000000-0005-0000-0000-000000260000}"/>
    <cellStyle name="Normal 11 8 2 3 3" xfId="10269" xr:uid="{00000000-0005-0000-0000-000001260000}"/>
    <cellStyle name="Normal 11 8 2 3 4" xfId="10270" xr:uid="{00000000-0005-0000-0000-000002260000}"/>
    <cellStyle name="Normal 11 8 2 4" xfId="10271" xr:uid="{00000000-0005-0000-0000-000003260000}"/>
    <cellStyle name="Normal 11 8 2 4 2" xfId="10272" xr:uid="{00000000-0005-0000-0000-000004260000}"/>
    <cellStyle name="Normal 11 8 2 4 3" xfId="10273" xr:uid="{00000000-0005-0000-0000-000005260000}"/>
    <cellStyle name="Normal 11 8 2 5" xfId="10274" xr:uid="{00000000-0005-0000-0000-000006260000}"/>
    <cellStyle name="Normal 11 8 2 6" xfId="10275" xr:uid="{00000000-0005-0000-0000-000007260000}"/>
    <cellStyle name="Normal 11 8 3" xfId="10276" xr:uid="{00000000-0005-0000-0000-000008260000}"/>
    <cellStyle name="Normal 11 8 3 2" xfId="10277" xr:uid="{00000000-0005-0000-0000-000009260000}"/>
    <cellStyle name="Normal 11 8 3 2 2" xfId="10278" xr:uid="{00000000-0005-0000-0000-00000A260000}"/>
    <cellStyle name="Normal 11 8 3 2 3" xfId="10279" xr:uid="{00000000-0005-0000-0000-00000B260000}"/>
    <cellStyle name="Normal 11 8 3 3" xfId="10280" xr:uid="{00000000-0005-0000-0000-00000C260000}"/>
    <cellStyle name="Normal 11 8 3 4" xfId="10281" xr:uid="{00000000-0005-0000-0000-00000D260000}"/>
    <cellStyle name="Normal 11 8 4" xfId="10282" xr:uid="{00000000-0005-0000-0000-00000E260000}"/>
    <cellStyle name="Normal 11 8 4 2" xfId="10283" xr:uid="{00000000-0005-0000-0000-00000F260000}"/>
    <cellStyle name="Normal 11 8 4 2 2" xfId="10284" xr:uid="{00000000-0005-0000-0000-000010260000}"/>
    <cellStyle name="Normal 11 8 4 2 3" xfId="10285" xr:uid="{00000000-0005-0000-0000-000011260000}"/>
    <cellStyle name="Normal 11 8 4 3" xfId="10286" xr:uid="{00000000-0005-0000-0000-000012260000}"/>
    <cellStyle name="Normal 11 8 4 4" xfId="10287" xr:uid="{00000000-0005-0000-0000-000013260000}"/>
    <cellStyle name="Normal 11 8 5" xfId="10288" xr:uid="{00000000-0005-0000-0000-000014260000}"/>
    <cellStyle name="Normal 11 8 5 2" xfId="10289" xr:uid="{00000000-0005-0000-0000-000015260000}"/>
    <cellStyle name="Normal 11 8 5 3" xfId="10290" xr:uid="{00000000-0005-0000-0000-000016260000}"/>
    <cellStyle name="Normal 11 8 6" xfId="10291" xr:uid="{00000000-0005-0000-0000-000017260000}"/>
    <cellStyle name="Normal 11 8 6 2" xfId="10292" xr:uid="{00000000-0005-0000-0000-000018260000}"/>
    <cellStyle name="Normal 11 8 6 3" xfId="10293" xr:uid="{00000000-0005-0000-0000-000019260000}"/>
    <cellStyle name="Normal 11 8 7" xfId="10294" xr:uid="{00000000-0005-0000-0000-00001A260000}"/>
    <cellStyle name="Normal 11 8 7 2" xfId="10295" xr:uid="{00000000-0005-0000-0000-00001B260000}"/>
    <cellStyle name="Normal 11 8 7 3" xfId="10296" xr:uid="{00000000-0005-0000-0000-00001C260000}"/>
    <cellStyle name="Normal 11 8 8" xfId="10297" xr:uid="{00000000-0005-0000-0000-00001D260000}"/>
    <cellStyle name="Normal 11 8 9" xfId="10298" xr:uid="{00000000-0005-0000-0000-00001E260000}"/>
    <cellStyle name="Normal 11 9" xfId="10299" xr:uid="{00000000-0005-0000-0000-00001F260000}"/>
    <cellStyle name="Normal 11 9 2" xfId="10300" xr:uid="{00000000-0005-0000-0000-000020260000}"/>
    <cellStyle name="Normal 11 9 2 2" xfId="10301" xr:uid="{00000000-0005-0000-0000-000021260000}"/>
    <cellStyle name="Normal 11 9 2 2 2" xfId="10302" xr:uid="{00000000-0005-0000-0000-000022260000}"/>
    <cellStyle name="Normal 11 9 2 2 3" xfId="10303" xr:uid="{00000000-0005-0000-0000-000023260000}"/>
    <cellStyle name="Normal 11 9 2 3" xfId="10304" xr:uid="{00000000-0005-0000-0000-000024260000}"/>
    <cellStyle name="Normal 11 9 2 4" xfId="10305" xr:uid="{00000000-0005-0000-0000-000025260000}"/>
    <cellStyle name="Normal 11 9 3" xfId="10306" xr:uid="{00000000-0005-0000-0000-000026260000}"/>
    <cellStyle name="Normal 11 9 3 2" xfId="10307" xr:uid="{00000000-0005-0000-0000-000027260000}"/>
    <cellStyle name="Normal 11 9 3 2 2" xfId="10308" xr:uid="{00000000-0005-0000-0000-000028260000}"/>
    <cellStyle name="Normal 11 9 3 2 3" xfId="10309" xr:uid="{00000000-0005-0000-0000-000029260000}"/>
    <cellStyle name="Normal 11 9 3 3" xfId="10310" xr:uid="{00000000-0005-0000-0000-00002A260000}"/>
    <cellStyle name="Normal 11 9 3 4" xfId="10311" xr:uid="{00000000-0005-0000-0000-00002B260000}"/>
    <cellStyle name="Normal 11 9 4" xfId="10312" xr:uid="{00000000-0005-0000-0000-00002C260000}"/>
    <cellStyle name="Normal 11 9 4 2" xfId="10313" xr:uid="{00000000-0005-0000-0000-00002D260000}"/>
    <cellStyle name="Normal 11 9 4 3" xfId="10314" xr:uid="{00000000-0005-0000-0000-00002E260000}"/>
    <cellStyle name="Normal 11 9 5" xfId="10315" xr:uid="{00000000-0005-0000-0000-00002F260000}"/>
    <cellStyle name="Normal 11 9 6" xfId="10316" xr:uid="{00000000-0005-0000-0000-000030260000}"/>
    <cellStyle name="Normal 12" xfId="14" xr:uid="{00000000-0005-0000-0000-000031260000}"/>
    <cellStyle name="Normal 12 10" xfId="10317" xr:uid="{00000000-0005-0000-0000-000032260000}"/>
    <cellStyle name="Normal 12 10 2" xfId="10318" xr:uid="{00000000-0005-0000-0000-000033260000}"/>
    <cellStyle name="Normal 12 10 2 2" xfId="10319" xr:uid="{00000000-0005-0000-0000-000034260000}"/>
    <cellStyle name="Normal 12 10 2 3" xfId="10320" xr:uid="{00000000-0005-0000-0000-000035260000}"/>
    <cellStyle name="Normal 12 10 3" xfId="10321" xr:uid="{00000000-0005-0000-0000-000036260000}"/>
    <cellStyle name="Normal 12 10 4" xfId="10322" xr:uid="{00000000-0005-0000-0000-000037260000}"/>
    <cellStyle name="Normal 12 11" xfId="10323" xr:uid="{00000000-0005-0000-0000-000038260000}"/>
    <cellStyle name="Normal 12 11 2" xfId="10324" xr:uid="{00000000-0005-0000-0000-000039260000}"/>
    <cellStyle name="Normal 12 11 2 2" xfId="10325" xr:uid="{00000000-0005-0000-0000-00003A260000}"/>
    <cellStyle name="Normal 12 11 2 3" xfId="10326" xr:uid="{00000000-0005-0000-0000-00003B260000}"/>
    <cellStyle name="Normal 12 11 3" xfId="10327" xr:uid="{00000000-0005-0000-0000-00003C260000}"/>
    <cellStyle name="Normal 12 11 4" xfId="10328" xr:uid="{00000000-0005-0000-0000-00003D260000}"/>
    <cellStyle name="Normal 12 12" xfId="10329" xr:uid="{00000000-0005-0000-0000-00003E260000}"/>
    <cellStyle name="Normal 12 12 2" xfId="10330" xr:uid="{00000000-0005-0000-0000-00003F260000}"/>
    <cellStyle name="Normal 12 12 3" xfId="10331" xr:uid="{00000000-0005-0000-0000-000040260000}"/>
    <cellStyle name="Normal 12 13" xfId="10332" xr:uid="{00000000-0005-0000-0000-000041260000}"/>
    <cellStyle name="Normal 12 14" xfId="10333" xr:uid="{00000000-0005-0000-0000-000042260000}"/>
    <cellStyle name="Normal 12 2" xfId="25" xr:uid="{00000000-0005-0000-0000-000043260000}"/>
    <cellStyle name="Normal 12 2 10" xfId="10334" xr:uid="{00000000-0005-0000-0000-000044260000}"/>
    <cellStyle name="Normal 12 2 10 2" xfId="10335" xr:uid="{00000000-0005-0000-0000-000045260000}"/>
    <cellStyle name="Normal 12 2 10 3" xfId="10336" xr:uid="{00000000-0005-0000-0000-000046260000}"/>
    <cellStyle name="Normal 12 2 11" xfId="10337" xr:uid="{00000000-0005-0000-0000-000047260000}"/>
    <cellStyle name="Normal 12 2 12" xfId="10338" xr:uid="{00000000-0005-0000-0000-000048260000}"/>
    <cellStyle name="Normal 12 2 2" xfId="91" xr:uid="{00000000-0005-0000-0000-000049260000}"/>
    <cellStyle name="Normal 12 2 2 10" xfId="10339" xr:uid="{00000000-0005-0000-0000-00004A260000}"/>
    <cellStyle name="Normal 12 2 2 11" xfId="10340" xr:uid="{00000000-0005-0000-0000-00004B260000}"/>
    <cellStyle name="Normal 12 2 2 2" xfId="333" xr:uid="{00000000-0005-0000-0000-00004C260000}"/>
    <cellStyle name="Normal 12 2 2 2 10" xfId="10341" xr:uid="{00000000-0005-0000-0000-00004D260000}"/>
    <cellStyle name="Normal 12 2 2 2 2" xfId="709" xr:uid="{00000000-0005-0000-0000-00004E260000}"/>
    <cellStyle name="Normal 12 2 2 2 2 2" xfId="10342" xr:uid="{00000000-0005-0000-0000-00004F260000}"/>
    <cellStyle name="Normal 12 2 2 2 2 2 2" xfId="10343" xr:uid="{00000000-0005-0000-0000-000050260000}"/>
    <cellStyle name="Normal 12 2 2 2 2 2 2 2" xfId="10344" xr:uid="{00000000-0005-0000-0000-000051260000}"/>
    <cellStyle name="Normal 12 2 2 2 2 2 2 2 2" xfId="10345" xr:uid="{00000000-0005-0000-0000-000052260000}"/>
    <cellStyle name="Normal 12 2 2 2 2 2 2 2 2 2" xfId="10346" xr:uid="{00000000-0005-0000-0000-000053260000}"/>
    <cellStyle name="Normal 12 2 2 2 2 2 2 2 2 3" xfId="10347" xr:uid="{00000000-0005-0000-0000-000054260000}"/>
    <cellStyle name="Normal 12 2 2 2 2 2 2 2 3" xfId="10348" xr:uid="{00000000-0005-0000-0000-000055260000}"/>
    <cellStyle name="Normal 12 2 2 2 2 2 2 2 4" xfId="10349" xr:uid="{00000000-0005-0000-0000-000056260000}"/>
    <cellStyle name="Normal 12 2 2 2 2 2 2 3" xfId="10350" xr:uid="{00000000-0005-0000-0000-000057260000}"/>
    <cellStyle name="Normal 12 2 2 2 2 2 2 3 2" xfId="10351" xr:uid="{00000000-0005-0000-0000-000058260000}"/>
    <cellStyle name="Normal 12 2 2 2 2 2 2 3 2 2" xfId="10352" xr:uid="{00000000-0005-0000-0000-000059260000}"/>
    <cellStyle name="Normal 12 2 2 2 2 2 2 3 2 3" xfId="10353" xr:uid="{00000000-0005-0000-0000-00005A260000}"/>
    <cellStyle name="Normal 12 2 2 2 2 2 2 3 3" xfId="10354" xr:uid="{00000000-0005-0000-0000-00005B260000}"/>
    <cellStyle name="Normal 12 2 2 2 2 2 2 3 4" xfId="10355" xr:uid="{00000000-0005-0000-0000-00005C260000}"/>
    <cellStyle name="Normal 12 2 2 2 2 2 2 4" xfId="10356" xr:uid="{00000000-0005-0000-0000-00005D260000}"/>
    <cellStyle name="Normal 12 2 2 2 2 2 2 4 2" xfId="10357" xr:uid="{00000000-0005-0000-0000-00005E260000}"/>
    <cellStyle name="Normal 12 2 2 2 2 2 2 4 3" xfId="10358" xr:uid="{00000000-0005-0000-0000-00005F260000}"/>
    <cellStyle name="Normal 12 2 2 2 2 2 2 5" xfId="10359" xr:uid="{00000000-0005-0000-0000-000060260000}"/>
    <cellStyle name="Normal 12 2 2 2 2 2 2 6" xfId="10360" xr:uid="{00000000-0005-0000-0000-000061260000}"/>
    <cellStyle name="Normal 12 2 2 2 2 2 3" xfId="10361" xr:uid="{00000000-0005-0000-0000-000062260000}"/>
    <cellStyle name="Normal 12 2 2 2 2 2 3 2" xfId="10362" xr:uid="{00000000-0005-0000-0000-000063260000}"/>
    <cellStyle name="Normal 12 2 2 2 2 2 3 2 2" xfId="10363" xr:uid="{00000000-0005-0000-0000-000064260000}"/>
    <cellStyle name="Normal 12 2 2 2 2 2 3 2 3" xfId="10364" xr:uid="{00000000-0005-0000-0000-000065260000}"/>
    <cellStyle name="Normal 12 2 2 2 2 2 3 3" xfId="10365" xr:uid="{00000000-0005-0000-0000-000066260000}"/>
    <cellStyle name="Normal 12 2 2 2 2 2 3 4" xfId="10366" xr:uid="{00000000-0005-0000-0000-000067260000}"/>
    <cellStyle name="Normal 12 2 2 2 2 2 4" xfId="10367" xr:uid="{00000000-0005-0000-0000-000068260000}"/>
    <cellStyle name="Normal 12 2 2 2 2 2 4 2" xfId="10368" xr:uid="{00000000-0005-0000-0000-000069260000}"/>
    <cellStyle name="Normal 12 2 2 2 2 2 4 2 2" xfId="10369" xr:uid="{00000000-0005-0000-0000-00006A260000}"/>
    <cellStyle name="Normal 12 2 2 2 2 2 4 2 3" xfId="10370" xr:uid="{00000000-0005-0000-0000-00006B260000}"/>
    <cellStyle name="Normal 12 2 2 2 2 2 4 3" xfId="10371" xr:uid="{00000000-0005-0000-0000-00006C260000}"/>
    <cellStyle name="Normal 12 2 2 2 2 2 4 4" xfId="10372" xr:uid="{00000000-0005-0000-0000-00006D260000}"/>
    <cellStyle name="Normal 12 2 2 2 2 2 5" xfId="10373" xr:uid="{00000000-0005-0000-0000-00006E260000}"/>
    <cellStyle name="Normal 12 2 2 2 2 2 5 2" xfId="10374" xr:uid="{00000000-0005-0000-0000-00006F260000}"/>
    <cellStyle name="Normal 12 2 2 2 2 2 5 3" xfId="10375" xr:uid="{00000000-0005-0000-0000-000070260000}"/>
    <cellStyle name="Normal 12 2 2 2 2 2 6" xfId="10376" xr:uid="{00000000-0005-0000-0000-000071260000}"/>
    <cellStyle name="Normal 12 2 2 2 2 2 7" xfId="10377" xr:uid="{00000000-0005-0000-0000-000072260000}"/>
    <cellStyle name="Normal 12 2 2 2 2 3" xfId="10378" xr:uid="{00000000-0005-0000-0000-000073260000}"/>
    <cellStyle name="Normal 12 2 2 2 2 3 2" xfId="10379" xr:uid="{00000000-0005-0000-0000-000074260000}"/>
    <cellStyle name="Normal 12 2 2 2 2 3 2 2" xfId="10380" xr:uid="{00000000-0005-0000-0000-000075260000}"/>
    <cellStyle name="Normal 12 2 2 2 2 3 2 2 2" xfId="10381" xr:uid="{00000000-0005-0000-0000-000076260000}"/>
    <cellStyle name="Normal 12 2 2 2 2 3 2 2 3" xfId="10382" xr:uid="{00000000-0005-0000-0000-000077260000}"/>
    <cellStyle name="Normal 12 2 2 2 2 3 2 3" xfId="10383" xr:uid="{00000000-0005-0000-0000-000078260000}"/>
    <cellStyle name="Normal 12 2 2 2 2 3 2 4" xfId="10384" xr:uid="{00000000-0005-0000-0000-000079260000}"/>
    <cellStyle name="Normal 12 2 2 2 2 3 3" xfId="10385" xr:uid="{00000000-0005-0000-0000-00007A260000}"/>
    <cellStyle name="Normal 12 2 2 2 2 3 3 2" xfId="10386" xr:uid="{00000000-0005-0000-0000-00007B260000}"/>
    <cellStyle name="Normal 12 2 2 2 2 3 3 2 2" xfId="10387" xr:uid="{00000000-0005-0000-0000-00007C260000}"/>
    <cellStyle name="Normal 12 2 2 2 2 3 3 2 3" xfId="10388" xr:uid="{00000000-0005-0000-0000-00007D260000}"/>
    <cellStyle name="Normal 12 2 2 2 2 3 3 3" xfId="10389" xr:uid="{00000000-0005-0000-0000-00007E260000}"/>
    <cellStyle name="Normal 12 2 2 2 2 3 3 4" xfId="10390" xr:uid="{00000000-0005-0000-0000-00007F260000}"/>
    <cellStyle name="Normal 12 2 2 2 2 3 4" xfId="10391" xr:uid="{00000000-0005-0000-0000-000080260000}"/>
    <cellStyle name="Normal 12 2 2 2 2 3 4 2" xfId="10392" xr:uid="{00000000-0005-0000-0000-000081260000}"/>
    <cellStyle name="Normal 12 2 2 2 2 3 4 3" xfId="10393" xr:uid="{00000000-0005-0000-0000-000082260000}"/>
    <cellStyle name="Normal 12 2 2 2 2 3 5" xfId="10394" xr:uid="{00000000-0005-0000-0000-000083260000}"/>
    <cellStyle name="Normal 12 2 2 2 2 3 6" xfId="10395" xr:uid="{00000000-0005-0000-0000-000084260000}"/>
    <cellStyle name="Normal 12 2 2 2 2 4" xfId="10396" xr:uid="{00000000-0005-0000-0000-000085260000}"/>
    <cellStyle name="Normal 12 2 2 2 2 4 2" xfId="10397" xr:uid="{00000000-0005-0000-0000-000086260000}"/>
    <cellStyle name="Normal 12 2 2 2 2 4 2 2" xfId="10398" xr:uid="{00000000-0005-0000-0000-000087260000}"/>
    <cellStyle name="Normal 12 2 2 2 2 4 2 3" xfId="10399" xr:uid="{00000000-0005-0000-0000-000088260000}"/>
    <cellStyle name="Normal 12 2 2 2 2 4 3" xfId="10400" xr:uid="{00000000-0005-0000-0000-000089260000}"/>
    <cellStyle name="Normal 12 2 2 2 2 4 4" xfId="10401" xr:uid="{00000000-0005-0000-0000-00008A260000}"/>
    <cellStyle name="Normal 12 2 2 2 2 5" xfId="10402" xr:uid="{00000000-0005-0000-0000-00008B260000}"/>
    <cellStyle name="Normal 12 2 2 2 2 5 2" xfId="10403" xr:uid="{00000000-0005-0000-0000-00008C260000}"/>
    <cellStyle name="Normal 12 2 2 2 2 5 2 2" xfId="10404" xr:uid="{00000000-0005-0000-0000-00008D260000}"/>
    <cellStyle name="Normal 12 2 2 2 2 5 2 3" xfId="10405" xr:uid="{00000000-0005-0000-0000-00008E260000}"/>
    <cellStyle name="Normal 12 2 2 2 2 5 3" xfId="10406" xr:uid="{00000000-0005-0000-0000-00008F260000}"/>
    <cellStyle name="Normal 12 2 2 2 2 5 4" xfId="10407" xr:uid="{00000000-0005-0000-0000-000090260000}"/>
    <cellStyle name="Normal 12 2 2 2 2 6" xfId="10408" xr:uid="{00000000-0005-0000-0000-000091260000}"/>
    <cellStyle name="Normal 12 2 2 2 2 6 2" xfId="10409" xr:uid="{00000000-0005-0000-0000-000092260000}"/>
    <cellStyle name="Normal 12 2 2 2 2 6 3" xfId="10410" xr:uid="{00000000-0005-0000-0000-000093260000}"/>
    <cellStyle name="Normal 12 2 2 2 2 7" xfId="10411" xr:uid="{00000000-0005-0000-0000-000094260000}"/>
    <cellStyle name="Normal 12 2 2 2 2 8" xfId="10412" xr:uid="{00000000-0005-0000-0000-000095260000}"/>
    <cellStyle name="Normal 12 2 2 2 3" xfId="10413" xr:uid="{00000000-0005-0000-0000-000096260000}"/>
    <cellStyle name="Normal 12 2 2 2 3 2" xfId="10414" xr:uid="{00000000-0005-0000-0000-000097260000}"/>
    <cellStyle name="Normal 12 2 2 2 3 2 2" xfId="10415" xr:uid="{00000000-0005-0000-0000-000098260000}"/>
    <cellStyle name="Normal 12 2 2 2 3 2 2 2" xfId="10416" xr:uid="{00000000-0005-0000-0000-000099260000}"/>
    <cellStyle name="Normal 12 2 2 2 3 2 2 2 2" xfId="10417" xr:uid="{00000000-0005-0000-0000-00009A260000}"/>
    <cellStyle name="Normal 12 2 2 2 3 2 2 2 3" xfId="10418" xr:uid="{00000000-0005-0000-0000-00009B260000}"/>
    <cellStyle name="Normal 12 2 2 2 3 2 2 3" xfId="10419" xr:uid="{00000000-0005-0000-0000-00009C260000}"/>
    <cellStyle name="Normal 12 2 2 2 3 2 2 4" xfId="10420" xr:uid="{00000000-0005-0000-0000-00009D260000}"/>
    <cellStyle name="Normal 12 2 2 2 3 2 3" xfId="10421" xr:uid="{00000000-0005-0000-0000-00009E260000}"/>
    <cellStyle name="Normal 12 2 2 2 3 2 3 2" xfId="10422" xr:uid="{00000000-0005-0000-0000-00009F260000}"/>
    <cellStyle name="Normal 12 2 2 2 3 2 3 2 2" xfId="10423" xr:uid="{00000000-0005-0000-0000-0000A0260000}"/>
    <cellStyle name="Normal 12 2 2 2 3 2 3 2 3" xfId="10424" xr:uid="{00000000-0005-0000-0000-0000A1260000}"/>
    <cellStyle name="Normal 12 2 2 2 3 2 3 3" xfId="10425" xr:uid="{00000000-0005-0000-0000-0000A2260000}"/>
    <cellStyle name="Normal 12 2 2 2 3 2 3 4" xfId="10426" xr:uid="{00000000-0005-0000-0000-0000A3260000}"/>
    <cellStyle name="Normal 12 2 2 2 3 2 4" xfId="10427" xr:uid="{00000000-0005-0000-0000-0000A4260000}"/>
    <cellStyle name="Normal 12 2 2 2 3 2 4 2" xfId="10428" xr:uid="{00000000-0005-0000-0000-0000A5260000}"/>
    <cellStyle name="Normal 12 2 2 2 3 2 4 3" xfId="10429" xr:uid="{00000000-0005-0000-0000-0000A6260000}"/>
    <cellStyle name="Normal 12 2 2 2 3 2 5" xfId="10430" xr:uid="{00000000-0005-0000-0000-0000A7260000}"/>
    <cellStyle name="Normal 12 2 2 2 3 2 6" xfId="10431" xr:uid="{00000000-0005-0000-0000-0000A8260000}"/>
    <cellStyle name="Normal 12 2 2 2 3 3" xfId="10432" xr:uid="{00000000-0005-0000-0000-0000A9260000}"/>
    <cellStyle name="Normal 12 2 2 2 3 3 2" xfId="10433" xr:uid="{00000000-0005-0000-0000-0000AA260000}"/>
    <cellStyle name="Normal 12 2 2 2 3 3 2 2" xfId="10434" xr:uid="{00000000-0005-0000-0000-0000AB260000}"/>
    <cellStyle name="Normal 12 2 2 2 3 3 2 3" xfId="10435" xr:uid="{00000000-0005-0000-0000-0000AC260000}"/>
    <cellStyle name="Normal 12 2 2 2 3 3 3" xfId="10436" xr:uid="{00000000-0005-0000-0000-0000AD260000}"/>
    <cellStyle name="Normal 12 2 2 2 3 3 4" xfId="10437" xr:uid="{00000000-0005-0000-0000-0000AE260000}"/>
    <cellStyle name="Normal 12 2 2 2 3 4" xfId="10438" xr:uid="{00000000-0005-0000-0000-0000AF260000}"/>
    <cellStyle name="Normal 12 2 2 2 3 4 2" xfId="10439" xr:uid="{00000000-0005-0000-0000-0000B0260000}"/>
    <cellStyle name="Normal 12 2 2 2 3 4 2 2" xfId="10440" xr:uid="{00000000-0005-0000-0000-0000B1260000}"/>
    <cellStyle name="Normal 12 2 2 2 3 4 2 3" xfId="10441" xr:uid="{00000000-0005-0000-0000-0000B2260000}"/>
    <cellStyle name="Normal 12 2 2 2 3 4 3" xfId="10442" xr:uid="{00000000-0005-0000-0000-0000B3260000}"/>
    <cellStyle name="Normal 12 2 2 2 3 4 4" xfId="10443" xr:uid="{00000000-0005-0000-0000-0000B4260000}"/>
    <cellStyle name="Normal 12 2 2 2 3 5" xfId="10444" xr:uid="{00000000-0005-0000-0000-0000B5260000}"/>
    <cellStyle name="Normal 12 2 2 2 3 5 2" xfId="10445" xr:uid="{00000000-0005-0000-0000-0000B6260000}"/>
    <cellStyle name="Normal 12 2 2 2 3 5 3" xfId="10446" xr:uid="{00000000-0005-0000-0000-0000B7260000}"/>
    <cellStyle name="Normal 12 2 2 2 3 6" xfId="10447" xr:uid="{00000000-0005-0000-0000-0000B8260000}"/>
    <cellStyle name="Normal 12 2 2 2 3 7" xfId="10448" xr:uid="{00000000-0005-0000-0000-0000B9260000}"/>
    <cellStyle name="Normal 12 2 2 2 4" xfId="10449" xr:uid="{00000000-0005-0000-0000-0000BA260000}"/>
    <cellStyle name="Normal 12 2 2 2 4 2" xfId="10450" xr:uid="{00000000-0005-0000-0000-0000BB260000}"/>
    <cellStyle name="Normal 12 2 2 2 4 2 2" xfId="10451" xr:uid="{00000000-0005-0000-0000-0000BC260000}"/>
    <cellStyle name="Normal 12 2 2 2 4 2 2 2" xfId="10452" xr:uid="{00000000-0005-0000-0000-0000BD260000}"/>
    <cellStyle name="Normal 12 2 2 2 4 2 2 2 2" xfId="10453" xr:uid="{00000000-0005-0000-0000-0000BE260000}"/>
    <cellStyle name="Normal 12 2 2 2 4 2 2 2 3" xfId="10454" xr:uid="{00000000-0005-0000-0000-0000BF260000}"/>
    <cellStyle name="Normal 12 2 2 2 4 2 2 3" xfId="10455" xr:uid="{00000000-0005-0000-0000-0000C0260000}"/>
    <cellStyle name="Normal 12 2 2 2 4 2 2 4" xfId="10456" xr:uid="{00000000-0005-0000-0000-0000C1260000}"/>
    <cellStyle name="Normal 12 2 2 2 4 2 3" xfId="10457" xr:uid="{00000000-0005-0000-0000-0000C2260000}"/>
    <cellStyle name="Normal 12 2 2 2 4 2 3 2" xfId="10458" xr:uid="{00000000-0005-0000-0000-0000C3260000}"/>
    <cellStyle name="Normal 12 2 2 2 4 2 3 2 2" xfId="10459" xr:uid="{00000000-0005-0000-0000-0000C4260000}"/>
    <cellStyle name="Normal 12 2 2 2 4 2 3 2 3" xfId="10460" xr:uid="{00000000-0005-0000-0000-0000C5260000}"/>
    <cellStyle name="Normal 12 2 2 2 4 2 3 3" xfId="10461" xr:uid="{00000000-0005-0000-0000-0000C6260000}"/>
    <cellStyle name="Normal 12 2 2 2 4 2 3 4" xfId="10462" xr:uid="{00000000-0005-0000-0000-0000C7260000}"/>
    <cellStyle name="Normal 12 2 2 2 4 2 4" xfId="10463" xr:uid="{00000000-0005-0000-0000-0000C8260000}"/>
    <cellStyle name="Normal 12 2 2 2 4 2 4 2" xfId="10464" xr:uid="{00000000-0005-0000-0000-0000C9260000}"/>
    <cellStyle name="Normal 12 2 2 2 4 2 4 3" xfId="10465" xr:uid="{00000000-0005-0000-0000-0000CA260000}"/>
    <cellStyle name="Normal 12 2 2 2 4 2 5" xfId="10466" xr:uid="{00000000-0005-0000-0000-0000CB260000}"/>
    <cellStyle name="Normal 12 2 2 2 4 2 6" xfId="10467" xr:uid="{00000000-0005-0000-0000-0000CC260000}"/>
    <cellStyle name="Normal 12 2 2 2 4 3" xfId="10468" xr:uid="{00000000-0005-0000-0000-0000CD260000}"/>
    <cellStyle name="Normal 12 2 2 2 4 3 2" xfId="10469" xr:uid="{00000000-0005-0000-0000-0000CE260000}"/>
    <cellStyle name="Normal 12 2 2 2 4 3 2 2" xfId="10470" xr:uid="{00000000-0005-0000-0000-0000CF260000}"/>
    <cellStyle name="Normal 12 2 2 2 4 3 2 3" xfId="10471" xr:uid="{00000000-0005-0000-0000-0000D0260000}"/>
    <cellStyle name="Normal 12 2 2 2 4 3 3" xfId="10472" xr:uid="{00000000-0005-0000-0000-0000D1260000}"/>
    <cellStyle name="Normal 12 2 2 2 4 3 4" xfId="10473" xr:uid="{00000000-0005-0000-0000-0000D2260000}"/>
    <cellStyle name="Normal 12 2 2 2 4 4" xfId="10474" xr:uid="{00000000-0005-0000-0000-0000D3260000}"/>
    <cellStyle name="Normal 12 2 2 2 4 4 2" xfId="10475" xr:uid="{00000000-0005-0000-0000-0000D4260000}"/>
    <cellStyle name="Normal 12 2 2 2 4 4 2 2" xfId="10476" xr:uid="{00000000-0005-0000-0000-0000D5260000}"/>
    <cellStyle name="Normal 12 2 2 2 4 4 2 3" xfId="10477" xr:uid="{00000000-0005-0000-0000-0000D6260000}"/>
    <cellStyle name="Normal 12 2 2 2 4 4 3" xfId="10478" xr:uid="{00000000-0005-0000-0000-0000D7260000}"/>
    <cellStyle name="Normal 12 2 2 2 4 4 4" xfId="10479" xr:uid="{00000000-0005-0000-0000-0000D8260000}"/>
    <cellStyle name="Normal 12 2 2 2 4 5" xfId="10480" xr:uid="{00000000-0005-0000-0000-0000D9260000}"/>
    <cellStyle name="Normal 12 2 2 2 4 5 2" xfId="10481" xr:uid="{00000000-0005-0000-0000-0000DA260000}"/>
    <cellStyle name="Normal 12 2 2 2 4 5 3" xfId="10482" xr:uid="{00000000-0005-0000-0000-0000DB260000}"/>
    <cellStyle name="Normal 12 2 2 2 4 6" xfId="10483" xr:uid="{00000000-0005-0000-0000-0000DC260000}"/>
    <cellStyle name="Normal 12 2 2 2 4 7" xfId="10484" xr:uid="{00000000-0005-0000-0000-0000DD260000}"/>
    <cellStyle name="Normal 12 2 2 2 5" xfId="10485" xr:uid="{00000000-0005-0000-0000-0000DE260000}"/>
    <cellStyle name="Normal 12 2 2 2 5 2" xfId="10486" xr:uid="{00000000-0005-0000-0000-0000DF260000}"/>
    <cellStyle name="Normal 12 2 2 2 5 2 2" xfId="10487" xr:uid="{00000000-0005-0000-0000-0000E0260000}"/>
    <cellStyle name="Normal 12 2 2 2 5 2 2 2" xfId="10488" xr:uid="{00000000-0005-0000-0000-0000E1260000}"/>
    <cellStyle name="Normal 12 2 2 2 5 2 2 3" xfId="10489" xr:uid="{00000000-0005-0000-0000-0000E2260000}"/>
    <cellStyle name="Normal 12 2 2 2 5 2 3" xfId="10490" xr:uid="{00000000-0005-0000-0000-0000E3260000}"/>
    <cellStyle name="Normal 12 2 2 2 5 2 4" xfId="10491" xr:uid="{00000000-0005-0000-0000-0000E4260000}"/>
    <cellStyle name="Normal 12 2 2 2 5 3" xfId="10492" xr:uid="{00000000-0005-0000-0000-0000E5260000}"/>
    <cellStyle name="Normal 12 2 2 2 5 3 2" xfId="10493" xr:uid="{00000000-0005-0000-0000-0000E6260000}"/>
    <cellStyle name="Normal 12 2 2 2 5 3 2 2" xfId="10494" xr:uid="{00000000-0005-0000-0000-0000E7260000}"/>
    <cellStyle name="Normal 12 2 2 2 5 3 2 3" xfId="10495" xr:uid="{00000000-0005-0000-0000-0000E8260000}"/>
    <cellStyle name="Normal 12 2 2 2 5 3 3" xfId="10496" xr:uid="{00000000-0005-0000-0000-0000E9260000}"/>
    <cellStyle name="Normal 12 2 2 2 5 3 4" xfId="10497" xr:uid="{00000000-0005-0000-0000-0000EA260000}"/>
    <cellStyle name="Normal 12 2 2 2 5 4" xfId="10498" xr:uid="{00000000-0005-0000-0000-0000EB260000}"/>
    <cellStyle name="Normal 12 2 2 2 5 4 2" xfId="10499" xr:uid="{00000000-0005-0000-0000-0000EC260000}"/>
    <cellStyle name="Normal 12 2 2 2 5 4 3" xfId="10500" xr:uid="{00000000-0005-0000-0000-0000ED260000}"/>
    <cellStyle name="Normal 12 2 2 2 5 5" xfId="10501" xr:uid="{00000000-0005-0000-0000-0000EE260000}"/>
    <cellStyle name="Normal 12 2 2 2 5 6" xfId="10502" xr:uid="{00000000-0005-0000-0000-0000EF260000}"/>
    <cellStyle name="Normal 12 2 2 2 6" xfId="10503" xr:uid="{00000000-0005-0000-0000-0000F0260000}"/>
    <cellStyle name="Normal 12 2 2 2 6 2" xfId="10504" xr:uid="{00000000-0005-0000-0000-0000F1260000}"/>
    <cellStyle name="Normal 12 2 2 2 6 2 2" xfId="10505" xr:uid="{00000000-0005-0000-0000-0000F2260000}"/>
    <cellStyle name="Normal 12 2 2 2 6 2 3" xfId="10506" xr:uid="{00000000-0005-0000-0000-0000F3260000}"/>
    <cellStyle name="Normal 12 2 2 2 6 3" xfId="10507" xr:uid="{00000000-0005-0000-0000-0000F4260000}"/>
    <cellStyle name="Normal 12 2 2 2 6 4" xfId="10508" xr:uid="{00000000-0005-0000-0000-0000F5260000}"/>
    <cellStyle name="Normal 12 2 2 2 7" xfId="10509" xr:uid="{00000000-0005-0000-0000-0000F6260000}"/>
    <cellStyle name="Normal 12 2 2 2 7 2" xfId="10510" xr:uid="{00000000-0005-0000-0000-0000F7260000}"/>
    <cellStyle name="Normal 12 2 2 2 7 2 2" xfId="10511" xr:uid="{00000000-0005-0000-0000-0000F8260000}"/>
    <cellStyle name="Normal 12 2 2 2 7 2 3" xfId="10512" xr:uid="{00000000-0005-0000-0000-0000F9260000}"/>
    <cellStyle name="Normal 12 2 2 2 7 3" xfId="10513" xr:uid="{00000000-0005-0000-0000-0000FA260000}"/>
    <cellStyle name="Normal 12 2 2 2 7 4" xfId="10514" xr:uid="{00000000-0005-0000-0000-0000FB260000}"/>
    <cellStyle name="Normal 12 2 2 2 8" xfId="10515" xr:uid="{00000000-0005-0000-0000-0000FC260000}"/>
    <cellStyle name="Normal 12 2 2 2 8 2" xfId="10516" xr:uid="{00000000-0005-0000-0000-0000FD260000}"/>
    <cellStyle name="Normal 12 2 2 2 8 3" xfId="10517" xr:uid="{00000000-0005-0000-0000-0000FE260000}"/>
    <cellStyle name="Normal 12 2 2 2 9" xfId="10518" xr:uid="{00000000-0005-0000-0000-0000FF260000}"/>
    <cellStyle name="Normal 12 2 2 3" xfId="521" xr:uid="{00000000-0005-0000-0000-000000270000}"/>
    <cellStyle name="Normal 12 2 2 3 2" xfId="10519" xr:uid="{00000000-0005-0000-0000-000001270000}"/>
    <cellStyle name="Normal 12 2 2 3 2 2" xfId="10520" xr:uid="{00000000-0005-0000-0000-000002270000}"/>
    <cellStyle name="Normal 12 2 2 3 2 2 2" xfId="10521" xr:uid="{00000000-0005-0000-0000-000003270000}"/>
    <cellStyle name="Normal 12 2 2 3 2 2 2 2" xfId="10522" xr:uid="{00000000-0005-0000-0000-000004270000}"/>
    <cellStyle name="Normal 12 2 2 3 2 2 2 2 2" xfId="10523" xr:uid="{00000000-0005-0000-0000-000005270000}"/>
    <cellStyle name="Normal 12 2 2 3 2 2 2 2 3" xfId="10524" xr:uid="{00000000-0005-0000-0000-000006270000}"/>
    <cellStyle name="Normal 12 2 2 3 2 2 2 3" xfId="10525" xr:uid="{00000000-0005-0000-0000-000007270000}"/>
    <cellStyle name="Normal 12 2 2 3 2 2 2 4" xfId="10526" xr:uid="{00000000-0005-0000-0000-000008270000}"/>
    <cellStyle name="Normal 12 2 2 3 2 2 3" xfId="10527" xr:uid="{00000000-0005-0000-0000-000009270000}"/>
    <cellStyle name="Normal 12 2 2 3 2 2 3 2" xfId="10528" xr:uid="{00000000-0005-0000-0000-00000A270000}"/>
    <cellStyle name="Normal 12 2 2 3 2 2 3 2 2" xfId="10529" xr:uid="{00000000-0005-0000-0000-00000B270000}"/>
    <cellStyle name="Normal 12 2 2 3 2 2 3 2 3" xfId="10530" xr:uid="{00000000-0005-0000-0000-00000C270000}"/>
    <cellStyle name="Normal 12 2 2 3 2 2 3 3" xfId="10531" xr:uid="{00000000-0005-0000-0000-00000D270000}"/>
    <cellStyle name="Normal 12 2 2 3 2 2 3 4" xfId="10532" xr:uid="{00000000-0005-0000-0000-00000E270000}"/>
    <cellStyle name="Normal 12 2 2 3 2 2 4" xfId="10533" xr:uid="{00000000-0005-0000-0000-00000F270000}"/>
    <cellStyle name="Normal 12 2 2 3 2 2 4 2" xfId="10534" xr:uid="{00000000-0005-0000-0000-000010270000}"/>
    <cellStyle name="Normal 12 2 2 3 2 2 4 3" xfId="10535" xr:uid="{00000000-0005-0000-0000-000011270000}"/>
    <cellStyle name="Normal 12 2 2 3 2 2 5" xfId="10536" xr:uid="{00000000-0005-0000-0000-000012270000}"/>
    <cellStyle name="Normal 12 2 2 3 2 2 6" xfId="10537" xr:uid="{00000000-0005-0000-0000-000013270000}"/>
    <cellStyle name="Normal 12 2 2 3 2 3" xfId="10538" xr:uid="{00000000-0005-0000-0000-000014270000}"/>
    <cellStyle name="Normal 12 2 2 3 2 3 2" xfId="10539" xr:uid="{00000000-0005-0000-0000-000015270000}"/>
    <cellStyle name="Normal 12 2 2 3 2 3 2 2" xfId="10540" xr:uid="{00000000-0005-0000-0000-000016270000}"/>
    <cellStyle name="Normal 12 2 2 3 2 3 2 3" xfId="10541" xr:uid="{00000000-0005-0000-0000-000017270000}"/>
    <cellStyle name="Normal 12 2 2 3 2 3 3" xfId="10542" xr:uid="{00000000-0005-0000-0000-000018270000}"/>
    <cellStyle name="Normal 12 2 2 3 2 3 4" xfId="10543" xr:uid="{00000000-0005-0000-0000-000019270000}"/>
    <cellStyle name="Normal 12 2 2 3 2 4" xfId="10544" xr:uid="{00000000-0005-0000-0000-00001A270000}"/>
    <cellStyle name="Normal 12 2 2 3 2 4 2" xfId="10545" xr:uid="{00000000-0005-0000-0000-00001B270000}"/>
    <cellStyle name="Normal 12 2 2 3 2 4 2 2" xfId="10546" xr:uid="{00000000-0005-0000-0000-00001C270000}"/>
    <cellStyle name="Normal 12 2 2 3 2 4 2 3" xfId="10547" xr:uid="{00000000-0005-0000-0000-00001D270000}"/>
    <cellStyle name="Normal 12 2 2 3 2 4 3" xfId="10548" xr:uid="{00000000-0005-0000-0000-00001E270000}"/>
    <cellStyle name="Normal 12 2 2 3 2 4 4" xfId="10549" xr:uid="{00000000-0005-0000-0000-00001F270000}"/>
    <cellStyle name="Normal 12 2 2 3 2 5" xfId="10550" xr:uid="{00000000-0005-0000-0000-000020270000}"/>
    <cellStyle name="Normal 12 2 2 3 2 5 2" xfId="10551" xr:uid="{00000000-0005-0000-0000-000021270000}"/>
    <cellStyle name="Normal 12 2 2 3 2 5 3" xfId="10552" xr:uid="{00000000-0005-0000-0000-000022270000}"/>
    <cellStyle name="Normal 12 2 2 3 2 6" xfId="10553" xr:uid="{00000000-0005-0000-0000-000023270000}"/>
    <cellStyle name="Normal 12 2 2 3 2 7" xfId="10554" xr:uid="{00000000-0005-0000-0000-000024270000}"/>
    <cellStyle name="Normal 12 2 2 3 3" xfId="10555" xr:uid="{00000000-0005-0000-0000-000025270000}"/>
    <cellStyle name="Normal 12 2 2 3 3 2" xfId="10556" xr:uid="{00000000-0005-0000-0000-000026270000}"/>
    <cellStyle name="Normal 12 2 2 3 3 2 2" xfId="10557" xr:uid="{00000000-0005-0000-0000-000027270000}"/>
    <cellStyle name="Normal 12 2 2 3 3 2 2 2" xfId="10558" xr:uid="{00000000-0005-0000-0000-000028270000}"/>
    <cellStyle name="Normal 12 2 2 3 3 2 2 3" xfId="10559" xr:uid="{00000000-0005-0000-0000-000029270000}"/>
    <cellStyle name="Normal 12 2 2 3 3 2 3" xfId="10560" xr:uid="{00000000-0005-0000-0000-00002A270000}"/>
    <cellStyle name="Normal 12 2 2 3 3 2 4" xfId="10561" xr:uid="{00000000-0005-0000-0000-00002B270000}"/>
    <cellStyle name="Normal 12 2 2 3 3 3" xfId="10562" xr:uid="{00000000-0005-0000-0000-00002C270000}"/>
    <cellStyle name="Normal 12 2 2 3 3 3 2" xfId="10563" xr:uid="{00000000-0005-0000-0000-00002D270000}"/>
    <cellStyle name="Normal 12 2 2 3 3 3 2 2" xfId="10564" xr:uid="{00000000-0005-0000-0000-00002E270000}"/>
    <cellStyle name="Normal 12 2 2 3 3 3 2 3" xfId="10565" xr:uid="{00000000-0005-0000-0000-00002F270000}"/>
    <cellStyle name="Normal 12 2 2 3 3 3 3" xfId="10566" xr:uid="{00000000-0005-0000-0000-000030270000}"/>
    <cellStyle name="Normal 12 2 2 3 3 3 4" xfId="10567" xr:uid="{00000000-0005-0000-0000-000031270000}"/>
    <cellStyle name="Normal 12 2 2 3 3 4" xfId="10568" xr:uid="{00000000-0005-0000-0000-000032270000}"/>
    <cellStyle name="Normal 12 2 2 3 3 4 2" xfId="10569" xr:uid="{00000000-0005-0000-0000-000033270000}"/>
    <cellStyle name="Normal 12 2 2 3 3 4 3" xfId="10570" xr:uid="{00000000-0005-0000-0000-000034270000}"/>
    <cellStyle name="Normal 12 2 2 3 3 5" xfId="10571" xr:uid="{00000000-0005-0000-0000-000035270000}"/>
    <cellStyle name="Normal 12 2 2 3 3 6" xfId="10572" xr:uid="{00000000-0005-0000-0000-000036270000}"/>
    <cellStyle name="Normal 12 2 2 3 4" xfId="10573" xr:uid="{00000000-0005-0000-0000-000037270000}"/>
    <cellStyle name="Normal 12 2 2 3 4 2" xfId="10574" xr:uid="{00000000-0005-0000-0000-000038270000}"/>
    <cellStyle name="Normal 12 2 2 3 4 2 2" xfId="10575" xr:uid="{00000000-0005-0000-0000-000039270000}"/>
    <cellStyle name="Normal 12 2 2 3 4 2 3" xfId="10576" xr:uid="{00000000-0005-0000-0000-00003A270000}"/>
    <cellStyle name="Normal 12 2 2 3 4 3" xfId="10577" xr:uid="{00000000-0005-0000-0000-00003B270000}"/>
    <cellStyle name="Normal 12 2 2 3 4 4" xfId="10578" xr:uid="{00000000-0005-0000-0000-00003C270000}"/>
    <cellStyle name="Normal 12 2 2 3 5" xfId="10579" xr:uid="{00000000-0005-0000-0000-00003D270000}"/>
    <cellStyle name="Normal 12 2 2 3 5 2" xfId="10580" xr:uid="{00000000-0005-0000-0000-00003E270000}"/>
    <cellStyle name="Normal 12 2 2 3 5 2 2" xfId="10581" xr:uid="{00000000-0005-0000-0000-00003F270000}"/>
    <cellStyle name="Normal 12 2 2 3 5 2 3" xfId="10582" xr:uid="{00000000-0005-0000-0000-000040270000}"/>
    <cellStyle name="Normal 12 2 2 3 5 3" xfId="10583" xr:uid="{00000000-0005-0000-0000-000041270000}"/>
    <cellStyle name="Normal 12 2 2 3 5 4" xfId="10584" xr:uid="{00000000-0005-0000-0000-000042270000}"/>
    <cellStyle name="Normal 12 2 2 3 6" xfId="10585" xr:uid="{00000000-0005-0000-0000-000043270000}"/>
    <cellStyle name="Normal 12 2 2 3 6 2" xfId="10586" xr:uid="{00000000-0005-0000-0000-000044270000}"/>
    <cellStyle name="Normal 12 2 2 3 6 3" xfId="10587" xr:uid="{00000000-0005-0000-0000-000045270000}"/>
    <cellStyle name="Normal 12 2 2 3 7" xfId="10588" xr:uid="{00000000-0005-0000-0000-000046270000}"/>
    <cellStyle name="Normal 12 2 2 3 8" xfId="10589" xr:uid="{00000000-0005-0000-0000-000047270000}"/>
    <cellStyle name="Normal 12 2 2 4" xfId="10590" xr:uid="{00000000-0005-0000-0000-000048270000}"/>
    <cellStyle name="Normal 12 2 2 4 2" xfId="10591" xr:uid="{00000000-0005-0000-0000-000049270000}"/>
    <cellStyle name="Normal 12 2 2 4 2 2" xfId="10592" xr:uid="{00000000-0005-0000-0000-00004A270000}"/>
    <cellStyle name="Normal 12 2 2 4 2 2 2" xfId="10593" xr:uid="{00000000-0005-0000-0000-00004B270000}"/>
    <cellStyle name="Normal 12 2 2 4 2 2 2 2" xfId="10594" xr:uid="{00000000-0005-0000-0000-00004C270000}"/>
    <cellStyle name="Normal 12 2 2 4 2 2 2 3" xfId="10595" xr:uid="{00000000-0005-0000-0000-00004D270000}"/>
    <cellStyle name="Normal 12 2 2 4 2 2 3" xfId="10596" xr:uid="{00000000-0005-0000-0000-00004E270000}"/>
    <cellStyle name="Normal 12 2 2 4 2 2 4" xfId="10597" xr:uid="{00000000-0005-0000-0000-00004F270000}"/>
    <cellStyle name="Normal 12 2 2 4 2 3" xfId="10598" xr:uid="{00000000-0005-0000-0000-000050270000}"/>
    <cellStyle name="Normal 12 2 2 4 2 3 2" xfId="10599" xr:uid="{00000000-0005-0000-0000-000051270000}"/>
    <cellStyle name="Normal 12 2 2 4 2 3 2 2" xfId="10600" xr:uid="{00000000-0005-0000-0000-000052270000}"/>
    <cellStyle name="Normal 12 2 2 4 2 3 2 3" xfId="10601" xr:uid="{00000000-0005-0000-0000-000053270000}"/>
    <cellStyle name="Normal 12 2 2 4 2 3 3" xfId="10602" xr:uid="{00000000-0005-0000-0000-000054270000}"/>
    <cellStyle name="Normal 12 2 2 4 2 3 4" xfId="10603" xr:uid="{00000000-0005-0000-0000-000055270000}"/>
    <cellStyle name="Normal 12 2 2 4 2 4" xfId="10604" xr:uid="{00000000-0005-0000-0000-000056270000}"/>
    <cellStyle name="Normal 12 2 2 4 2 4 2" xfId="10605" xr:uid="{00000000-0005-0000-0000-000057270000}"/>
    <cellStyle name="Normal 12 2 2 4 2 4 3" xfId="10606" xr:uid="{00000000-0005-0000-0000-000058270000}"/>
    <cellStyle name="Normal 12 2 2 4 2 5" xfId="10607" xr:uid="{00000000-0005-0000-0000-000059270000}"/>
    <cellStyle name="Normal 12 2 2 4 2 6" xfId="10608" xr:uid="{00000000-0005-0000-0000-00005A270000}"/>
    <cellStyle name="Normal 12 2 2 4 3" xfId="10609" xr:uid="{00000000-0005-0000-0000-00005B270000}"/>
    <cellStyle name="Normal 12 2 2 4 3 2" xfId="10610" xr:uid="{00000000-0005-0000-0000-00005C270000}"/>
    <cellStyle name="Normal 12 2 2 4 3 2 2" xfId="10611" xr:uid="{00000000-0005-0000-0000-00005D270000}"/>
    <cellStyle name="Normal 12 2 2 4 3 2 3" xfId="10612" xr:uid="{00000000-0005-0000-0000-00005E270000}"/>
    <cellStyle name="Normal 12 2 2 4 3 3" xfId="10613" xr:uid="{00000000-0005-0000-0000-00005F270000}"/>
    <cellStyle name="Normal 12 2 2 4 3 4" xfId="10614" xr:uid="{00000000-0005-0000-0000-000060270000}"/>
    <cellStyle name="Normal 12 2 2 4 4" xfId="10615" xr:uid="{00000000-0005-0000-0000-000061270000}"/>
    <cellStyle name="Normal 12 2 2 4 4 2" xfId="10616" xr:uid="{00000000-0005-0000-0000-000062270000}"/>
    <cellStyle name="Normal 12 2 2 4 4 2 2" xfId="10617" xr:uid="{00000000-0005-0000-0000-000063270000}"/>
    <cellStyle name="Normal 12 2 2 4 4 2 3" xfId="10618" xr:uid="{00000000-0005-0000-0000-000064270000}"/>
    <cellStyle name="Normal 12 2 2 4 4 3" xfId="10619" xr:uid="{00000000-0005-0000-0000-000065270000}"/>
    <cellStyle name="Normal 12 2 2 4 4 4" xfId="10620" xr:uid="{00000000-0005-0000-0000-000066270000}"/>
    <cellStyle name="Normal 12 2 2 4 5" xfId="10621" xr:uid="{00000000-0005-0000-0000-000067270000}"/>
    <cellStyle name="Normal 12 2 2 4 5 2" xfId="10622" xr:uid="{00000000-0005-0000-0000-000068270000}"/>
    <cellStyle name="Normal 12 2 2 4 5 3" xfId="10623" xr:uid="{00000000-0005-0000-0000-000069270000}"/>
    <cellStyle name="Normal 12 2 2 4 6" xfId="10624" xr:uid="{00000000-0005-0000-0000-00006A270000}"/>
    <cellStyle name="Normal 12 2 2 4 7" xfId="10625" xr:uid="{00000000-0005-0000-0000-00006B270000}"/>
    <cellStyle name="Normal 12 2 2 5" xfId="10626" xr:uid="{00000000-0005-0000-0000-00006C270000}"/>
    <cellStyle name="Normal 12 2 2 5 2" xfId="10627" xr:uid="{00000000-0005-0000-0000-00006D270000}"/>
    <cellStyle name="Normal 12 2 2 5 2 2" xfId="10628" xr:uid="{00000000-0005-0000-0000-00006E270000}"/>
    <cellStyle name="Normal 12 2 2 5 2 2 2" xfId="10629" xr:uid="{00000000-0005-0000-0000-00006F270000}"/>
    <cellStyle name="Normal 12 2 2 5 2 2 2 2" xfId="10630" xr:uid="{00000000-0005-0000-0000-000070270000}"/>
    <cellStyle name="Normal 12 2 2 5 2 2 2 3" xfId="10631" xr:uid="{00000000-0005-0000-0000-000071270000}"/>
    <cellStyle name="Normal 12 2 2 5 2 2 3" xfId="10632" xr:uid="{00000000-0005-0000-0000-000072270000}"/>
    <cellStyle name="Normal 12 2 2 5 2 2 4" xfId="10633" xr:uid="{00000000-0005-0000-0000-000073270000}"/>
    <cellStyle name="Normal 12 2 2 5 2 3" xfId="10634" xr:uid="{00000000-0005-0000-0000-000074270000}"/>
    <cellStyle name="Normal 12 2 2 5 2 3 2" xfId="10635" xr:uid="{00000000-0005-0000-0000-000075270000}"/>
    <cellStyle name="Normal 12 2 2 5 2 3 2 2" xfId="10636" xr:uid="{00000000-0005-0000-0000-000076270000}"/>
    <cellStyle name="Normal 12 2 2 5 2 3 2 3" xfId="10637" xr:uid="{00000000-0005-0000-0000-000077270000}"/>
    <cellStyle name="Normal 12 2 2 5 2 3 3" xfId="10638" xr:uid="{00000000-0005-0000-0000-000078270000}"/>
    <cellStyle name="Normal 12 2 2 5 2 3 4" xfId="10639" xr:uid="{00000000-0005-0000-0000-000079270000}"/>
    <cellStyle name="Normal 12 2 2 5 2 4" xfId="10640" xr:uid="{00000000-0005-0000-0000-00007A270000}"/>
    <cellStyle name="Normal 12 2 2 5 2 4 2" xfId="10641" xr:uid="{00000000-0005-0000-0000-00007B270000}"/>
    <cellStyle name="Normal 12 2 2 5 2 4 3" xfId="10642" xr:uid="{00000000-0005-0000-0000-00007C270000}"/>
    <cellStyle name="Normal 12 2 2 5 2 5" xfId="10643" xr:uid="{00000000-0005-0000-0000-00007D270000}"/>
    <cellStyle name="Normal 12 2 2 5 2 6" xfId="10644" xr:uid="{00000000-0005-0000-0000-00007E270000}"/>
    <cellStyle name="Normal 12 2 2 5 3" xfId="10645" xr:uid="{00000000-0005-0000-0000-00007F270000}"/>
    <cellStyle name="Normal 12 2 2 5 3 2" xfId="10646" xr:uid="{00000000-0005-0000-0000-000080270000}"/>
    <cellStyle name="Normal 12 2 2 5 3 2 2" xfId="10647" xr:uid="{00000000-0005-0000-0000-000081270000}"/>
    <cellStyle name="Normal 12 2 2 5 3 2 3" xfId="10648" xr:uid="{00000000-0005-0000-0000-000082270000}"/>
    <cellStyle name="Normal 12 2 2 5 3 3" xfId="10649" xr:uid="{00000000-0005-0000-0000-000083270000}"/>
    <cellStyle name="Normal 12 2 2 5 3 4" xfId="10650" xr:uid="{00000000-0005-0000-0000-000084270000}"/>
    <cellStyle name="Normal 12 2 2 5 4" xfId="10651" xr:uid="{00000000-0005-0000-0000-000085270000}"/>
    <cellStyle name="Normal 12 2 2 5 4 2" xfId="10652" xr:uid="{00000000-0005-0000-0000-000086270000}"/>
    <cellStyle name="Normal 12 2 2 5 4 2 2" xfId="10653" xr:uid="{00000000-0005-0000-0000-000087270000}"/>
    <cellStyle name="Normal 12 2 2 5 4 2 3" xfId="10654" xr:uid="{00000000-0005-0000-0000-000088270000}"/>
    <cellStyle name="Normal 12 2 2 5 4 3" xfId="10655" xr:uid="{00000000-0005-0000-0000-000089270000}"/>
    <cellStyle name="Normal 12 2 2 5 4 4" xfId="10656" xr:uid="{00000000-0005-0000-0000-00008A270000}"/>
    <cellStyle name="Normal 12 2 2 5 5" xfId="10657" xr:uid="{00000000-0005-0000-0000-00008B270000}"/>
    <cellStyle name="Normal 12 2 2 5 5 2" xfId="10658" xr:uid="{00000000-0005-0000-0000-00008C270000}"/>
    <cellStyle name="Normal 12 2 2 5 5 3" xfId="10659" xr:uid="{00000000-0005-0000-0000-00008D270000}"/>
    <cellStyle name="Normal 12 2 2 5 6" xfId="10660" xr:uid="{00000000-0005-0000-0000-00008E270000}"/>
    <cellStyle name="Normal 12 2 2 5 7" xfId="10661" xr:uid="{00000000-0005-0000-0000-00008F270000}"/>
    <cellStyle name="Normal 12 2 2 6" xfId="10662" xr:uid="{00000000-0005-0000-0000-000090270000}"/>
    <cellStyle name="Normal 12 2 2 6 2" xfId="10663" xr:uid="{00000000-0005-0000-0000-000091270000}"/>
    <cellStyle name="Normal 12 2 2 6 2 2" xfId="10664" xr:uid="{00000000-0005-0000-0000-000092270000}"/>
    <cellStyle name="Normal 12 2 2 6 2 2 2" xfId="10665" xr:uid="{00000000-0005-0000-0000-000093270000}"/>
    <cellStyle name="Normal 12 2 2 6 2 2 3" xfId="10666" xr:uid="{00000000-0005-0000-0000-000094270000}"/>
    <cellStyle name="Normal 12 2 2 6 2 3" xfId="10667" xr:uid="{00000000-0005-0000-0000-000095270000}"/>
    <cellStyle name="Normal 12 2 2 6 2 4" xfId="10668" xr:uid="{00000000-0005-0000-0000-000096270000}"/>
    <cellStyle name="Normal 12 2 2 6 3" xfId="10669" xr:uid="{00000000-0005-0000-0000-000097270000}"/>
    <cellStyle name="Normal 12 2 2 6 3 2" xfId="10670" xr:uid="{00000000-0005-0000-0000-000098270000}"/>
    <cellStyle name="Normal 12 2 2 6 3 2 2" xfId="10671" xr:uid="{00000000-0005-0000-0000-000099270000}"/>
    <cellStyle name="Normal 12 2 2 6 3 2 3" xfId="10672" xr:uid="{00000000-0005-0000-0000-00009A270000}"/>
    <cellStyle name="Normal 12 2 2 6 3 3" xfId="10673" xr:uid="{00000000-0005-0000-0000-00009B270000}"/>
    <cellStyle name="Normal 12 2 2 6 3 4" xfId="10674" xr:uid="{00000000-0005-0000-0000-00009C270000}"/>
    <cellStyle name="Normal 12 2 2 6 4" xfId="10675" xr:uid="{00000000-0005-0000-0000-00009D270000}"/>
    <cellStyle name="Normal 12 2 2 6 4 2" xfId="10676" xr:uid="{00000000-0005-0000-0000-00009E270000}"/>
    <cellStyle name="Normal 12 2 2 6 4 3" xfId="10677" xr:uid="{00000000-0005-0000-0000-00009F270000}"/>
    <cellStyle name="Normal 12 2 2 6 5" xfId="10678" xr:uid="{00000000-0005-0000-0000-0000A0270000}"/>
    <cellStyle name="Normal 12 2 2 6 6" xfId="10679" xr:uid="{00000000-0005-0000-0000-0000A1270000}"/>
    <cellStyle name="Normal 12 2 2 7" xfId="10680" xr:uid="{00000000-0005-0000-0000-0000A2270000}"/>
    <cellStyle name="Normal 12 2 2 7 2" xfId="10681" xr:uid="{00000000-0005-0000-0000-0000A3270000}"/>
    <cellStyle name="Normal 12 2 2 7 2 2" xfId="10682" xr:uid="{00000000-0005-0000-0000-0000A4270000}"/>
    <cellStyle name="Normal 12 2 2 7 2 3" xfId="10683" xr:uid="{00000000-0005-0000-0000-0000A5270000}"/>
    <cellStyle name="Normal 12 2 2 7 3" xfId="10684" xr:uid="{00000000-0005-0000-0000-0000A6270000}"/>
    <cellStyle name="Normal 12 2 2 7 4" xfId="10685" xr:uid="{00000000-0005-0000-0000-0000A7270000}"/>
    <cellStyle name="Normal 12 2 2 8" xfId="10686" xr:uid="{00000000-0005-0000-0000-0000A8270000}"/>
    <cellStyle name="Normal 12 2 2 8 2" xfId="10687" xr:uid="{00000000-0005-0000-0000-0000A9270000}"/>
    <cellStyle name="Normal 12 2 2 8 2 2" xfId="10688" xr:uid="{00000000-0005-0000-0000-0000AA270000}"/>
    <cellStyle name="Normal 12 2 2 8 2 3" xfId="10689" xr:uid="{00000000-0005-0000-0000-0000AB270000}"/>
    <cellStyle name="Normal 12 2 2 8 3" xfId="10690" xr:uid="{00000000-0005-0000-0000-0000AC270000}"/>
    <cellStyle name="Normal 12 2 2 8 4" xfId="10691" xr:uid="{00000000-0005-0000-0000-0000AD270000}"/>
    <cellStyle name="Normal 12 2 2 9" xfId="10692" xr:uid="{00000000-0005-0000-0000-0000AE270000}"/>
    <cellStyle name="Normal 12 2 2 9 2" xfId="10693" xr:uid="{00000000-0005-0000-0000-0000AF270000}"/>
    <cellStyle name="Normal 12 2 2 9 3" xfId="10694" xr:uid="{00000000-0005-0000-0000-0000B0270000}"/>
    <cellStyle name="Normal 12 2 3" xfId="10695" xr:uid="{00000000-0005-0000-0000-0000B1270000}"/>
    <cellStyle name="Normal 12 2 3 10" xfId="10696" xr:uid="{00000000-0005-0000-0000-0000B2270000}"/>
    <cellStyle name="Normal 12 2 3 2" xfId="10697" xr:uid="{00000000-0005-0000-0000-0000B3270000}"/>
    <cellStyle name="Normal 12 2 3 2 2" xfId="10698" xr:uid="{00000000-0005-0000-0000-0000B4270000}"/>
    <cellStyle name="Normal 12 2 3 2 2 2" xfId="10699" xr:uid="{00000000-0005-0000-0000-0000B5270000}"/>
    <cellStyle name="Normal 12 2 3 2 2 2 2" xfId="10700" xr:uid="{00000000-0005-0000-0000-0000B6270000}"/>
    <cellStyle name="Normal 12 2 3 2 2 2 2 2" xfId="10701" xr:uid="{00000000-0005-0000-0000-0000B7270000}"/>
    <cellStyle name="Normal 12 2 3 2 2 2 2 2 2" xfId="10702" xr:uid="{00000000-0005-0000-0000-0000B8270000}"/>
    <cellStyle name="Normal 12 2 3 2 2 2 2 2 3" xfId="10703" xr:uid="{00000000-0005-0000-0000-0000B9270000}"/>
    <cellStyle name="Normal 12 2 3 2 2 2 2 3" xfId="10704" xr:uid="{00000000-0005-0000-0000-0000BA270000}"/>
    <cellStyle name="Normal 12 2 3 2 2 2 2 4" xfId="10705" xr:uid="{00000000-0005-0000-0000-0000BB270000}"/>
    <cellStyle name="Normal 12 2 3 2 2 2 3" xfId="10706" xr:uid="{00000000-0005-0000-0000-0000BC270000}"/>
    <cellStyle name="Normal 12 2 3 2 2 2 3 2" xfId="10707" xr:uid="{00000000-0005-0000-0000-0000BD270000}"/>
    <cellStyle name="Normal 12 2 3 2 2 2 3 2 2" xfId="10708" xr:uid="{00000000-0005-0000-0000-0000BE270000}"/>
    <cellStyle name="Normal 12 2 3 2 2 2 3 2 3" xfId="10709" xr:uid="{00000000-0005-0000-0000-0000BF270000}"/>
    <cellStyle name="Normal 12 2 3 2 2 2 3 3" xfId="10710" xr:uid="{00000000-0005-0000-0000-0000C0270000}"/>
    <cellStyle name="Normal 12 2 3 2 2 2 3 4" xfId="10711" xr:uid="{00000000-0005-0000-0000-0000C1270000}"/>
    <cellStyle name="Normal 12 2 3 2 2 2 4" xfId="10712" xr:uid="{00000000-0005-0000-0000-0000C2270000}"/>
    <cellStyle name="Normal 12 2 3 2 2 2 4 2" xfId="10713" xr:uid="{00000000-0005-0000-0000-0000C3270000}"/>
    <cellStyle name="Normal 12 2 3 2 2 2 4 3" xfId="10714" xr:uid="{00000000-0005-0000-0000-0000C4270000}"/>
    <cellStyle name="Normal 12 2 3 2 2 2 5" xfId="10715" xr:uid="{00000000-0005-0000-0000-0000C5270000}"/>
    <cellStyle name="Normal 12 2 3 2 2 2 6" xfId="10716" xr:uid="{00000000-0005-0000-0000-0000C6270000}"/>
    <cellStyle name="Normal 12 2 3 2 2 3" xfId="10717" xr:uid="{00000000-0005-0000-0000-0000C7270000}"/>
    <cellStyle name="Normal 12 2 3 2 2 3 2" xfId="10718" xr:uid="{00000000-0005-0000-0000-0000C8270000}"/>
    <cellStyle name="Normal 12 2 3 2 2 3 2 2" xfId="10719" xr:uid="{00000000-0005-0000-0000-0000C9270000}"/>
    <cellStyle name="Normal 12 2 3 2 2 3 2 3" xfId="10720" xr:uid="{00000000-0005-0000-0000-0000CA270000}"/>
    <cellStyle name="Normal 12 2 3 2 2 3 3" xfId="10721" xr:uid="{00000000-0005-0000-0000-0000CB270000}"/>
    <cellStyle name="Normal 12 2 3 2 2 3 4" xfId="10722" xr:uid="{00000000-0005-0000-0000-0000CC270000}"/>
    <cellStyle name="Normal 12 2 3 2 2 4" xfId="10723" xr:uid="{00000000-0005-0000-0000-0000CD270000}"/>
    <cellStyle name="Normal 12 2 3 2 2 4 2" xfId="10724" xr:uid="{00000000-0005-0000-0000-0000CE270000}"/>
    <cellStyle name="Normal 12 2 3 2 2 4 2 2" xfId="10725" xr:uid="{00000000-0005-0000-0000-0000CF270000}"/>
    <cellStyle name="Normal 12 2 3 2 2 4 2 3" xfId="10726" xr:uid="{00000000-0005-0000-0000-0000D0270000}"/>
    <cellStyle name="Normal 12 2 3 2 2 4 3" xfId="10727" xr:uid="{00000000-0005-0000-0000-0000D1270000}"/>
    <cellStyle name="Normal 12 2 3 2 2 4 4" xfId="10728" xr:uid="{00000000-0005-0000-0000-0000D2270000}"/>
    <cellStyle name="Normal 12 2 3 2 2 5" xfId="10729" xr:uid="{00000000-0005-0000-0000-0000D3270000}"/>
    <cellStyle name="Normal 12 2 3 2 2 5 2" xfId="10730" xr:uid="{00000000-0005-0000-0000-0000D4270000}"/>
    <cellStyle name="Normal 12 2 3 2 2 5 3" xfId="10731" xr:uid="{00000000-0005-0000-0000-0000D5270000}"/>
    <cellStyle name="Normal 12 2 3 2 2 6" xfId="10732" xr:uid="{00000000-0005-0000-0000-0000D6270000}"/>
    <cellStyle name="Normal 12 2 3 2 2 7" xfId="10733" xr:uid="{00000000-0005-0000-0000-0000D7270000}"/>
    <cellStyle name="Normal 12 2 3 2 3" xfId="10734" xr:uid="{00000000-0005-0000-0000-0000D8270000}"/>
    <cellStyle name="Normal 12 2 3 2 3 2" xfId="10735" xr:uid="{00000000-0005-0000-0000-0000D9270000}"/>
    <cellStyle name="Normal 12 2 3 2 3 2 2" xfId="10736" xr:uid="{00000000-0005-0000-0000-0000DA270000}"/>
    <cellStyle name="Normal 12 2 3 2 3 2 2 2" xfId="10737" xr:uid="{00000000-0005-0000-0000-0000DB270000}"/>
    <cellStyle name="Normal 12 2 3 2 3 2 2 3" xfId="10738" xr:uid="{00000000-0005-0000-0000-0000DC270000}"/>
    <cellStyle name="Normal 12 2 3 2 3 2 3" xfId="10739" xr:uid="{00000000-0005-0000-0000-0000DD270000}"/>
    <cellStyle name="Normal 12 2 3 2 3 2 4" xfId="10740" xr:uid="{00000000-0005-0000-0000-0000DE270000}"/>
    <cellStyle name="Normal 12 2 3 2 3 3" xfId="10741" xr:uid="{00000000-0005-0000-0000-0000DF270000}"/>
    <cellStyle name="Normal 12 2 3 2 3 3 2" xfId="10742" xr:uid="{00000000-0005-0000-0000-0000E0270000}"/>
    <cellStyle name="Normal 12 2 3 2 3 3 2 2" xfId="10743" xr:uid="{00000000-0005-0000-0000-0000E1270000}"/>
    <cellStyle name="Normal 12 2 3 2 3 3 2 3" xfId="10744" xr:uid="{00000000-0005-0000-0000-0000E2270000}"/>
    <cellStyle name="Normal 12 2 3 2 3 3 3" xfId="10745" xr:uid="{00000000-0005-0000-0000-0000E3270000}"/>
    <cellStyle name="Normal 12 2 3 2 3 3 4" xfId="10746" xr:uid="{00000000-0005-0000-0000-0000E4270000}"/>
    <cellStyle name="Normal 12 2 3 2 3 4" xfId="10747" xr:uid="{00000000-0005-0000-0000-0000E5270000}"/>
    <cellStyle name="Normal 12 2 3 2 3 4 2" xfId="10748" xr:uid="{00000000-0005-0000-0000-0000E6270000}"/>
    <cellStyle name="Normal 12 2 3 2 3 4 3" xfId="10749" xr:uid="{00000000-0005-0000-0000-0000E7270000}"/>
    <cellStyle name="Normal 12 2 3 2 3 5" xfId="10750" xr:uid="{00000000-0005-0000-0000-0000E8270000}"/>
    <cellStyle name="Normal 12 2 3 2 3 6" xfId="10751" xr:uid="{00000000-0005-0000-0000-0000E9270000}"/>
    <cellStyle name="Normal 12 2 3 2 4" xfId="10752" xr:uid="{00000000-0005-0000-0000-0000EA270000}"/>
    <cellStyle name="Normal 12 2 3 2 4 2" xfId="10753" xr:uid="{00000000-0005-0000-0000-0000EB270000}"/>
    <cellStyle name="Normal 12 2 3 2 4 2 2" xfId="10754" xr:uid="{00000000-0005-0000-0000-0000EC270000}"/>
    <cellStyle name="Normal 12 2 3 2 4 2 3" xfId="10755" xr:uid="{00000000-0005-0000-0000-0000ED270000}"/>
    <cellStyle name="Normal 12 2 3 2 4 3" xfId="10756" xr:uid="{00000000-0005-0000-0000-0000EE270000}"/>
    <cellStyle name="Normal 12 2 3 2 4 4" xfId="10757" xr:uid="{00000000-0005-0000-0000-0000EF270000}"/>
    <cellStyle name="Normal 12 2 3 2 5" xfId="10758" xr:uid="{00000000-0005-0000-0000-0000F0270000}"/>
    <cellStyle name="Normal 12 2 3 2 5 2" xfId="10759" xr:uid="{00000000-0005-0000-0000-0000F1270000}"/>
    <cellStyle name="Normal 12 2 3 2 5 2 2" xfId="10760" xr:uid="{00000000-0005-0000-0000-0000F2270000}"/>
    <cellStyle name="Normal 12 2 3 2 5 2 3" xfId="10761" xr:uid="{00000000-0005-0000-0000-0000F3270000}"/>
    <cellStyle name="Normal 12 2 3 2 5 3" xfId="10762" xr:uid="{00000000-0005-0000-0000-0000F4270000}"/>
    <cellStyle name="Normal 12 2 3 2 5 4" xfId="10763" xr:uid="{00000000-0005-0000-0000-0000F5270000}"/>
    <cellStyle name="Normal 12 2 3 2 6" xfId="10764" xr:uid="{00000000-0005-0000-0000-0000F6270000}"/>
    <cellStyle name="Normal 12 2 3 2 6 2" xfId="10765" xr:uid="{00000000-0005-0000-0000-0000F7270000}"/>
    <cellStyle name="Normal 12 2 3 2 6 3" xfId="10766" xr:uid="{00000000-0005-0000-0000-0000F8270000}"/>
    <cellStyle name="Normal 12 2 3 2 7" xfId="10767" xr:uid="{00000000-0005-0000-0000-0000F9270000}"/>
    <cellStyle name="Normal 12 2 3 2 8" xfId="10768" xr:uid="{00000000-0005-0000-0000-0000FA270000}"/>
    <cellStyle name="Normal 12 2 3 3" xfId="10769" xr:uid="{00000000-0005-0000-0000-0000FB270000}"/>
    <cellStyle name="Normal 12 2 3 3 2" xfId="10770" xr:uid="{00000000-0005-0000-0000-0000FC270000}"/>
    <cellStyle name="Normal 12 2 3 3 2 2" xfId="10771" xr:uid="{00000000-0005-0000-0000-0000FD270000}"/>
    <cellStyle name="Normal 12 2 3 3 2 2 2" xfId="10772" xr:uid="{00000000-0005-0000-0000-0000FE270000}"/>
    <cellStyle name="Normal 12 2 3 3 2 2 2 2" xfId="10773" xr:uid="{00000000-0005-0000-0000-0000FF270000}"/>
    <cellStyle name="Normal 12 2 3 3 2 2 2 3" xfId="10774" xr:uid="{00000000-0005-0000-0000-000000280000}"/>
    <cellStyle name="Normal 12 2 3 3 2 2 3" xfId="10775" xr:uid="{00000000-0005-0000-0000-000001280000}"/>
    <cellStyle name="Normal 12 2 3 3 2 2 4" xfId="10776" xr:uid="{00000000-0005-0000-0000-000002280000}"/>
    <cellStyle name="Normal 12 2 3 3 2 3" xfId="10777" xr:uid="{00000000-0005-0000-0000-000003280000}"/>
    <cellStyle name="Normal 12 2 3 3 2 3 2" xfId="10778" xr:uid="{00000000-0005-0000-0000-000004280000}"/>
    <cellStyle name="Normal 12 2 3 3 2 3 2 2" xfId="10779" xr:uid="{00000000-0005-0000-0000-000005280000}"/>
    <cellStyle name="Normal 12 2 3 3 2 3 2 3" xfId="10780" xr:uid="{00000000-0005-0000-0000-000006280000}"/>
    <cellStyle name="Normal 12 2 3 3 2 3 3" xfId="10781" xr:uid="{00000000-0005-0000-0000-000007280000}"/>
    <cellStyle name="Normal 12 2 3 3 2 3 4" xfId="10782" xr:uid="{00000000-0005-0000-0000-000008280000}"/>
    <cellStyle name="Normal 12 2 3 3 2 4" xfId="10783" xr:uid="{00000000-0005-0000-0000-000009280000}"/>
    <cellStyle name="Normal 12 2 3 3 2 4 2" xfId="10784" xr:uid="{00000000-0005-0000-0000-00000A280000}"/>
    <cellStyle name="Normal 12 2 3 3 2 4 3" xfId="10785" xr:uid="{00000000-0005-0000-0000-00000B280000}"/>
    <cellStyle name="Normal 12 2 3 3 2 5" xfId="10786" xr:uid="{00000000-0005-0000-0000-00000C280000}"/>
    <cellStyle name="Normal 12 2 3 3 2 6" xfId="10787" xr:uid="{00000000-0005-0000-0000-00000D280000}"/>
    <cellStyle name="Normal 12 2 3 3 3" xfId="10788" xr:uid="{00000000-0005-0000-0000-00000E280000}"/>
    <cellStyle name="Normal 12 2 3 3 3 2" xfId="10789" xr:uid="{00000000-0005-0000-0000-00000F280000}"/>
    <cellStyle name="Normal 12 2 3 3 3 2 2" xfId="10790" xr:uid="{00000000-0005-0000-0000-000010280000}"/>
    <cellStyle name="Normal 12 2 3 3 3 2 3" xfId="10791" xr:uid="{00000000-0005-0000-0000-000011280000}"/>
    <cellStyle name="Normal 12 2 3 3 3 3" xfId="10792" xr:uid="{00000000-0005-0000-0000-000012280000}"/>
    <cellStyle name="Normal 12 2 3 3 3 4" xfId="10793" xr:uid="{00000000-0005-0000-0000-000013280000}"/>
    <cellStyle name="Normal 12 2 3 3 4" xfId="10794" xr:uid="{00000000-0005-0000-0000-000014280000}"/>
    <cellStyle name="Normal 12 2 3 3 4 2" xfId="10795" xr:uid="{00000000-0005-0000-0000-000015280000}"/>
    <cellStyle name="Normal 12 2 3 3 4 2 2" xfId="10796" xr:uid="{00000000-0005-0000-0000-000016280000}"/>
    <cellStyle name="Normal 12 2 3 3 4 2 3" xfId="10797" xr:uid="{00000000-0005-0000-0000-000017280000}"/>
    <cellStyle name="Normal 12 2 3 3 4 3" xfId="10798" xr:uid="{00000000-0005-0000-0000-000018280000}"/>
    <cellStyle name="Normal 12 2 3 3 4 4" xfId="10799" xr:uid="{00000000-0005-0000-0000-000019280000}"/>
    <cellStyle name="Normal 12 2 3 3 5" xfId="10800" xr:uid="{00000000-0005-0000-0000-00001A280000}"/>
    <cellStyle name="Normal 12 2 3 3 5 2" xfId="10801" xr:uid="{00000000-0005-0000-0000-00001B280000}"/>
    <cellStyle name="Normal 12 2 3 3 5 3" xfId="10802" xr:uid="{00000000-0005-0000-0000-00001C280000}"/>
    <cellStyle name="Normal 12 2 3 3 6" xfId="10803" xr:uid="{00000000-0005-0000-0000-00001D280000}"/>
    <cellStyle name="Normal 12 2 3 3 7" xfId="10804" xr:uid="{00000000-0005-0000-0000-00001E280000}"/>
    <cellStyle name="Normal 12 2 3 4" xfId="10805" xr:uid="{00000000-0005-0000-0000-00001F280000}"/>
    <cellStyle name="Normal 12 2 3 4 2" xfId="10806" xr:uid="{00000000-0005-0000-0000-000020280000}"/>
    <cellStyle name="Normal 12 2 3 4 2 2" xfId="10807" xr:uid="{00000000-0005-0000-0000-000021280000}"/>
    <cellStyle name="Normal 12 2 3 4 2 2 2" xfId="10808" xr:uid="{00000000-0005-0000-0000-000022280000}"/>
    <cellStyle name="Normal 12 2 3 4 2 2 2 2" xfId="10809" xr:uid="{00000000-0005-0000-0000-000023280000}"/>
    <cellStyle name="Normal 12 2 3 4 2 2 2 3" xfId="10810" xr:uid="{00000000-0005-0000-0000-000024280000}"/>
    <cellStyle name="Normal 12 2 3 4 2 2 3" xfId="10811" xr:uid="{00000000-0005-0000-0000-000025280000}"/>
    <cellStyle name="Normal 12 2 3 4 2 2 4" xfId="10812" xr:uid="{00000000-0005-0000-0000-000026280000}"/>
    <cellStyle name="Normal 12 2 3 4 2 3" xfId="10813" xr:uid="{00000000-0005-0000-0000-000027280000}"/>
    <cellStyle name="Normal 12 2 3 4 2 3 2" xfId="10814" xr:uid="{00000000-0005-0000-0000-000028280000}"/>
    <cellStyle name="Normal 12 2 3 4 2 3 2 2" xfId="10815" xr:uid="{00000000-0005-0000-0000-000029280000}"/>
    <cellStyle name="Normal 12 2 3 4 2 3 2 3" xfId="10816" xr:uid="{00000000-0005-0000-0000-00002A280000}"/>
    <cellStyle name="Normal 12 2 3 4 2 3 3" xfId="10817" xr:uid="{00000000-0005-0000-0000-00002B280000}"/>
    <cellStyle name="Normal 12 2 3 4 2 3 4" xfId="10818" xr:uid="{00000000-0005-0000-0000-00002C280000}"/>
    <cellStyle name="Normal 12 2 3 4 2 4" xfId="10819" xr:uid="{00000000-0005-0000-0000-00002D280000}"/>
    <cellStyle name="Normal 12 2 3 4 2 4 2" xfId="10820" xr:uid="{00000000-0005-0000-0000-00002E280000}"/>
    <cellStyle name="Normal 12 2 3 4 2 4 3" xfId="10821" xr:uid="{00000000-0005-0000-0000-00002F280000}"/>
    <cellStyle name="Normal 12 2 3 4 2 5" xfId="10822" xr:uid="{00000000-0005-0000-0000-000030280000}"/>
    <cellStyle name="Normal 12 2 3 4 2 6" xfId="10823" xr:uid="{00000000-0005-0000-0000-000031280000}"/>
    <cellStyle name="Normal 12 2 3 4 3" xfId="10824" xr:uid="{00000000-0005-0000-0000-000032280000}"/>
    <cellStyle name="Normal 12 2 3 4 3 2" xfId="10825" xr:uid="{00000000-0005-0000-0000-000033280000}"/>
    <cellStyle name="Normal 12 2 3 4 3 2 2" xfId="10826" xr:uid="{00000000-0005-0000-0000-000034280000}"/>
    <cellStyle name="Normal 12 2 3 4 3 2 3" xfId="10827" xr:uid="{00000000-0005-0000-0000-000035280000}"/>
    <cellStyle name="Normal 12 2 3 4 3 3" xfId="10828" xr:uid="{00000000-0005-0000-0000-000036280000}"/>
    <cellStyle name="Normal 12 2 3 4 3 4" xfId="10829" xr:uid="{00000000-0005-0000-0000-000037280000}"/>
    <cellStyle name="Normal 12 2 3 4 4" xfId="10830" xr:uid="{00000000-0005-0000-0000-000038280000}"/>
    <cellStyle name="Normal 12 2 3 4 4 2" xfId="10831" xr:uid="{00000000-0005-0000-0000-000039280000}"/>
    <cellStyle name="Normal 12 2 3 4 4 2 2" xfId="10832" xr:uid="{00000000-0005-0000-0000-00003A280000}"/>
    <cellStyle name="Normal 12 2 3 4 4 2 3" xfId="10833" xr:uid="{00000000-0005-0000-0000-00003B280000}"/>
    <cellStyle name="Normal 12 2 3 4 4 3" xfId="10834" xr:uid="{00000000-0005-0000-0000-00003C280000}"/>
    <cellStyle name="Normal 12 2 3 4 4 4" xfId="10835" xr:uid="{00000000-0005-0000-0000-00003D280000}"/>
    <cellStyle name="Normal 12 2 3 4 5" xfId="10836" xr:uid="{00000000-0005-0000-0000-00003E280000}"/>
    <cellStyle name="Normal 12 2 3 4 5 2" xfId="10837" xr:uid="{00000000-0005-0000-0000-00003F280000}"/>
    <cellStyle name="Normal 12 2 3 4 5 3" xfId="10838" xr:uid="{00000000-0005-0000-0000-000040280000}"/>
    <cellStyle name="Normal 12 2 3 4 6" xfId="10839" xr:uid="{00000000-0005-0000-0000-000041280000}"/>
    <cellStyle name="Normal 12 2 3 4 7" xfId="10840" xr:uid="{00000000-0005-0000-0000-000042280000}"/>
    <cellStyle name="Normal 12 2 3 5" xfId="10841" xr:uid="{00000000-0005-0000-0000-000043280000}"/>
    <cellStyle name="Normal 12 2 3 5 2" xfId="10842" xr:uid="{00000000-0005-0000-0000-000044280000}"/>
    <cellStyle name="Normal 12 2 3 5 2 2" xfId="10843" xr:uid="{00000000-0005-0000-0000-000045280000}"/>
    <cellStyle name="Normal 12 2 3 5 2 2 2" xfId="10844" xr:uid="{00000000-0005-0000-0000-000046280000}"/>
    <cellStyle name="Normal 12 2 3 5 2 2 3" xfId="10845" xr:uid="{00000000-0005-0000-0000-000047280000}"/>
    <cellStyle name="Normal 12 2 3 5 2 3" xfId="10846" xr:uid="{00000000-0005-0000-0000-000048280000}"/>
    <cellStyle name="Normal 12 2 3 5 2 4" xfId="10847" xr:uid="{00000000-0005-0000-0000-000049280000}"/>
    <cellStyle name="Normal 12 2 3 5 3" xfId="10848" xr:uid="{00000000-0005-0000-0000-00004A280000}"/>
    <cellStyle name="Normal 12 2 3 5 3 2" xfId="10849" xr:uid="{00000000-0005-0000-0000-00004B280000}"/>
    <cellStyle name="Normal 12 2 3 5 3 2 2" xfId="10850" xr:uid="{00000000-0005-0000-0000-00004C280000}"/>
    <cellStyle name="Normal 12 2 3 5 3 2 3" xfId="10851" xr:uid="{00000000-0005-0000-0000-00004D280000}"/>
    <cellStyle name="Normal 12 2 3 5 3 3" xfId="10852" xr:uid="{00000000-0005-0000-0000-00004E280000}"/>
    <cellStyle name="Normal 12 2 3 5 3 4" xfId="10853" xr:uid="{00000000-0005-0000-0000-00004F280000}"/>
    <cellStyle name="Normal 12 2 3 5 4" xfId="10854" xr:uid="{00000000-0005-0000-0000-000050280000}"/>
    <cellStyle name="Normal 12 2 3 5 4 2" xfId="10855" xr:uid="{00000000-0005-0000-0000-000051280000}"/>
    <cellStyle name="Normal 12 2 3 5 4 3" xfId="10856" xr:uid="{00000000-0005-0000-0000-000052280000}"/>
    <cellStyle name="Normal 12 2 3 5 5" xfId="10857" xr:uid="{00000000-0005-0000-0000-000053280000}"/>
    <cellStyle name="Normal 12 2 3 5 6" xfId="10858" xr:uid="{00000000-0005-0000-0000-000054280000}"/>
    <cellStyle name="Normal 12 2 3 6" xfId="10859" xr:uid="{00000000-0005-0000-0000-000055280000}"/>
    <cellStyle name="Normal 12 2 3 6 2" xfId="10860" xr:uid="{00000000-0005-0000-0000-000056280000}"/>
    <cellStyle name="Normal 12 2 3 6 2 2" xfId="10861" xr:uid="{00000000-0005-0000-0000-000057280000}"/>
    <cellStyle name="Normal 12 2 3 6 2 3" xfId="10862" xr:uid="{00000000-0005-0000-0000-000058280000}"/>
    <cellStyle name="Normal 12 2 3 6 3" xfId="10863" xr:uid="{00000000-0005-0000-0000-000059280000}"/>
    <cellStyle name="Normal 12 2 3 6 4" xfId="10864" xr:uid="{00000000-0005-0000-0000-00005A280000}"/>
    <cellStyle name="Normal 12 2 3 7" xfId="10865" xr:uid="{00000000-0005-0000-0000-00005B280000}"/>
    <cellStyle name="Normal 12 2 3 7 2" xfId="10866" xr:uid="{00000000-0005-0000-0000-00005C280000}"/>
    <cellStyle name="Normal 12 2 3 7 2 2" xfId="10867" xr:uid="{00000000-0005-0000-0000-00005D280000}"/>
    <cellStyle name="Normal 12 2 3 7 2 3" xfId="10868" xr:uid="{00000000-0005-0000-0000-00005E280000}"/>
    <cellStyle name="Normal 12 2 3 7 3" xfId="10869" xr:uid="{00000000-0005-0000-0000-00005F280000}"/>
    <cellStyle name="Normal 12 2 3 7 4" xfId="10870" xr:uid="{00000000-0005-0000-0000-000060280000}"/>
    <cellStyle name="Normal 12 2 3 8" xfId="10871" xr:uid="{00000000-0005-0000-0000-000061280000}"/>
    <cellStyle name="Normal 12 2 3 8 2" xfId="10872" xr:uid="{00000000-0005-0000-0000-000062280000}"/>
    <cellStyle name="Normal 12 2 3 8 3" xfId="10873" xr:uid="{00000000-0005-0000-0000-000063280000}"/>
    <cellStyle name="Normal 12 2 3 9" xfId="10874" xr:uid="{00000000-0005-0000-0000-000064280000}"/>
    <cellStyle name="Normal 12 2 4" xfId="10875" xr:uid="{00000000-0005-0000-0000-000065280000}"/>
    <cellStyle name="Normal 12 2 4 2" xfId="10876" xr:uid="{00000000-0005-0000-0000-000066280000}"/>
    <cellStyle name="Normal 12 2 4 2 2" xfId="10877" xr:uid="{00000000-0005-0000-0000-000067280000}"/>
    <cellStyle name="Normal 12 2 4 2 2 2" xfId="10878" xr:uid="{00000000-0005-0000-0000-000068280000}"/>
    <cellStyle name="Normal 12 2 4 2 2 2 2" xfId="10879" xr:uid="{00000000-0005-0000-0000-000069280000}"/>
    <cellStyle name="Normal 12 2 4 2 2 2 2 2" xfId="10880" xr:uid="{00000000-0005-0000-0000-00006A280000}"/>
    <cellStyle name="Normal 12 2 4 2 2 2 2 3" xfId="10881" xr:uid="{00000000-0005-0000-0000-00006B280000}"/>
    <cellStyle name="Normal 12 2 4 2 2 2 3" xfId="10882" xr:uid="{00000000-0005-0000-0000-00006C280000}"/>
    <cellStyle name="Normal 12 2 4 2 2 2 4" xfId="10883" xr:uid="{00000000-0005-0000-0000-00006D280000}"/>
    <cellStyle name="Normal 12 2 4 2 2 3" xfId="10884" xr:uid="{00000000-0005-0000-0000-00006E280000}"/>
    <cellStyle name="Normal 12 2 4 2 2 3 2" xfId="10885" xr:uid="{00000000-0005-0000-0000-00006F280000}"/>
    <cellStyle name="Normal 12 2 4 2 2 3 2 2" xfId="10886" xr:uid="{00000000-0005-0000-0000-000070280000}"/>
    <cellStyle name="Normal 12 2 4 2 2 3 2 3" xfId="10887" xr:uid="{00000000-0005-0000-0000-000071280000}"/>
    <cellStyle name="Normal 12 2 4 2 2 3 3" xfId="10888" xr:uid="{00000000-0005-0000-0000-000072280000}"/>
    <cellStyle name="Normal 12 2 4 2 2 3 4" xfId="10889" xr:uid="{00000000-0005-0000-0000-000073280000}"/>
    <cellStyle name="Normal 12 2 4 2 2 4" xfId="10890" xr:uid="{00000000-0005-0000-0000-000074280000}"/>
    <cellStyle name="Normal 12 2 4 2 2 4 2" xfId="10891" xr:uid="{00000000-0005-0000-0000-000075280000}"/>
    <cellStyle name="Normal 12 2 4 2 2 4 3" xfId="10892" xr:uid="{00000000-0005-0000-0000-000076280000}"/>
    <cellStyle name="Normal 12 2 4 2 2 5" xfId="10893" xr:uid="{00000000-0005-0000-0000-000077280000}"/>
    <cellStyle name="Normal 12 2 4 2 2 6" xfId="10894" xr:uid="{00000000-0005-0000-0000-000078280000}"/>
    <cellStyle name="Normal 12 2 4 2 3" xfId="10895" xr:uid="{00000000-0005-0000-0000-000079280000}"/>
    <cellStyle name="Normal 12 2 4 2 3 2" xfId="10896" xr:uid="{00000000-0005-0000-0000-00007A280000}"/>
    <cellStyle name="Normal 12 2 4 2 3 2 2" xfId="10897" xr:uid="{00000000-0005-0000-0000-00007B280000}"/>
    <cellStyle name="Normal 12 2 4 2 3 2 3" xfId="10898" xr:uid="{00000000-0005-0000-0000-00007C280000}"/>
    <cellStyle name="Normal 12 2 4 2 3 3" xfId="10899" xr:uid="{00000000-0005-0000-0000-00007D280000}"/>
    <cellStyle name="Normal 12 2 4 2 3 4" xfId="10900" xr:uid="{00000000-0005-0000-0000-00007E280000}"/>
    <cellStyle name="Normal 12 2 4 2 4" xfId="10901" xr:uid="{00000000-0005-0000-0000-00007F280000}"/>
    <cellStyle name="Normal 12 2 4 2 4 2" xfId="10902" xr:uid="{00000000-0005-0000-0000-000080280000}"/>
    <cellStyle name="Normal 12 2 4 2 4 2 2" xfId="10903" xr:uid="{00000000-0005-0000-0000-000081280000}"/>
    <cellStyle name="Normal 12 2 4 2 4 2 3" xfId="10904" xr:uid="{00000000-0005-0000-0000-000082280000}"/>
    <cellStyle name="Normal 12 2 4 2 4 3" xfId="10905" xr:uid="{00000000-0005-0000-0000-000083280000}"/>
    <cellStyle name="Normal 12 2 4 2 4 4" xfId="10906" xr:uid="{00000000-0005-0000-0000-000084280000}"/>
    <cellStyle name="Normal 12 2 4 2 5" xfId="10907" xr:uid="{00000000-0005-0000-0000-000085280000}"/>
    <cellStyle name="Normal 12 2 4 2 5 2" xfId="10908" xr:uid="{00000000-0005-0000-0000-000086280000}"/>
    <cellStyle name="Normal 12 2 4 2 5 3" xfId="10909" xr:uid="{00000000-0005-0000-0000-000087280000}"/>
    <cellStyle name="Normal 12 2 4 2 6" xfId="10910" xr:uid="{00000000-0005-0000-0000-000088280000}"/>
    <cellStyle name="Normal 12 2 4 2 7" xfId="10911" xr:uid="{00000000-0005-0000-0000-000089280000}"/>
    <cellStyle name="Normal 12 2 4 3" xfId="10912" xr:uid="{00000000-0005-0000-0000-00008A280000}"/>
    <cellStyle name="Normal 12 2 4 3 2" xfId="10913" xr:uid="{00000000-0005-0000-0000-00008B280000}"/>
    <cellStyle name="Normal 12 2 4 3 2 2" xfId="10914" xr:uid="{00000000-0005-0000-0000-00008C280000}"/>
    <cellStyle name="Normal 12 2 4 3 2 2 2" xfId="10915" xr:uid="{00000000-0005-0000-0000-00008D280000}"/>
    <cellStyle name="Normal 12 2 4 3 2 2 3" xfId="10916" xr:uid="{00000000-0005-0000-0000-00008E280000}"/>
    <cellStyle name="Normal 12 2 4 3 2 3" xfId="10917" xr:uid="{00000000-0005-0000-0000-00008F280000}"/>
    <cellStyle name="Normal 12 2 4 3 2 4" xfId="10918" xr:uid="{00000000-0005-0000-0000-000090280000}"/>
    <cellStyle name="Normal 12 2 4 3 3" xfId="10919" xr:uid="{00000000-0005-0000-0000-000091280000}"/>
    <cellStyle name="Normal 12 2 4 3 3 2" xfId="10920" xr:uid="{00000000-0005-0000-0000-000092280000}"/>
    <cellStyle name="Normal 12 2 4 3 3 2 2" xfId="10921" xr:uid="{00000000-0005-0000-0000-000093280000}"/>
    <cellStyle name="Normal 12 2 4 3 3 2 3" xfId="10922" xr:uid="{00000000-0005-0000-0000-000094280000}"/>
    <cellStyle name="Normal 12 2 4 3 3 3" xfId="10923" xr:uid="{00000000-0005-0000-0000-000095280000}"/>
    <cellStyle name="Normal 12 2 4 3 3 4" xfId="10924" xr:uid="{00000000-0005-0000-0000-000096280000}"/>
    <cellStyle name="Normal 12 2 4 3 4" xfId="10925" xr:uid="{00000000-0005-0000-0000-000097280000}"/>
    <cellStyle name="Normal 12 2 4 3 4 2" xfId="10926" xr:uid="{00000000-0005-0000-0000-000098280000}"/>
    <cellStyle name="Normal 12 2 4 3 4 3" xfId="10927" xr:uid="{00000000-0005-0000-0000-000099280000}"/>
    <cellStyle name="Normal 12 2 4 3 5" xfId="10928" xr:uid="{00000000-0005-0000-0000-00009A280000}"/>
    <cellStyle name="Normal 12 2 4 3 6" xfId="10929" xr:uid="{00000000-0005-0000-0000-00009B280000}"/>
    <cellStyle name="Normal 12 2 4 4" xfId="10930" xr:uid="{00000000-0005-0000-0000-00009C280000}"/>
    <cellStyle name="Normal 12 2 4 4 2" xfId="10931" xr:uid="{00000000-0005-0000-0000-00009D280000}"/>
    <cellStyle name="Normal 12 2 4 4 2 2" xfId="10932" xr:uid="{00000000-0005-0000-0000-00009E280000}"/>
    <cellStyle name="Normal 12 2 4 4 2 3" xfId="10933" xr:uid="{00000000-0005-0000-0000-00009F280000}"/>
    <cellStyle name="Normal 12 2 4 4 3" xfId="10934" xr:uid="{00000000-0005-0000-0000-0000A0280000}"/>
    <cellStyle name="Normal 12 2 4 4 4" xfId="10935" xr:uid="{00000000-0005-0000-0000-0000A1280000}"/>
    <cellStyle name="Normal 12 2 4 5" xfId="10936" xr:uid="{00000000-0005-0000-0000-0000A2280000}"/>
    <cellStyle name="Normal 12 2 4 5 2" xfId="10937" xr:uid="{00000000-0005-0000-0000-0000A3280000}"/>
    <cellStyle name="Normal 12 2 4 5 2 2" xfId="10938" xr:uid="{00000000-0005-0000-0000-0000A4280000}"/>
    <cellStyle name="Normal 12 2 4 5 2 3" xfId="10939" xr:uid="{00000000-0005-0000-0000-0000A5280000}"/>
    <cellStyle name="Normal 12 2 4 5 3" xfId="10940" xr:uid="{00000000-0005-0000-0000-0000A6280000}"/>
    <cellStyle name="Normal 12 2 4 5 4" xfId="10941" xr:uid="{00000000-0005-0000-0000-0000A7280000}"/>
    <cellStyle name="Normal 12 2 4 6" xfId="10942" xr:uid="{00000000-0005-0000-0000-0000A8280000}"/>
    <cellStyle name="Normal 12 2 4 6 2" xfId="10943" xr:uid="{00000000-0005-0000-0000-0000A9280000}"/>
    <cellStyle name="Normal 12 2 4 6 3" xfId="10944" xr:uid="{00000000-0005-0000-0000-0000AA280000}"/>
    <cellStyle name="Normal 12 2 4 7" xfId="10945" xr:uid="{00000000-0005-0000-0000-0000AB280000}"/>
    <cellStyle name="Normal 12 2 4 8" xfId="10946" xr:uid="{00000000-0005-0000-0000-0000AC280000}"/>
    <cellStyle name="Normal 12 2 5" xfId="10947" xr:uid="{00000000-0005-0000-0000-0000AD280000}"/>
    <cellStyle name="Normal 12 2 5 2" xfId="10948" xr:uid="{00000000-0005-0000-0000-0000AE280000}"/>
    <cellStyle name="Normal 12 2 5 2 2" xfId="10949" xr:uid="{00000000-0005-0000-0000-0000AF280000}"/>
    <cellStyle name="Normal 12 2 5 2 2 2" xfId="10950" xr:uid="{00000000-0005-0000-0000-0000B0280000}"/>
    <cellStyle name="Normal 12 2 5 2 2 2 2" xfId="10951" xr:uid="{00000000-0005-0000-0000-0000B1280000}"/>
    <cellStyle name="Normal 12 2 5 2 2 2 3" xfId="10952" xr:uid="{00000000-0005-0000-0000-0000B2280000}"/>
    <cellStyle name="Normal 12 2 5 2 2 3" xfId="10953" xr:uid="{00000000-0005-0000-0000-0000B3280000}"/>
    <cellStyle name="Normal 12 2 5 2 2 4" xfId="10954" xr:uid="{00000000-0005-0000-0000-0000B4280000}"/>
    <cellStyle name="Normal 12 2 5 2 3" xfId="10955" xr:uid="{00000000-0005-0000-0000-0000B5280000}"/>
    <cellStyle name="Normal 12 2 5 2 3 2" xfId="10956" xr:uid="{00000000-0005-0000-0000-0000B6280000}"/>
    <cellStyle name="Normal 12 2 5 2 3 2 2" xfId="10957" xr:uid="{00000000-0005-0000-0000-0000B7280000}"/>
    <cellStyle name="Normal 12 2 5 2 3 2 3" xfId="10958" xr:uid="{00000000-0005-0000-0000-0000B8280000}"/>
    <cellStyle name="Normal 12 2 5 2 3 3" xfId="10959" xr:uid="{00000000-0005-0000-0000-0000B9280000}"/>
    <cellStyle name="Normal 12 2 5 2 3 4" xfId="10960" xr:uid="{00000000-0005-0000-0000-0000BA280000}"/>
    <cellStyle name="Normal 12 2 5 2 4" xfId="10961" xr:uid="{00000000-0005-0000-0000-0000BB280000}"/>
    <cellStyle name="Normal 12 2 5 2 4 2" xfId="10962" xr:uid="{00000000-0005-0000-0000-0000BC280000}"/>
    <cellStyle name="Normal 12 2 5 2 4 3" xfId="10963" xr:uid="{00000000-0005-0000-0000-0000BD280000}"/>
    <cellStyle name="Normal 12 2 5 2 5" xfId="10964" xr:uid="{00000000-0005-0000-0000-0000BE280000}"/>
    <cellStyle name="Normal 12 2 5 2 6" xfId="10965" xr:uid="{00000000-0005-0000-0000-0000BF280000}"/>
    <cellStyle name="Normal 12 2 5 3" xfId="10966" xr:uid="{00000000-0005-0000-0000-0000C0280000}"/>
    <cellStyle name="Normal 12 2 5 3 2" xfId="10967" xr:uid="{00000000-0005-0000-0000-0000C1280000}"/>
    <cellStyle name="Normal 12 2 5 3 2 2" xfId="10968" xr:uid="{00000000-0005-0000-0000-0000C2280000}"/>
    <cellStyle name="Normal 12 2 5 3 2 3" xfId="10969" xr:uid="{00000000-0005-0000-0000-0000C3280000}"/>
    <cellStyle name="Normal 12 2 5 3 3" xfId="10970" xr:uid="{00000000-0005-0000-0000-0000C4280000}"/>
    <cellStyle name="Normal 12 2 5 3 4" xfId="10971" xr:uid="{00000000-0005-0000-0000-0000C5280000}"/>
    <cellStyle name="Normal 12 2 5 4" xfId="10972" xr:uid="{00000000-0005-0000-0000-0000C6280000}"/>
    <cellStyle name="Normal 12 2 5 4 2" xfId="10973" xr:uid="{00000000-0005-0000-0000-0000C7280000}"/>
    <cellStyle name="Normal 12 2 5 4 2 2" xfId="10974" xr:uid="{00000000-0005-0000-0000-0000C8280000}"/>
    <cellStyle name="Normal 12 2 5 4 2 3" xfId="10975" xr:uid="{00000000-0005-0000-0000-0000C9280000}"/>
    <cellStyle name="Normal 12 2 5 4 3" xfId="10976" xr:uid="{00000000-0005-0000-0000-0000CA280000}"/>
    <cellStyle name="Normal 12 2 5 4 4" xfId="10977" xr:uid="{00000000-0005-0000-0000-0000CB280000}"/>
    <cellStyle name="Normal 12 2 5 5" xfId="10978" xr:uid="{00000000-0005-0000-0000-0000CC280000}"/>
    <cellStyle name="Normal 12 2 5 5 2" xfId="10979" xr:uid="{00000000-0005-0000-0000-0000CD280000}"/>
    <cellStyle name="Normal 12 2 5 5 3" xfId="10980" xr:uid="{00000000-0005-0000-0000-0000CE280000}"/>
    <cellStyle name="Normal 12 2 5 6" xfId="10981" xr:uid="{00000000-0005-0000-0000-0000CF280000}"/>
    <cellStyle name="Normal 12 2 5 7" xfId="10982" xr:uid="{00000000-0005-0000-0000-0000D0280000}"/>
    <cellStyle name="Normal 12 2 6" xfId="10983" xr:uid="{00000000-0005-0000-0000-0000D1280000}"/>
    <cellStyle name="Normal 12 2 6 2" xfId="10984" xr:uid="{00000000-0005-0000-0000-0000D2280000}"/>
    <cellStyle name="Normal 12 2 6 2 2" xfId="10985" xr:uid="{00000000-0005-0000-0000-0000D3280000}"/>
    <cellStyle name="Normal 12 2 6 2 2 2" xfId="10986" xr:uid="{00000000-0005-0000-0000-0000D4280000}"/>
    <cellStyle name="Normal 12 2 6 2 2 2 2" xfId="10987" xr:uid="{00000000-0005-0000-0000-0000D5280000}"/>
    <cellStyle name="Normal 12 2 6 2 2 2 3" xfId="10988" xr:uid="{00000000-0005-0000-0000-0000D6280000}"/>
    <cellStyle name="Normal 12 2 6 2 2 3" xfId="10989" xr:uid="{00000000-0005-0000-0000-0000D7280000}"/>
    <cellStyle name="Normal 12 2 6 2 2 4" xfId="10990" xr:uid="{00000000-0005-0000-0000-0000D8280000}"/>
    <cellStyle name="Normal 12 2 6 2 3" xfId="10991" xr:uid="{00000000-0005-0000-0000-0000D9280000}"/>
    <cellStyle name="Normal 12 2 6 2 3 2" xfId="10992" xr:uid="{00000000-0005-0000-0000-0000DA280000}"/>
    <cellStyle name="Normal 12 2 6 2 3 2 2" xfId="10993" xr:uid="{00000000-0005-0000-0000-0000DB280000}"/>
    <cellStyle name="Normal 12 2 6 2 3 2 3" xfId="10994" xr:uid="{00000000-0005-0000-0000-0000DC280000}"/>
    <cellStyle name="Normal 12 2 6 2 3 3" xfId="10995" xr:uid="{00000000-0005-0000-0000-0000DD280000}"/>
    <cellStyle name="Normal 12 2 6 2 3 4" xfId="10996" xr:uid="{00000000-0005-0000-0000-0000DE280000}"/>
    <cellStyle name="Normal 12 2 6 2 4" xfId="10997" xr:uid="{00000000-0005-0000-0000-0000DF280000}"/>
    <cellStyle name="Normal 12 2 6 2 4 2" xfId="10998" xr:uid="{00000000-0005-0000-0000-0000E0280000}"/>
    <cellStyle name="Normal 12 2 6 2 4 3" xfId="10999" xr:uid="{00000000-0005-0000-0000-0000E1280000}"/>
    <cellStyle name="Normal 12 2 6 2 5" xfId="11000" xr:uid="{00000000-0005-0000-0000-0000E2280000}"/>
    <cellStyle name="Normal 12 2 6 2 6" xfId="11001" xr:uid="{00000000-0005-0000-0000-0000E3280000}"/>
    <cellStyle name="Normal 12 2 6 3" xfId="11002" xr:uid="{00000000-0005-0000-0000-0000E4280000}"/>
    <cellStyle name="Normal 12 2 6 3 2" xfId="11003" xr:uid="{00000000-0005-0000-0000-0000E5280000}"/>
    <cellStyle name="Normal 12 2 6 3 2 2" xfId="11004" xr:uid="{00000000-0005-0000-0000-0000E6280000}"/>
    <cellStyle name="Normal 12 2 6 3 2 3" xfId="11005" xr:uid="{00000000-0005-0000-0000-0000E7280000}"/>
    <cellStyle name="Normal 12 2 6 3 3" xfId="11006" xr:uid="{00000000-0005-0000-0000-0000E8280000}"/>
    <cellStyle name="Normal 12 2 6 3 4" xfId="11007" xr:uid="{00000000-0005-0000-0000-0000E9280000}"/>
    <cellStyle name="Normal 12 2 6 4" xfId="11008" xr:uid="{00000000-0005-0000-0000-0000EA280000}"/>
    <cellStyle name="Normal 12 2 6 4 2" xfId="11009" xr:uid="{00000000-0005-0000-0000-0000EB280000}"/>
    <cellStyle name="Normal 12 2 6 4 2 2" xfId="11010" xr:uid="{00000000-0005-0000-0000-0000EC280000}"/>
    <cellStyle name="Normal 12 2 6 4 2 3" xfId="11011" xr:uid="{00000000-0005-0000-0000-0000ED280000}"/>
    <cellStyle name="Normal 12 2 6 4 3" xfId="11012" xr:uid="{00000000-0005-0000-0000-0000EE280000}"/>
    <cellStyle name="Normal 12 2 6 4 4" xfId="11013" xr:uid="{00000000-0005-0000-0000-0000EF280000}"/>
    <cellStyle name="Normal 12 2 6 5" xfId="11014" xr:uid="{00000000-0005-0000-0000-0000F0280000}"/>
    <cellStyle name="Normal 12 2 6 5 2" xfId="11015" xr:uid="{00000000-0005-0000-0000-0000F1280000}"/>
    <cellStyle name="Normal 12 2 6 5 3" xfId="11016" xr:uid="{00000000-0005-0000-0000-0000F2280000}"/>
    <cellStyle name="Normal 12 2 6 6" xfId="11017" xr:uid="{00000000-0005-0000-0000-0000F3280000}"/>
    <cellStyle name="Normal 12 2 6 7" xfId="11018" xr:uid="{00000000-0005-0000-0000-0000F4280000}"/>
    <cellStyle name="Normal 12 2 7" xfId="11019" xr:uid="{00000000-0005-0000-0000-0000F5280000}"/>
    <cellStyle name="Normal 12 2 7 2" xfId="11020" xr:uid="{00000000-0005-0000-0000-0000F6280000}"/>
    <cellStyle name="Normal 12 2 7 2 2" xfId="11021" xr:uid="{00000000-0005-0000-0000-0000F7280000}"/>
    <cellStyle name="Normal 12 2 7 2 2 2" xfId="11022" xr:uid="{00000000-0005-0000-0000-0000F8280000}"/>
    <cellStyle name="Normal 12 2 7 2 2 3" xfId="11023" xr:uid="{00000000-0005-0000-0000-0000F9280000}"/>
    <cellStyle name="Normal 12 2 7 2 3" xfId="11024" xr:uid="{00000000-0005-0000-0000-0000FA280000}"/>
    <cellStyle name="Normal 12 2 7 2 4" xfId="11025" xr:uid="{00000000-0005-0000-0000-0000FB280000}"/>
    <cellStyle name="Normal 12 2 7 3" xfId="11026" xr:uid="{00000000-0005-0000-0000-0000FC280000}"/>
    <cellStyle name="Normal 12 2 7 3 2" xfId="11027" xr:uid="{00000000-0005-0000-0000-0000FD280000}"/>
    <cellStyle name="Normal 12 2 7 3 2 2" xfId="11028" xr:uid="{00000000-0005-0000-0000-0000FE280000}"/>
    <cellStyle name="Normal 12 2 7 3 2 3" xfId="11029" xr:uid="{00000000-0005-0000-0000-0000FF280000}"/>
    <cellStyle name="Normal 12 2 7 3 3" xfId="11030" xr:uid="{00000000-0005-0000-0000-000000290000}"/>
    <cellStyle name="Normal 12 2 7 3 4" xfId="11031" xr:uid="{00000000-0005-0000-0000-000001290000}"/>
    <cellStyle name="Normal 12 2 7 4" xfId="11032" xr:uid="{00000000-0005-0000-0000-000002290000}"/>
    <cellStyle name="Normal 12 2 7 4 2" xfId="11033" xr:uid="{00000000-0005-0000-0000-000003290000}"/>
    <cellStyle name="Normal 12 2 7 4 3" xfId="11034" xr:uid="{00000000-0005-0000-0000-000004290000}"/>
    <cellStyle name="Normal 12 2 7 5" xfId="11035" xr:uid="{00000000-0005-0000-0000-000005290000}"/>
    <cellStyle name="Normal 12 2 7 6" xfId="11036" xr:uid="{00000000-0005-0000-0000-000006290000}"/>
    <cellStyle name="Normal 12 2 8" xfId="11037" xr:uid="{00000000-0005-0000-0000-000007290000}"/>
    <cellStyle name="Normal 12 2 8 2" xfId="11038" xr:uid="{00000000-0005-0000-0000-000008290000}"/>
    <cellStyle name="Normal 12 2 8 2 2" xfId="11039" xr:uid="{00000000-0005-0000-0000-000009290000}"/>
    <cellStyle name="Normal 12 2 8 2 3" xfId="11040" xr:uid="{00000000-0005-0000-0000-00000A290000}"/>
    <cellStyle name="Normal 12 2 8 3" xfId="11041" xr:uid="{00000000-0005-0000-0000-00000B290000}"/>
    <cellStyle name="Normal 12 2 8 4" xfId="11042" xr:uid="{00000000-0005-0000-0000-00000C290000}"/>
    <cellStyle name="Normal 12 2 9" xfId="11043" xr:uid="{00000000-0005-0000-0000-00000D290000}"/>
    <cellStyle name="Normal 12 2 9 2" xfId="11044" xr:uid="{00000000-0005-0000-0000-00000E290000}"/>
    <cellStyle name="Normal 12 2 9 2 2" xfId="11045" xr:uid="{00000000-0005-0000-0000-00000F290000}"/>
    <cellStyle name="Normal 12 2 9 2 3" xfId="11046" xr:uid="{00000000-0005-0000-0000-000010290000}"/>
    <cellStyle name="Normal 12 2 9 3" xfId="11047" xr:uid="{00000000-0005-0000-0000-000011290000}"/>
    <cellStyle name="Normal 12 2 9 4" xfId="11048" xr:uid="{00000000-0005-0000-0000-000012290000}"/>
    <cellStyle name="Normal 12 3" xfId="67" xr:uid="{00000000-0005-0000-0000-000013290000}"/>
    <cellStyle name="Normal 12 3 10" xfId="11049" xr:uid="{00000000-0005-0000-0000-000014290000}"/>
    <cellStyle name="Normal 12 3 11" xfId="11050" xr:uid="{00000000-0005-0000-0000-000015290000}"/>
    <cellStyle name="Normal 12 3 12" xfId="11051" xr:uid="{00000000-0005-0000-0000-000016290000}"/>
    <cellStyle name="Normal 12 3 2" xfId="94" xr:uid="{00000000-0005-0000-0000-000017290000}"/>
    <cellStyle name="Normal 12 3 2 10" xfId="11052" xr:uid="{00000000-0005-0000-0000-000018290000}"/>
    <cellStyle name="Normal 12 3 2 2" xfId="336" xr:uid="{00000000-0005-0000-0000-000019290000}"/>
    <cellStyle name="Normal 12 3 2 2 2" xfId="712" xr:uid="{00000000-0005-0000-0000-00001A290000}"/>
    <cellStyle name="Normal 12 3 2 2 2 2" xfId="11053" xr:uid="{00000000-0005-0000-0000-00001B290000}"/>
    <cellStyle name="Normal 12 3 2 2 2 2 2" xfId="11054" xr:uid="{00000000-0005-0000-0000-00001C290000}"/>
    <cellStyle name="Normal 12 3 2 2 2 2 2 2" xfId="11055" xr:uid="{00000000-0005-0000-0000-00001D290000}"/>
    <cellStyle name="Normal 12 3 2 2 2 2 2 2 2" xfId="11056" xr:uid="{00000000-0005-0000-0000-00001E290000}"/>
    <cellStyle name="Normal 12 3 2 2 2 2 2 2 3" xfId="11057" xr:uid="{00000000-0005-0000-0000-00001F290000}"/>
    <cellStyle name="Normal 12 3 2 2 2 2 2 3" xfId="11058" xr:uid="{00000000-0005-0000-0000-000020290000}"/>
    <cellStyle name="Normal 12 3 2 2 2 2 2 4" xfId="11059" xr:uid="{00000000-0005-0000-0000-000021290000}"/>
    <cellStyle name="Normal 12 3 2 2 2 2 3" xfId="11060" xr:uid="{00000000-0005-0000-0000-000022290000}"/>
    <cellStyle name="Normal 12 3 2 2 2 2 3 2" xfId="11061" xr:uid="{00000000-0005-0000-0000-000023290000}"/>
    <cellStyle name="Normal 12 3 2 2 2 2 3 2 2" xfId="11062" xr:uid="{00000000-0005-0000-0000-000024290000}"/>
    <cellStyle name="Normal 12 3 2 2 2 2 3 2 3" xfId="11063" xr:uid="{00000000-0005-0000-0000-000025290000}"/>
    <cellStyle name="Normal 12 3 2 2 2 2 3 3" xfId="11064" xr:uid="{00000000-0005-0000-0000-000026290000}"/>
    <cellStyle name="Normal 12 3 2 2 2 2 3 4" xfId="11065" xr:uid="{00000000-0005-0000-0000-000027290000}"/>
    <cellStyle name="Normal 12 3 2 2 2 2 4" xfId="11066" xr:uid="{00000000-0005-0000-0000-000028290000}"/>
    <cellStyle name="Normal 12 3 2 2 2 2 4 2" xfId="11067" xr:uid="{00000000-0005-0000-0000-000029290000}"/>
    <cellStyle name="Normal 12 3 2 2 2 2 4 3" xfId="11068" xr:uid="{00000000-0005-0000-0000-00002A290000}"/>
    <cellStyle name="Normal 12 3 2 2 2 2 5" xfId="11069" xr:uid="{00000000-0005-0000-0000-00002B290000}"/>
    <cellStyle name="Normal 12 3 2 2 2 2 6" xfId="11070" xr:uid="{00000000-0005-0000-0000-00002C290000}"/>
    <cellStyle name="Normal 12 3 2 2 2 3" xfId="11071" xr:uid="{00000000-0005-0000-0000-00002D290000}"/>
    <cellStyle name="Normal 12 3 2 2 2 3 2" xfId="11072" xr:uid="{00000000-0005-0000-0000-00002E290000}"/>
    <cellStyle name="Normal 12 3 2 2 2 3 2 2" xfId="11073" xr:uid="{00000000-0005-0000-0000-00002F290000}"/>
    <cellStyle name="Normal 12 3 2 2 2 3 2 3" xfId="11074" xr:uid="{00000000-0005-0000-0000-000030290000}"/>
    <cellStyle name="Normal 12 3 2 2 2 3 3" xfId="11075" xr:uid="{00000000-0005-0000-0000-000031290000}"/>
    <cellStyle name="Normal 12 3 2 2 2 3 4" xfId="11076" xr:uid="{00000000-0005-0000-0000-000032290000}"/>
    <cellStyle name="Normal 12 3 2 2 2 4" xfId="11077" xr:uid="{00000000-0005-0000-0000-000033290000}"/>
    <cellStyle name="Normal 12 3 2 2 2 4 2" xfId="11078" xr:uid="{00000000-0005-0000-0000-000034290000}"/>
    <cellStyle name="Normal 12 3 2 2 2 4 2 2" xfId="11079" xr:uid="{00000000-0005-0000-0000-000035290000}"/>
    <cellStyle name="Normal 12 3 2 2 2 4 2 3" xfId="11080" xr:uid="{00000000-0005-0000-0000-000036290000}"/>
    <cellStyle name="Normal 12 3 2 2 2 4 3" xfId="11081" xr:uid="{00000000-0005-0000-0000-000037290000}"/>
    <cellStyle name="Normal 12 3 2 2 2 4 4" xfId="11082" xr:uid="{00000000-0005-0000-0000-000038290000}"/>
    <cellStyle name="Normal 12 3 2 2 2 5" xfId="11083" xr:uid="{00000000-0005-0000-0000-000039290000}"/>
    <cellStyle name="Normal 12 3 2 2 2 5 2" xfId="11084" xr:uid="{00000000-0005-0000-0000-00003A290000}"/>
    <cellStyle name="Normal 12 3 2 2 2 5 3" xfId="11085" xr:uid="{00000000-0005-0000-0000-00003B290000}"/>
    <cellStyle name="Normal 12 3 2 2 2 6" xfId="11086" xr:uid="{00000000-0005-0000-0000-00003C290000}"/>
    <cellStyle name="Normal 12 3 2 2 2 7" xfId="11087" xr:uid="{00000000-0005-0000-0000-00003D290000}"/>
    <cellStyle name="Normal 12 3 2 2 3" xfId="11088" xr:uid="{00000000-0005-0000-0000-00003E290000}"/>
    <cellStyle name="Normal 12 3 2 2 3 2" xfId="11089" xr:uid="{00000000-0005-0000-0000-00003F290000}"/>
    <cellStyle name="Normal 12 3 2 2 3 2 2" xfId="11090" xr:uid="{00000000-0005-0000-0000-000040290000}"/>
    <cellStyle name="Normal 12 3 2 2 3 2 2 2" xfId="11091" xr:uid="{00000000-0005-0000-0000-000041290000}"/>
    <cellStyle name="Normal 12 3 2 2 3 2 2 3" xfId="11092" xr:uid="{00000000-0005-0000-0000-000042290000}"/>
    <cellStyle name="Normal 12 3 2 2 3 2 3" xfId="11093" xr:uid="{00000000-0005-0000-0000-000043290000}"/>
    <cellStyle name="Normal 12 3 2 2 3 2 4" xfId="11094" xr:uid="{00000000-0005-0000-0000-000044290000}"/>
    <cellStyle name="Normal 12 3 2 2 3 3" xfId="11095" xr:uid="{00000000-0005-0000-0000-000045290000}"/>
    <cellStyle name="Normal 12 3 2 2 3 3 2" xfId="11096" xr:uid="{00000000-0005-0000-0000-000046290000}"/>
    <cellStyle name="Normal 12 3 2 2 3 3 2 2" xfId="11097" xr:uid="{00000000-0005-0000-0000-000047290000}"/>
    <cellStyle name="Normal 12 3 2 2 3 3 2 3" xfId="11098" xr:uid="{00000000-0005-0000-0000-000048290000}"/>
    <cellStyle name="Normal 12 3 2 2 3 3 3" xfId="11099" xr:uid="{00000000-0005-0000-0000-000049290000}"/>
    <cellStyle name="Normal 12 3 2 2 3 3 4" xfId="11100" xr:uid="{00000000-0005-0000-0000-00004A290000}"/>
    <cellStyle name="Normal 12 3 2 2 3 4" xfId="11101" xr:uid="{00000000-0005-0000-0000-00004B290000}"/>
    <cellStyle name="Normal 12 3 2 2 3 4 2" xfId="11102" xr:uid="{00000000-0005-0000-0000-00004C290000}"/>
    <cellStyle name="Normal 12 3 2 2 3 4 3" xfId="11103" xr:uid="{00000000-0005-0000-0000-00004D290000}"/>
    <cellStyle name="Normal 12 3 2 2 3 5" xfId="11104" xr:uid="{00000000-0005-0000-0000-00004E290000}"/>
    <cellStyle name="Normal 12 3 2 2 3 6" xfId="11105" xr:uid="{00000000-0005-0000-0000-00004F290000}"/>
    <cellStyle name="Normal 12 3 2 2 4" xfId="11106" xr:uid="{00000000-0005-0000-0000-000050290000}"/>
    <cellStyle name="Normal 12 3 2 2 4 2" xfId="11107" xr:uid="{00000000-0005-0000-0000-000051290000}"/>
    <cellStyle name="Normal 12 3 2 2 4 2 2" xfId="11108" xr:uid="{00000000-0005-0000-0000-000052290000}"/>
    <cellStyle name="Normal 12 3 2 2 4 2 3" xfId="11109" xr:uid="{00000000-0005-0000-0000-000053290000}"/>
    <cellStyle name="Normal 12 3 2 2 4 3" xfId="11110" xr:uid="{00000000-0005-0000-0000-000054290000}"/>
    <cellStyle name="Normal 12 3 2 2 4 4" xfId="11111" xr:uid="{00000000-0005-0000-0000-000055290000}"/>
    <cellStyle name="Normal 12 3 2 2 5" xfId="11112" xr:uid="{00000000-0005-0000-0000-000056290000}"/>
    <cellStyle name="Normal 12 3 2 2 5 2" xfId="11113" xr:uid="{00000000-0005-0000-0000-000057290000}"/>
    <cellStyle name="Normal 12 3 2 2 5 2 2" xfId="11114" xr:uid="{00000000-0005-0000-0000-000058290000}"/>
    <cellStyle name="Normal 12 3 2 2 5 2 3" xfId="11115" xr:uid="{00000000-0005-0000-0000-000059290000}"/>
    <cellStyle name="Normal 12 3 2 2 5 3" xfId="11116" xr:uid="{00000000-0005-0000-0000-00005A290000}"/>
    <cellStyle name="Normal 12 3 2 2 5 4" xfId="11117" xr:uid="{00000000-0005-0000-0000-00005B290000}"/>
    <cellStyle name="Normal 12 3 2 2 6" xfId="11118" xr:uid="{00000000-0005-0000-0000-00005C290000}"/>
    <cellStyle name="Normal 12 3 2 2 6 2" xfId="11119" xr:uid="{00000000-0005-0000-0000-00005D290000}"/>
    <cellStyle name="Normal 12 3 2 2 6 3" xfId="11120" xr:uid="{00000000-0005-0000-0000-00005E290000}"/>
    <cellStyle name="Normal 12 3 2 2 7" xfId="11121" xr:uid="{00000000-0005-0000-0000-00005F290000}"/>
    <cellStyle name="Normal 12 3 2 2 8" xfId="11122" xr:uid="{00000000-0005-0000-0000-000060290000}"/>
    <cellStyle name="Normal 12 3 2 3" xfId="524" xr:uid="{00000000-0005-0000-0000-000061290000}"/>
    <cellStyle name="Normal 12 3 2 3 2" xfId="11123" xr:uid="{00000000-0005-0000-0000-000062290000}"/>
    <cellStyle name="Normal 12 3 2 3 2 2" xfId="11124" xr:uid="{00000000-0005-0000-0000-000063290000}"/>
    <cellStyle name="Normal 12 3 2 3 2 2 2" xfId="11125" xr:uid="{00000000-0005-0000-0000-000064290000}"/>
    <cellStyle name="Normal 12 3 2 3 2 2 2 2" xfId="11126" xr:uid="{00000000-0005-0000-0000-000065290000}"/>
    <cellStyle name="Normal 12 3 2 3 2 2 2 3" xfId="11127" xr:uid="{00000000-0005-0000-0000-000066290000}"/>
    <cellStyle name="Normal 12 3 2 3 2 2 3" xfId="11128" xr:uid="{00000000-0005-0000-0000-000067290000}"/>
    <cellStyle name="Normal 12 3 2 3 2 2 4" xfId="11129" xr:uid="{00000000-0005-0000-0000-000068290000}"/>
    <cellStyle name="Normal 12 3 2 3 2 3" xfId="11130" xr:uid="{00000000-0005-0000-0000-000069290000}"/>
    <cellStyle name="Normal 12 3 2 3 2 3 2" xfId="11131" xr:uid="{00000000-0005-0000-0000-00006A290000}"/>
    <cellStyle name="Normal 12 3 2 3 2 3 2 2" xfId="11132" xr:uid="{00000000-0005-0000-0000-00006B290000}"/>
    <cellStyle name="Normal 12 3 2 3 2 3 2 3" xfId="11133" xr:uid="{00000000-0005-0000-0000-00006C290000}"/>
    <cellStyle name="Normal 12 3 2 3 2 3 3" xfId="11134" xr:uid="{00000000-0005-0000-0000-00006D290000}"/>
    <cellStyle name="Normal 12 3 2 3 2 3 4" xfId="11135" xr:uid="{00000000-0005-0000-0000-00006E290000}"/>
    <cellStyle name="Normal 12 3 2 3 2 4" xfId="11136" xr:uid="{00000000-0005-0000-0000-00006F290000}"/>
    <cellStyle name="Normal 12 3 2 3 2 4 2" xfId="11137" xr:uid="{00000000-0005-0000-0000-000070290000}"/>
    <cellStyle name="Normal 12 3 2 3 2 4 3" xfId="11138" xr:uid="{00000000-0005-0000-0000-000071290000}"/>
    <cellStyle name="Normal 12 3 2 3 2 5" xfId="11139" xr:uid="{00000000-0005-0000-0000-000072290000}"/>
    <cellStyle name="Normal 12 3 2 3 2 6" xfId="11140" xr:uid="{00000000-0005-0000-0000-000073290000}"/>
    <cellStyle name="Normal 12 3 2 3 3" xfId="11141" xr:uid="{00000000-0005-0000-0000-000074290000}"/>
    <cellStyle name="Normal 12 3 2 3 3 2" xfId="11142" xr:uid="{00000000-0005-0000-0000-000075290000}"/>
    <cellStyle name="Normal 12 3 2 3 3 2 2" xfId="11143" xr:uid="{00000000-0005-0000-0000-000076290000}"/>
    <cellStyle name="Normal 12 3 2 3 3 2 3" xfId="11144" xr:uid="{00000000-0005-0000-0000-000077290000}"/>
    <cellStyle name="Normal 12 3 2 3 3 3" xfId="11145" xr:uid="{00000000-0005-0000-0000-000078290000}"/>
    <cellStyle name="Normal 12 3 2 3 3 4" xfId="11146" xr:uid="{00000000-0005-0000-0000-000079290000}"/>
    <cellStyle name="Normal 12 3 2 3 4" xfId="11147" xr:uid="{00000000-0005-0000-0000-00007A290000}"/>
    <cellStyle name="Normal 12 3 2 3 4 2" xfId="11148" xr:uid="{00000000-0005-0000-0000-00007B290000}"/>
    <cellStyle name="Normal 12 3 2 3 4 2 2" xfId="11149" xr:uid="{00000000-0005-0000-0000-00007C290000}"/>
    <cellStyle name="Normal 12 3 2 3 4 2 3" xfId="11150" xr:uid="{00000000-0005-0000-0000-00007D290000}"/>
    <cellStyle name="Normal 12 3 2 3 4 3" xfId="11151" xr:uid="{00000000-0005-0000-0000-00007E290000}"/>
    <cellStyle name="Normal 12 3 2 3 4 4" xfId="11152" xr:uid="{00000000-0005-0000-0000-00007F290000}"/>
    <cellStyle name="Normal 12 3 2 3 5" xfId="11153" xr:uid="{00000000-0005-0000-0000-000080290000}"/>
    <cellStyle name="Normal 12 3 2 3 5 2" xfId="11154" xr:uid="{00000000-0005-0000-0000-000081290000}"/>
    <cellStyle name="Normal 12 3 2 3 5 3" xfId="11155" xr:uid="{00000000-0005-0000-0000-000082290000}"/>
    <cellStyle name="Normal 12 3 2 3 6" xfId="11156" xr:uid="{00000000-0005-0000-0000-000083290000}"/>
    <cellStyle name="Normal 12 3 2 3 7" xfId="11157" xr:uid="{00000000-0005-0000-0000-000084290000}"/>
    <cellStyle name="Normal 12 3 2 4" xfId="11158" xr:uid="{00000000-0005-0000-0000-000085290000}"/>
    <cellStyle name="Normal 12 3 2 4 2" xfId="11159" xr:uid="{00000000-0005-0000-0000-000086290000}"/>
    <cellStyle name="Normal 12 3 2 4 2 2" xfId="11160" xr:uid="{00000000-0005-0000-0000-000087290000}"/>
    <cellStyle name="Normal 12 3 2 4 2 2 2" xfId="11161" xr:uid="{00000000-0005-0000-0000-000088290000}"/>
    <cellStyle name="Normal 12 3 2 4 2 2 2 2" xfId="11162" xr:uid="{00000000-0005-0000-0000-000089290000}"/>
    <cellStyle name="Normal 12 3 2 4 2 2 2 3" xfId="11163" xr:uid="{00000000-0005-0000-0000-00008A290000}"/>
    <cellStyle name="Normal 12 3 2 4 2 2 3" xfId="11164" xr:uid="{00000000-0005-0000-0000-00008B290000}"/>
    <cellStyle name="Normal 12 3 2 4 2 2 4" xfId="11165" xr:uid="{00000000-0005-0000-0000-00008C290000}"/>
    <cellStyle name="Normal 12 3 2 4 2 3" xfId="11166" xr:uid="{00000000-0005-0000-0000-00008D290000}"/>
    <cellStyle name="Normal 12 3 2 4 2 3 2" xfId="11167" xr:uid="{00000000-0005-0000-0000-00008E290000}"/>
    <cellStyle name="Normal 12 3 2 4 2 3 2 2" xfId="11168" xr:uid="{00000000-0005-0000-0000-00008F290000}"/>
    <cellStyle name="Normal 12 3 2 4 2 3 2 3" xfId="11169" xr:uid="{00000000-0005-0000-0000-000090290000}"/>
    <cellStyle name="Normal 12 3 2 4 2 3 3" xfId="11170" xr:uid="{00000000-0005-0000-0000-000091290000}"/>
    <cellStyle name="Normal 12 3 2 4 2 3 4" xfId="11171" xr:uid="{00000000-0005-0000-0000-000092290000}"/>
    <cellStyle name="Normal 12 3 2 4 2 4" xfId="11172" xr:uid="{00000000-0005-0000-0000-000093290000}"/>
    <cellStyle name="Normal 12 3 2 4 2 4 2" xfId="11173" xr:uid="{00000000-0005-0000-0000-000094290000}"/>
    <cellStyle name="Normal 12 3 2 4 2 4 3" xfId="11174" xr:uid="{00000000-0005-0000-0000-000095290000}"/>
    <cellStyle name="Normal 12 3 2 4 2 5" xfId="11175" xr:uid="{00000000-0005-0000-0000-000096290000}"/>
    <cellStyle name="Normal 12 3 2 4 2 6" xfId="11176" xr:uid="{00000000-0005-0000-0000-000097290000}"/>
    <cellStyle name="Normal 12 3 2 4 3" xfId="11177" xr:uid="{00000000-0005-0000-0000-000098290000}"/>
    <cellStyle name="Normal 12 3 2 4 3 2" xfId="11178" xr:uid="{00000000-0005-0000-0000-000099290000}"/>
    <cellStyle name="Normal 12 3 2 4 3 2 2" xfId="11179" xr:uid="{00000000-0005-0000-0000-00009A290000}"/>
    <cellStyle name="Normal 12 3 2 4 3 2 3" xfId="11180" xr:uid="{00000000-0005-0000-0000-00009B290000}"/>
    <cellStyle name="Normal 12 3 2 4 3 3" xfId="11181" xr:uid="{00000000-0005-0000-0000-00009C290000}"/>
    <cellStyle name="Normal 12 3 2 4 3 4" xfId="11182" xr:uid="{00000000-0005-0000-0000-00009D290000}"/>
    <cellStyle name="Normal 12 3 2 4 4" xfId="11183" xr:uid="{00000000-0005-0000-0000-00009E290000}"/>
    <cellStyle name="Normal 12 3 2 4 4 2" xfId="11184" xr:uid="{00000000-0005-0000-0000-00009F290000}"/>
    <cellStyle name="Normal 12 3 2 4 4 2 2" xfId="11185" xr:uid="{00000000-0005-0000-0000-0000A0290000}"/>
    <cellStyle name="Normal 12 3 2 4 4 2 3" xfId="11186" xr:uid="{00000000-0005-0000-0000-0000A1290000}"/>
    <cellStyle name="Normal 12 3 2 4 4 3" xfId="11187" xr:uid="{00000000-0005-0000-0000-0000A2290000}"/>
    <cellStyle name="Normal 12 3 2 4 4 4" xfId="11188" xr:uid="{00000000-0005-0000-0000-0000A3290000}"/>
    <cellStyle name="Normal 12 3 2 4 5" xfId="11189" xr:uid="{00000000-0005-0000-0000-0000A4290000}"/>
    <cellStyle name="Normal 12 3 2 4 5 2" xfId="11190" xr:uid="{00000000-0005-0000-0000-0000A5290000}"/>
    <cellStyle name="Normal 12 3 2 4 5 3" xfId="11191" xr:uid="{00000000-0005-0000-0000-0000A6290000}"/>
    <cellStyle name="Normal 12 3 2 4 6" xfId="11192" xr:uid="{00000000-0005-0000-0000-0000A7290000}"/>
    <cellStyle name="Normal 12 3 2 4 7" xfId="11193" xr:uid="{00000000-0005-0000-0000-0000A8290000}"/>
    <cellStyle name="Normal 12 3 2 5" xfId="11194" xr:uid="{00000000-0005-0000-0000-0000A9290000}"/>
    <cellStyle name="Normal 12 3 2 5 2" xfId="11195" xr:uid="{00000000-0005-0000-0000-0000AA290000}"/>
    <cellStyle name="Normal 12 3 2 5 2 2" xfId="11196" xr:uid="{00000000-0005-0000-0000-0000AB290000}"/>
    <cellStyle name="Normal 12 3 2 5 2 2 2" xfId="11197" xr:uid="{00000000-0005-0000-0000-0000AC290000}"/>
    <cellStyle name="Normal 12 3 2 5 2 2 3" xfId="11198" xr:uid="{00000000-0005-0000-0000-0000AD290000}"/>
    <cellStyle name="Normal 12 3 2 5 2 3" xfId="11199" xr:uid="{00000000-0005-0000-0000-0000AE290000}"/>
    <cellStyle name="Normal 12 3 2 5 2 4" xfId="11200" xr:uid="{00000000-0005-0000-0000-0000AF290000}"/>
    <cellStyle name="Normal 12 3 2 5 3" xfId="11201" xr:uid="{00000000-0005-0000-0000-0000B0290000}"/>
    <cellStyle name="Normal 12 3 2 5 3 2" xfId="11202" xr:uid="{00000000-0005-0000-0000-0000B1290000}"/>
    <cellStyle name="Normal 12 3 2 5 3 2 2" xfId="11203" xr:uid="{00000000-0005-0000-0000-0000B2290000}"/>
    <cellStyle name="Normal 12 3 2 5 3 2 3" xfId="11204" xr:uid="{00000000-0005-0000-0000-0000B3290000}"/>
    <cellStyle name="Normal 12 3 2 5 3 3" xfId="11205" xr:uid="{00000000-0005-0000-0000-0000B4290000}"/>
    <cellStyle name="Normal 12 3 2 5 3 4" xfId="11206" xr:uid="{00000000-0005-0000-0000-0000B5290000}"/>
    <cellStyle name="Normal 12 3 2 5 4" xfId="11207" xr:uid="{00000000-0005-0000-0000-0000B6290000}"/>
    <cellStyle name="Normal 12 3 2 5 4 2" xfId="11208" xr:uid="{00000000-0005-0000-0000-0000B7290000}"/>
    <cellStyle name="Normal 12 3 2 5 4 3" xfId="11209" xr:uid="{00000000-0005-0000-0000-0000B8290000}"/>
    <cellStyle name="Normal 12 3 2 5 5" xfId="11210" xr:uid="{00000000-0005-0000-0000-0000B9290000}"/>
    <cellStyle name="Normal 12 3 2 5 6" xfId="11211" xr:uid="{00000000-0005-0000-0000-0000BA290000}"/>
    <cellStyle name="Normal 12 3 2 6" xfId="11212" xr:uid="{00000000-0005-0000-0000-0000BB290000}"/>
    <cellStyle name="Normal 12 3 2 6 2" xfId="11213" xr:uid="{00000000-0005-0000-0000-0000BC290000}"/>
    <cellStyle name="Normal 12 3 2 6 2 2" xfId="11214" xr:uid="{00000000-0005-0000-0000-0000BD290000}"/>
    <cellStyle name="Normal 12 3 2 6 2 3" xfId="11215" xr:uid="{00000000-0005-0000-0000-0000BE290000}"/>
    <cellStyle name="Normal 12 3 2 6 3" xfId="11216" xr:uid="{00000000-0005-0000-0000-0000BF290000}"/>
    <cellStyle name="Normal 12 3 2 6 4" xfId="11217" xr:uid="{00000000-0005-0000-0000-0000C0290000}"/>
    <cellStyle name="Normal 12 3 2 7" xfId="11218" xr:uid="{00000000-0005-0000-0000-0000C1290000}"/>
    <cellStyle name="Normal 12 3 2 7 2" xfId="11219" xr:uid="{00000000-0005-0000-0000-0000C2290000}"/>
    <cellStyle name="Normal 12 3 2 7 2 2" xfId="11220" xr:uid="{00000000-0005-0000-0000-0000C3290000}"/>
    <cellStyle name="Normal 12 3 2 7 2 3" xfId="11221" xr:uid="{00000000-0005-0000-0000-0000C4290000}"/>
    <cellStyle name="Normal 12 3 2 7 3" xfId="11222" xr:uid="{00000000-0005-0000-0000-0000C5290000}"/>
    <cellStyle name="Normal 12 3 2 7 4" xfId="11223" xr:uid="{00000000-0005-0000-0000-0000C6290000}"/>
    <cellStyle name="Normal 12 3 2 8" xfId="11224" xr:uid="{00000000-0005-0000-0000-0000C7290000}"/>
    <cellStyle name="Normal 12 3 2 8 2" xfId="11225" xr:uid="{00000000-0005-0000-0000-0000C8290000}"/>
    <cellStyle name="Normal 12 3 2 8 3" xfId="11226" xr:uid="{00000000-0005-0000-0000-0000C9290000}"/>
    <cellStyle name="Normal 12 3 2 9" xfId="11227" xr:uid="{00000000-0005-0000-0000-0000CA290000}"/>
    <cellStyle name="Normal 12 3 3" xfId="11228" xr:uid="{00000000-0005-0000-0000-0000CB290000}"/>
    <cellStyle name="Normal 12 3 3 2" xfId="11229" xr:uid="{00000000-0005-0000-0000-0000CC290000}"/>
    <cellStyle name="Normal 12 3 3 2 2" xfId="11230" xr:uid="{00000000-0005-0000-0000-0000CD290000}"/>
    <cellStyle name="Normal 12 3 3 2 2 2" xfId="11231" xr:uid="{00000000-0005-0000-0000-0000CE290000}"/>
    <cellStyle name="Normal 12 3 3 2 2 2 2" xfId="11232" xr:uid="{00000000-0005-0000-0000-0000CF290000}"/>
    <cellStyle name="Normal 12 3 3 2 2 2 2 2" xfId="11233" xr:uid="{00000000-0005-0000-0000-0000D0290000}"/>
    <cellStyle name="Normal 12 3 3 2 2 2 2 3" xfId="11234" xr:uid="{00000000-0005-0000-0000-0000D1290000}"/>
    <cellStyle name="Normal 12 3 3 2 2 2 3" xfId="11235" xr:uid="{00000000-0005-0000-0000-0000D2290000}"/>
    <cellStyle name="Normal 12 3 3 2 2 2 4" xfId="11236" xr:uid="{00000000-0005-0000-0000-0000D3290000}"/>
    <cellStyle name="Normal 12 3 3 2 2 3" xfId="11237" xr:uid="{00000000-0005-0000-0000-0000D4290000}"/>
    <cellStyle name="Normal 12 3 3 2 2 3 2" xfId="11238" xr:uid="{00000000-0005-0000-0000-0000D5290000}"/>
    <cellStyle name="Normal 12 3 3 2 2 3 2 2" xfId="11239" xr:uid="{00000000-0005-0000-0000-0000D6290000}"/>
    <cellStyle name="Normal 12 3 3 2 2 3 2 3" xfId="11240" xr:uid="{00000000-0005-0000-0000-0000D7290000}"/>
    <cellStyle name="Normal 12 3 3 2 2 3 3" xfId="11241" xr:uid="{00000000-0005-0000-0000-0000D8290000}"/>
    <cellStyle name="Normal 12 3 3 2 2 3 4" xfId="11242" xr:uid="{00000000-0005-0000-0000-0000D9290000}"/>
    <cellStyle name="Normal 12 3 3 2 2 4" xfId="11243" xr:uid="{00000000-0005-0000-0000-0000DA290000}"/>
    <cellStyle name="Normal 12 3 3 2 2 4 2" xfId="11244" xr:uid="{00000000-0005-0000-0000-0000DB290000}"/>
    <cellStyle name="Normal 12 3 3 2 2 4 3" xfId="11245" xr:uid="{00000000-0005-0000-0000-0000DC290000}"/>
    <cellStyle name="Normal 12 3 3 2 2 5" xfId="11246" xr:uid="{00000000-0005-0000-0000-0000DD290000}"/>
    <cellStyle name="Normal 12 3 3 2 2 6" xfId="11247" xr:uid="{00000000-0005-0000-0000-0000DE290000}"/>
    <cellStyle name="Normal 12 3 3 2 3" xfId="11248" xr:uid="{00000000-0005-0000-0000-0000DF290000}"/>
    <cellStyle name="Normal 12 3 3 2 3 2" xfId="11249" xr:uid="{00000000-0005-0000-0000-0000E0290000}"/>
    <cellStyle name="Normal 12 3 3 2 3 2 2" xfId="11250" xr:uid="{00000000-0005-0000-0000-0000E1290000}"/>
    <cellStyle name="Normal 12 3 3 2 3 2 3" xfId="11251" xr:uid="{00000000-0005-0000-0000-0000E2290000}"/>
    <cellStyle name="Normal 12 3 3 2 3 3" xfId="11252" xr:uid="{00000000-0005-0000-0000-0000E3290000}"/>
    <cellStyle name="Normal 12 3 3 2 3 4" xfId="11253" xr:uid="{00000000-0005-0000-0000-0000E4290000}"/>
    <cellStyle name="Normal 12 3 3 2 4" xfId="11254" xr:uid="{00000000-0005-0000-0000-0000E5290000}"/>
    <cellStyle name="Normal 12 3 3 2 4 2" xfId="11255" xr:uid="{00000000-0005-0000-0000-0000E6290000}"/>
    <cellStyle name="Normal 12 3 3 2 4 2 2" xfId="11256" xr:uid="{00000000-0005-0000-0000-0000E7290000}"/>
    <cellStyle name="Normal 12 3 3 2 4 2 3" xfId="11257" xr:uid="{00000000-0005-0000-0000-0000E8290000}"/>
    <cellStyle name="Normal 12 3 3 2 4 3" xfId="11258" xr:uid="{00000000-0005-0000-0000-0000E9290000}"/>
    <cellStyle name="Normal 12 3 3 2 4 4" xfId="11259" xr:uid="{00000000-0005-0000-0000-0000EA290000}"/>
    <cellStyle name="Normal 12 3 3 2 5" xfId="11260" xr:uid="{00000000-0005-0000-0000-0000EB290000}"/>
    <cellStyle name="Normal 12 3 3 2 5 2" xfId="11261" xr:uid="{00000000-0005-0000-0000-0000EC290000}"/>
    <cellStyle name="Normal 12 3 3 2 5 3" xfId="11262" xr:uid="{00000000-0005-0000-0000-0000ED290000}"/>
    <cellStyle name="Normal 12 3 3 2 6" xfId="11263" xr:uid="{00000000-0005-0000-0000-0000EE290000}"/>
    <cellStyle name="Normal 12 3 3 2 7" xfId="11264" xr:uid="{00000000-0005-0000-0000-0000EF290000}"/>
    <cellStyle name="Normal 12 3 3 3" xfId="11265" xr:uid="{00000000-0005-0000-0000-0000F0290000}"/>
    <cellStyle name="Normal 12 3 3 3 2" xfId="11266" xr:uid="{00000000-0005-0000-0000-0000F1290000}"/>
    <cellStyle name="Normal 12 3 3 3 2 2" xfId="11267" xr:uid="{00000000-0005-0000-0000-0000F2290000}"/>
    <cellStyle name="Normal 12 3 3 3 2 2 2" xfId="11268" xr:uid="{00000000-0005-0000-0000-0000F3290000}"/>
    <cellStyle name="Normal 12 3 3 3 2 2 3" xfId="11269" xr:uid="{00000000-0005-0000-0000-0000F4290000}"/>
    <cellStyle name="Normal 12 3 3 3 2 3" xfId="11270" xr:uid="{00000000-0005-0000-0000-0000F5290000}"/>
    <cellStyle name="Normal 12 3 3 3 2 4" xfId="11271" xr:uid="{00000000-0005-0000-0000-0000F6290000}"/>
    <cellStyle name="Normal 12 3 3 3 3" xfId="11272" xr:uid="{00000000-0005-0000-0000-0000F7290000}"/>
    <cellStyle name="Normal 12 3 3 3 3 2" xfId="11273" xr:uid="{00000000-0005-0000-0000-0000F8290000}"/>
    <cellStyle name="Normal 12 3 3 3 3 2 2" xfId="11274" xr:uid="{00000000-0005-0000-0000-0000F9290000}"/>
    <cellStyle name="Normal 12 3 3 3 3 2 3" xfId="11275" xr:uid="{00000000-0005-0000-0000-0000FA290000}"/>
    <cellStyle name="Normal 12 3 3 3 3 3" xfId="11276" xr:uid="{00000000-0005-0000-0000-0000FB290000}"/>
    <cellStyle name="Normal 12 3 3 3 3 4" xfId="11277" xr:uid="{00000000-0005-0000-0000-0000FC290000}"/>
    <cellStyle name="Normal 12 3 3 3 4" xfId="11278" xr:uid="{00000000-0005-0000-0000-0000FD290000}"/>
    <cellStyle name="Normal 12 3 3 3 4 2" xfId="11279" xr:uid="{00000000-0005-0000-0000-0000FE290000}"/>
    <cellStyle name="Normal 12 3 3 3 4 3" xfId="11280" xr:uid="{00000000-0005-0000-0000-0000FF290000}"/>
    <cellStyle name="Normal 12 3 3 3 5" xfId="11281" xr:uid="{00000000-0005-0000-0000-0000002A0000}"/>
    <cellStyle name="Normal 12 3 3 3 6" xfId="11282" xr:uid="{00000000-0005-0000-0000-0000012A0000}"/>
    <cellStyle name="Normal 12 3 3 4" xfId="11283" xr:uid="{00000000-0005-0000-0000-0000022A0000}"/>
    <cellStyle name="Normal 12 3 3 4 2" xfId="11284" xr:uid="{00000000-0005-0000-0000-0000032A0000}"/>
    <cellStyle name="Normal 12 3 3 4 2 2" xfId="11285" xr:uid="{00000000-0005-0000-0000-0000042A0000}"/>
    <cellStyle name="Normal 12 3 3 4 2 3" xfId="11286" xr:uid="{00000000-0005-0000-0000-0000052A0000}"/>
    <cellStyle name="Normal 12 3 3 4 3" xfId="11287" xr:uid="{00000000-0005-0000-0000-0000062A0000}"/>
    <cellStyle name="Normal 12 3 3 4 4" xfId="11288" xr:uid="{00000000-0005-0000-0000-0000072A0000}"/>
    <cellStyle name="Normal 12 3 3 5" xfId="11289" xr:uid="{00000000-0005-0000-0000-0000082A0000}"/>
    <cellStyle name="Normal 12 3 3 5 2" xfId="11290" xr:uid="{00000000-0005-0000-0000-0000092A0000}"/>
    <cellStyle name="Normal 12 3 3 5 2 2" xfId="11291" xr:uid="{00000000-0005-0000-0000-00000A2A0000}"/>
    <cellStyle name="Normal 12 3 3 5 2 3" xfId="11292" xr:uid="{00000000-0005-0000-0000-00000B2A0000}"/>
    <cellStyle name="Normal 12 3 3 5 3" xfId="11293" xr:uid="{00000000-0005-0000-0000-00000C2A0000}"/>
    <cellStyle name="Normal 12 3 3 5 4" xfId="11294" xr:uid="{00000000-0005-0000-0000-00000D2A0000}"/>
    <cellStyle name="Normal 12 3 3 6" xfId="11295" xr:uid="{00000000-0005-0000-0000-00000E2A0000}"/>
    <cellStyle name="Normal 12 3 3 6 2" xfId="11296" xr:uid="{00000000-0005-0000-0000-00000F2A0000}"/>
    <cellStyle name="Normal 12 3 3 6 3" xfId="11297" xr:uid="{00000000-0005-0000-0000-0000102A0000}"/>
    <cellStyle name="Normal 12 3 3 7" xfId="11298" xr:uid="{00000000-0005-0000-0000-0000112A0000}"/>
    <cellStyle name="Normal 12 3 3 8" xfId="11299" xr:uid="{00000000-0005-0000-0000-0000122A0000}"/>
    <cellStyle name="Normal 12 3 4" xfId="11300" xr:uid="{00000000-0005-0000-0000-0000132A0000}"/>
    <cellStyle name="Normal 12 3 4 2" xfId="11301" xr:uid="{00000000-0005-0000-0000-0000142A0000}"/>
    <cellStyle name="Normal 12 3 4 2 2" xfId="11302" xr:uid="{00000000-0005-0000-0000-0000152A0000}"/>
    <cellStyle name="Normal 12 3 4 2 2 2" xfId="11303" xr:uid="{00000000-0005-0000-0000-0000162A0000}"/>
    <cellStyle name="Normal 12 3 4 2 2 2 2" xfId="11304" xr:uid="{00000000-0005-0000-0000-0000172A0000}"/>
    <cellStyle name="Normal 12 3 4 2 2 2 3" xfId="11305" xr:uid="{00000000-0005-0000-0000-0000182A0000}"/>
    <cellStyle name="Normal 12 3 4 2 2 3" xfId="11306" xr:uid="{00000000-0005-0000-0000-0000192A0000}"/>
    <cellStyle name="Normal 12 3 4 2 2 4" xfId="11307" xr:uid="{00000000-0005-0000-0000-00001A2A0000}"/>
    <cellStyle name="Normal 12 3 4 2 3" xfId="11308" xr:uid="{00000000-0005-0000-0000-00001B2A0000}"/>
    <cellStyle name="Normal 12 3 4 2 3 2" xfId="11309" xr:uid="{00000000-0005-0000-0000-00001C2A0000}"/>
    <cellStyle name="Normal 12 3 4 2 3 2 2" xfId="11310" xr:uid="{00000000-0005-0000-0000-00001D2A0000}"/>
    <cellStyle name="Normal 12 3 4 2 3 2 3" xfId="11311" xr:uid="{00000000-0005-0000-0000-00001E2A0000}"/>
    <cellStyle name="Normal 12 3 4 2 3 3" xfId="11312" xr:uid="{00000000-0005-0000-0000-00001F2A0000}"/>
    <cellStyle name="Normal 12 3 4 2 3 4" xfId="11313" xr:uid="{00000000-0005-0000-0000-0000202A0000}"/>
    <cellStyle name="Normal 12 3 4 2 4" xfId="11314" xr:uid="{00000000-0005-0000-0000-0000212A0000}"/>
    <cellStyle name="Normal 12 3 4 2 4 2" xfId="11315" xr:uid="{00000000-0005-0000-0000-0000222A0000}"/>
    <cellStyle name="Normal 12 3 4 2 4 3" xfId="11316" xr:uid="{00000000-0005-0000-0000-0000232A0000}"/>
    <cellStyle name="Normal 12 3 4 2 5" xfId="11317" xr:uid="{00000000-0005-0000-0000-0000242A0000}"/>
    <cellStyle name="Normal 12 3 4 2 6" xfId="11318" xr:uid="{00000000-0005-0000-0000-0000252A0000}"/>
    <cellStyle name="Normal 12 3 4 3" xfId="11319" xr:uid="{00000000-0005-0000-0000-0000262A0000}"/>
    <cellStyle name="Normal 12 3 4 3 2" xfId="11320" xr:uid="{00000000-0005-0000-0000-0000272A0000}"/>
    <cellStyle name="Normal 12 3 4 3 2 2" xfId="11321" xr:uid="{00000000-0005-0000-0000-0000282A0000}"/>
    <cellStyle name="Normal 12 3 4 3 2 3" xfId="11322" xr:uid="{00000000-0005-0000-0000-0000292A0000}"/>
    <cellStyle name="Normal 12 3 4 3 3" xfId="11323" xr:uid="{00000000-0005-0000-0000-00002A2A0000}"/>
    <cellStyle name="Normal 12 3 4 3 4" xfId="11324" xr:uid="{00000000-0005-0000-0000-00002B2A0000}"/>
    <cellStyle name="Normal 12 3 4 4" xfId="11325" xr:uid="{00000000-0005-0000-0000-00002C2A0000}"/>
    <cellStyle name="Normal 12 3 4 4 2" xfId="11326" xr:uid="{00000000-0005-0000-0000-00002D2A0000}"/>
    <cellStyle name="Normal 12 3 4 4 2 2" xfId="11327" xr:uid="{00000000-0005-0000-0000-00002E2A0000}"/>
    <cellStyle name="Normal 12 3 4 4 2 3" xfId="11328" xr:uid="{00000000-0005-0000-0000-00002F2A0000}"/>
    <cellStyle name="Normal 12 3 4 4 3" xfId="11329" xr:uid="{00000000-0005-0000-0000-0000302A0000}"/>
    <cellStyle name="Normal 12 3 4 4 4" xfId="11330" xr:uid="{00000000-0005-0000-0000-0000312A0000}"/>
    <cellStyle name="Normal 12 3 4 5" xfId="11331" xr:uid="{00000000-0005-0000-0000-0000322A0000}"/>
    <cellStyle name="Normal 12 3 4 5 2" xfId="11332" xr:uid="{00000000-0005-0000-0000-0000332A0000}"/>
    <cellStyle name="Normal 12 3 4 5 3" xfId="11333" xr:uid="{00000000-0005-0000-0000-0000342A0000}"/>
    <cellStyle name="Normal 12 3 4 6" xfId="11334" xr:uid="{00000000-0005-0000-0000-0000352A0000}"/>
    <cellStyle name="Normal 12 3 4 7" xfId="11335" xr:uid="{00000000-0005-0000-0000-0000362A0000}"/>
    <cellStyle name="Normal 12 3 5" xfId="11336" xr:uid="{00000000-0005-0000-0000-0000372A0000}"/>
    <cellStyle name="Normal 12 3 5 2" xfId="11337" xr:uid="{00000000-0005-0000-0000-0000382A0000}"/>
    <cellStyle name="Normal 12 3 5 2 2" xfId="11338" xr:uid="{00000000-0005-0000-0000-0000392A0000}"/>
    <cellStyle name="Normal 12 3 5 2 2 2" xfId="11339" xr:uid="{00000000-0005-0000-0000-00003A2A0000}"/>
    <cellStyle name="Normal 12 3 5 2 2 2 2" xfId="11340" xr:uid="{00000000-0005-0000-0000-00003B2A0000}"/>
    <cellStyle name="Normal 12 3 5 2 2 2 3" xfId="11341" xr:uid="{00000000-0005-0000-0000-00003C2A0000}"/>
    <cellStyle name="Normal 12 3 5 2 2 3" xfId="11342" xr:uid="{00000000-0005-0000-0000-00003D2A0000}"/>
    <cellStyle name="Normal 12 3 5 2 2 4" xfId="11343" xr:uid="{00000000-0005-0000-0000-00003E2A0000}"/>
    <cellStyle name="Normal 12 3 5 2 3" xfId="11344" xr:uid="{00000000-0005-0000-0000-00003F2A0000}"/>
    <cellStyle name="Normal 12 3 5 2 3 2" xfId="11345" xr:uid="{00000000-0005-0000-0000-0000402A0000}"/>
    <cellStyle name="Normal 12 3 5 2 3 2 2" xfId="11346" xr:uid="{00000000-0005-0000-0000-0000412A0000}"/>
    <cellStyle name="Normal 12 3 5 2 3 2 3" xfId="11347" xr:uid="{00000000-0005-0000-0000-0000422A0000}"/>
    <cellStyle name="Normal 12 3 5 2 3 3" xfId="11348" xr:uid="{00000000-0005-0000-0000-0000432A0000}"/>
    <cellStyle name="Normal 12 3 5 2 3 4" xfId="11349" xr:uid="{00000000-0005-0000-0000-0000442A0000}"/>
    <cellStyle name="Normal 12 3 5 2 4" xfId="11350" xr:uid="{00000000-0005-0000-0000-0000452A0000}"/>
    <cellStyle name="Normal 12 3 5 2 4 2" xfId="11351" xr:uid="{00000000-0005-0000-0000-0000462A0000}"/>
    <cellStyle name="Normal 12 3 5 2 4 3" xfId="11352" xr:uid="{00000000-0005-0000-0000-0000472A0000}"/>
    <cellStyle name="Normal 12 3 5 2 5" xfId="11353" xr:uid="{00000000-0005-0000-0000-0000482A0000}"/>
    <cellStyle name="Normal 12 3 5 2 6" xfId="11354" xr:uid="{00000000-0005-0000-0000-0000492A0000}"/>
    <cellStyle name="Normal 12 3 5 3" xfId="11355" xr:uid="{00000000-0005-0000-0000-00004A2A0000}"/>
    <cellStyle name="Normal 12 3 5 3 2" xfId="11356" xr:uid="{00000000-0005-0000-0000-00004B2A0000}"/>
    <cellStyle name="Normal 12 3 5 3 2 2" xfId="11357" xr:uid="{00000000-0005-0000-0000-00004C2A0000}"/>
    <cellStyle name="Normal 12 3 5 3 2 3" xfId="11358" xr:uid="{00000000-0005-0000-0000-00004D2A0000}"/>
    <cellStyle name="Normal 12 3 5 3 3" xfId="11359" xr:uid="{00000000-0005-0000-0000-00004E2A0000}"/>
    <cellStyle name="Normal 12 3 5 3 4" xfId="11360" xr:uid="{00000000-0005-0000-0000-00004F2A0000}"/>
    <cellStyle name="Normal 12 3 5 4" xfId="11361" xr:uid="{00000000-0005-0000-0000-0000502A0000}"/>
    <cellStyle name="Normal 12 3 5 4 2" xfId="11362" xr:uid="{00000000-0005-0000-0000-0000512A0000}"/>
    <cellStyle name="Normal 12 3 5 4 2 2" xfId="11363" xr:uid="{00000000-0005-0000-0000-0000522A0000}"/>
    <cellStyle name="Normal 12 3 5 4 2 3" xfId="11364" xr:uid="{00000000-0005-0000-0000-0000532A0000}"/>
    <cellStyle name="Normal 12 3 5 4 3" xfId="11365" xr:uid="{00000000-0005-0000-0000-0000542A0000}"/>
    <cellStyle name="Normal 12 3 5 4 4" xfId="11366" xr:uid="{00000000-0005-0000-0000-0000552A0000}"/>
    <cellStyle name="Normal 12 3 5 5" xfId="11367" xr:uid="{00000000-0005-0000-0000-0000562A0000}"/>
    <cellStyle name="Normal 12 3 5 5 2" xfId="11368" xr:uid="{00000000-0005-0000-0000-0000572A0000}"/>
    <cellStyle name="Normal 12 3 5 5 3" xfId="11369" xr:uid="{00000000-0005-0000-0000-0000582A0000}"/>
    <cellStyle name="Normal 12 3 5 6" xfId="11370" xr:uid="{00000000-0005-0000-0000-0000592A0000}"/>
    <cellStyle name="Normal 12 3 5 7" xfId="11371" xr:uid="{00000000-0005-0000-0000-00005A2A0000}"/>
    <cellStyle name="Normal 12 3 6" xfId="11372" xr:uid="{00000000-0005-0000-0000-00005B2A0000}"/>
    <cellStyle name="Normal 12 3 6 2" xfId="11373" xr:uid="{00000000-0005-0000-0000-00005C2A0000}"/>
    <cellStyle name="Normal 12 3 6 2 2" xfId="11374" xr:uid="{00000000-0005-0000-0000-00005D2A0000}"/>
    <cellStyle name="Normal 12 3 6 2 2 2" xfId="11375" xr:uid="{00000000-0005-0000-0000-00005E2A0000}"/>
    <cellStyle name="Normal 12 3 6 2 2 3" xfId="11376" xr:uid="{00000000-0005-0000-0000-00005F2A0000}"/>
    <cellStyle name="Normal 12 3 6 2 3" xfId="11377" xr:uid="{00000000-0005-0000-0000-0000602A0000}"/>
    <cellStyle name="Normal 12 3 6 2 4" xfId="11378" xr:uid="{00000000-0005-0000-0000-0000612A0000}"/>
    <cellStyle name="Normal 12 3 6 3" xfId="11379" xr:uid="{00000000-0005-0000-0000-0000622A0000}"/>
    <cellStyle name="Normal 12 3 6 3 2" xfId="11380" xr:uid="{00000000-0005-0000-0000-0000632A0000}"/>
    <cellStyle name="Normal 12 3 6 3 2 2" xfId="11381" xr:uid="{00000000-0005-0000-0000-0000642A0000}"/>
    <cellStyle name="Normal 12 3 6 3 2 3" xfId="11382" xr:uid="{00000000-0005-0000-0000-0000652A0000}"/>
    <cellStyle name="Normal 12 3 6 3 3" xfId="11383" xr:uid="{00000000-0005-0000-0000-0000662A0000}"/>
    <cellStyle name="Normal 12 3 6 3 4" xfId="11384" xr:uid="{00000000-0005-0000-0000-0000672A0000}"/>
    <cellStyle name="Normal 12 3 6 4" xfId="11385" xr:uid="{00000000-0005-0000-0000-0000682A0000}"/>
    <cellStyle name="Normal 12 3 6 4 2" xfId="11386" xr:uid="{00000000-0005-0000-0000-0000692A0000}"/>
    <cellStyle name="Normal 12 3 6 4 3" xfId="11387" xr:uid="{00000000-0005-0000-0000-00006A2A0000}"/>
    <cellStyle name="Normal 12 3 6 5" xfId="11388" xr:uid="{00000000-0005-0000-0000-00006B2A0000}"/>
    <cellStyle name="Normal 12 3 6 6" xfId="11389" xr:uid="{00000000-0005-0000-0000-00006C2A0000}"/>
    <cellStyle name="Normal 12 3 7" xfId="11390" xr:uid="{00000000-0005-0000-0000-00006D2A0000}"/>
    <cellStyle name="Normal 12 3 7 2" xfId="11391" xr:uid="{00000000-0005-0000-0000-00006E2A0000}"/>
    <cellStyle name="Normal 12 3 7 2 2" xfId="11392" xr:uid="{00000000-0005-0000-0000-00006F2A0000}"/>
    <cellStyle name="Normal 12 3 7 2 3" xfId="11393" xr:uid="{00000000-0005-0000-0000-0000702A0000}"/>
    <cellStyle name="Normal 12 3 7 3" xfId="11394" xr:uid="{00000000-0005-0000-0000-0000712A0000}"/>
    <cellStyle name="Normal 12 3 7 4" xfId="11395" xr:uid="{00000000-0005-0000-0000-0000722A0000}"/>
    <cellStyle name="Normal 12 3 8" xfId="11396" xr:uid="{00000000-0005-0000-0000-0000732A0000}"/>
    <cellStyle name="Normal 12 3 8 2" xfId="11397" xr:uid="{00000000-0005-0000-0000-0000742A0000}"/>
    <cellStyle name="Normal 12 3 8 2 2" xfId="11398" xr:uid="{00000000-0005-0000-0000-0000752A0000}"/>
    <cellStyle name="Normal 12 3 8 2 3" xfId="11399" xr:uid="{00000000-0005-0000-0000-0000762A0000}"/>
    <cellStyle name="Normal 12 3 8 3" xfId="11400" xr:uid="{00000000-0005-0000-0000-0000772A0000}"/>
    <cellStyle name="Normal 12 3 8 4" xfId="11401" xr:uid="{00000000-0005-0000-0000-0000782A0000}"/>
    <cellStyle name="Normal 12 3 9" xfId="11402" xr:uid="{00000000-0005-0000-0000-0000792A0000}"/>
    <cellStyle name="Normal 12 3 9 2" xfId="11403" xr:uid="{00000000-0005-0000-0000-00007A2A0000}"/>
    <cellStyle name="Normal 12 3 9 3" xfId="11404" xr:uid="{00000000-0005-0000-0000-00007B2A0000}"/>
    <cellStyle name="Normal 12 4" xfId="97" xr:uid="{00000000-0005-0000-0000-00007C2A0000}"/>
    <cellStyle name="Normal 12 4 10" xfId="11405" xr:uid="{00000000-0005-0000-0000-00007D2A0000}"/>
    <cellStyle name="Normal 12 4 2" xfId="339" xr:uid="{00000000-0005-0000-0000-00007E2A0000}"/>
    <cellStyle name="Normal 12 4 2 2" xfId="715" xr:uid="{00000000-0005-0000-0000-00007F2A0000}"/>
    <cellStyle name="Normal 12 4 2 2 2" xfId="11406" xr:uid="{00000000-0005-0000-0000-0000802A0000}"/>
    <cellStyle name="Normal 12 4 2 2 2 2" xfId="11407" xr:uid="{00000000-0005-0000-0000-0000812A0000}"/>
    <cellStyle name="Normal 12 4 2 2 2 2 2" xfId="11408" xr:uid="{00000000-0005-0000-0000-0000822A0000}"/>
    <cellStyle name="Normal 12 4 2 2 2 2 2 2" xfId="11409" xr:uid="{00000000-0005-0000-0000-0000832A0000}"/>
    <cellStyle name="Normal 12 4 2 2 2 2 2 3" xfId="11410" xr:uid="{00000000-0005-0000-0000-0000842A0000}"/>
    <cellStyle name="Normal 12 4 2 2 2 2 3" xfId="11411" xr:uid="{00000000-0005-0000-0000-0000852A0000}"/>
    <cellStyle name="Normal 12 4 2 2 2 2 4" xfId="11412" xr:uid="{00000000-0005-0000-0000-0000862A0000}"/>
    <cellStyle name="Normal 12 4 2 2 2 3" xfId="11413" xr:uid="{00000000-0005-0000-0000-0000872A0000}"/>
    <cellStyle name="Normal 12 4 2 2 2 3 2" xfId="11414" xr:uid="{00000000-0005-0000-0000-0000882A0000}"/>
    <cellStyle name="Normal 12 4 2 2 2 3 2 2" xfId="11415" xr:uid="{00000000-0005-0000-0000-0000892A0000}"/>
    <cellStyle name="Normal 12 4 2 2 2 3 2 3" xfId="11416" xr:uid="{00000000-0005-0000-0000-00008A2A0000}"/>
    <cellStyle name="Normal 12 4 2 2 2 3 3" xfId="11417" xr:uid="{00000000-0005-0000-0000-00008B2A0000}"/>
    <cellStyle name="Normal 12 4 2 2 2 3 4" xfId="11418" xr:uid="{00000000-0005-0000-0000-00008C2A0000}"/>
    <cellStyle name="Normal 12 4 2 2 2 4" xfId="11419" xr:uid="{00000000-0005-0000-0000-00008D2A0000}"/>
    <cellStyle name="Normal 12 4 2 2 2 4 2" xfId="11420" xr:uid="{00000000-0005-0000-0000-00008E2A0000}"/>
    <cellStyle name="Normal 12 4 2 2 2 4 3" xfId="11421" xr:uid="{00000000-0005-0000-0000-00008F2A0000}"/>
    <cellStyle name="Normal 12 4 2 2 2 5" xfId="11422" xr:uid="{00000000-0005-0000-0000-0000902A0000}"/>
    <cellStyle name="Normal 12 4 2 2 2 6" xfId="11423" xr:uid="{00000000-0005-0000-0000-0000912A0000}"/>
    <cellStyle name="Normal 12 4 2 2 3" xfId="11424" xr:uid="{00000000-0005-0000-0000-0000922A0000}"/>
    <cellStyle name="Normal 12 4 2 2 3 2" xfId="11425" xr:uid="{00000000-0005-0000-0000-0000932A0000}"/>
    <cellStyle name="Normal 12 4 2 2 3 2 2" xfId="11426" xr:uid="{00000000-0005-0000-0000-0000942A0000}"/>
    <cellStyle name="Normal 12 4 2 2 3 2 3" xfId="11427" xr:uid="{00000000-0005-0000-0000-0000952A0000}"/>
    <cellStyle name="Normal 12 4 2 2 3 3" xfId="11428" xr:uid="{00000000-0005-0000-0000-0000962A0000}"/>
    <cellStyle name="Normal 12 4 2 2 3 4" xfId="11429" xr:uid="{00000000-0005-0000-0000-0000972A0000}"/>
    <cellStyle name="Normal 12 4 2 2 4" xfId="11430" xr:uid="{00000000-0005-0000-0000-0000982A0000}"/>
    <cellStyle name="Normal 12 4 2 2 4 2" xfId="11431" xr:uid="{00000000-0005-0000-0000-0000992A0000}"/>
    <cellStyle name="Normal 12 4 2 2 4 2 2" xfId="11432" xr:uid="{00000000-0005-0000-0000-00009A2A0000}"/>
    <cellStyle name="Normal 12 4 2 2 4 2 3" xfId="11433" xr:uid="{00000000-0005-0000-0000-00009B2A0000}"/>
    <cellStyle name="Normal 12 4 2 2 4 3" xfId="11434" xr:uid="{00000000-0005-0000-0000-00009C2A0000}"/>
    <cellStyle name="Normal 12 4 2 2 4 4" xfId="11435" xr:uid="{00000000-0005-0000-0000-00009D2A0000}"/>
    <cellStyle name="Normal 12 4 2 2 5" xfId="11436" xr:uid="{00000000-0005-0000-0000-00009E2A0000}"/>
    <cellStyle name="Normal 12 4 2 2 5 2" xfId="11437" xr:uid="{00000000-0005-0000-0000-00009F2A0000}"/>
    <cellStyle name="Normal 12 4 2 2 5 3" xfId="11438" xr:uid="{00000000-0005-0000-0000-0000A02A0000}"/>
    <cellStyle name="Normal 12 4 2 2 6" xfId="11439" xr:uid="{00000000-0005-0000-0000-0000A12A0000}"/>
    <cellStyle name="Normal 12 4 2 2 7" xfId="11440" xr:uid="{00000000-0005-0000-0000-0000A22A0000}"/>
    <cellStyle name="Normal 12 4 2 3" xfId="11441" xr:uid="{00000000-0005-0000-0000-0000A32A0000}"/>
    <cellStyle name="Normal 12 4 2 3 2" xfId="11442" xr:uid="{00000000-0005-0000-0000-0000A42A0000}"/>
    <cellStyle name="Normal 12 4 2 3 2 2" xfId="11443" xr:uid="{00000000-0005-0000-0000-0000A52A0000}"/>
    <cellStyle name="Normal 12 4 2 3 2 2 2" xfId="11444" xr:uid="{00000000-0005-0000-0000-0000A62A0000}"/>
    <cellStyle name="Normal 12 4 2 3 2 2 3" xfId="11445" xr:uid="{00000000-0005-0000-0000-0000A72A0000}"/>
    <cellStyle name="Normal 12 4 2 3 2 3" xfId="11446" xr:uid="{00000000-0005-0000-0000-0000A82A0000}"/>
    <cellStyle name="Normal 12 4 2 3 2 4" xfId="11447" xr:uid="{00000000-0005-0000-0000-0000A92A0000}"/>
    <cellStyle name="Normal 12 4 2 3 3" xfId="11448" xr:uid="{00000000-0005-0000-0000-0000AA2A0000}"/>
    <cellStyle name="Normal 12 4 2 3 3 2" xfId="11449" xr:uid="{00000000-0005-0000-0000-0000AB2A0000}"/>
    <cellStyle name="Normal 12 4 2 3 3 2 2" xfId="11450" xr:uid="{00000000-0005-0000-0000-0000AC2A0000}"/>
    <cellStyle name="Normal 12 4 2 3 3 2 3" xfId="11451" xr:uid="{00000000-0005-0000-0000-0000AD2A0000}"/>
    <cellStyle name="Normal 12 4 2 3 3 3" xfId="11452" xr:uid="{00000000-0005-0000-0000-0000AE2A0000}"/>
    <cellStyle name="Normal 12 4 2 3 3 4" xfId="11453" xr:uid="{00000000-0005-0000-0000-0000AF2A0000}"/>
    <cellStyle name="Normal 12 4 2 3 4" xfId="11454" xr:uid="{00000000-0005-0000-0000-0000B02A0000}"/>
    <cellStyle name="Normal 12 4 2 3 4 2" xfId="11455" xr:uid="{00000000-0005-0000-0000-0000B12A0000}"/>
    <cellStyle name="Normal 12 4 2 3 4 3" xfId="11456" xr:uid="{00000000-0005-0000-0000-0000B22A0000}"/>
    <cellStyle name="Normal 12 4 2 3 5" xfId="11457" xr:uid="{00000000-0005-0000-0000-0000B32A0000}"/>
    <cellStyle name="Normal 12 4 2 3 6" xfId="11458" xr:uid="{00000000-0005-0000-0000-0000B42A0000}"/>
    <cellStyle name="Normal 12 4 2 4" xfId="11459" xr:uid="{00000000-0005-0000-0000-0000B52A0000}"/>
    <cellStyle name="Normal 12 4 2 4 2" xfId="11460" xr:uid="{00000000-0005-0000-0000-0000B62A0000}"/>
    <cellStyle name="Normal 12 4 2 4 2 2" xfId="11461" xr:uid="{00000000-0005-0000-0000-0000B72A0000}"/>
    <cellStyle name="Normal 12 4 2 4 2 3" xfId="11462" xr:uid="{00000000-0005-0000-0000-0000B82A0000}"/>
    <cellStyle name="Normal 12 4 2 4 3" xfId="11463" xr:uid="{00000000-0005-0000-0000-0000B92A0000}"/>
    <cellStyle name="Normal 12 4 2 4 4" xfId="11464" xr:uid="{00000000-0005-0000-0000-0000BA2A0000}"/>
    <cellStyle name="Normal 12 4 2 5" xfId="11465" xr:uid="{00000000-0005-0000-0000-0000BB2A0000}"/>
    <cellStyle name="Normal 12 4 2 5 2" xfId="11466" xr:uid="{00000000-0005-0000-0000-0000BC2A0000}"/>
    <cellStyle name="Normal 12 4 2 5 2 2" xfId="11467" xr:uid="{00000000-0005-0000-0000-0000BD2A0000}"/>
    <cellStyle name="Normal 12 4 2 5 2 3" xfId="11468" xr:uid="{00000000-0005-0000-0000-0000BE2A0000}"/>
    <cellStyle name="Normal 12 4 2 5 3" xfId="11469" xr:uid="{00000000-0005-0000-0000-0000BF2A0000}"/>
    <cellStyle name="Normal 12 4 2 5 4" xfId="11470" xr:uid="{00000000-0005-0000-0000-0000C02A0000}"/>
    <cellStyle name="Normal 12 4 2 6" xfId="11471" xr:uid="{00000000-0005-0000-0000-0000C12A0000}"/>
    <cellStyle name="Normal 12 4 2 6 2" xfId="11472" xr:uid="{00000000-0005-0000-0000-0000C22A0000}"/>
    <cellStyle name="Normal 12 4 2 6 3" xfId="11473" xr:uid="{00000000-0005-0000-0000-0000C32A0000}"/>
    <cellStyle name="Normal 12 4 2 7" xfId="11474" xr:uid="{00000000-0005-0000-0000-0000C42A0000}"/>
    <cellStyle name="Normal 12 4 2 8" xfId="11475" xr:uid="{00000000-0005-0000-0000-0000C52A0000}"/>
    <cellStyle name="Normal 12 4 3" xfId="527" xr:uid="{00000000-0005-0000-0000-0000C62A0000}"/>
    <cellStyle name="Normal 12 4 3 2" xfId="11476" xr:uid="{00000000-0005-0000-0000-0000C72A0000}"/>
    <cellStyle name="Normal 12 4 3 2 2" xfId="11477" xr:uid="{00000000-0005-0000-0000-0000C82A0000}"/>
    <cellStyle name="Normal 12 4 3 2 2 2" xfId="11478" xr:uid="{00000000-0005-0000-0000-0000C92A0000}"/>
    <cellStyle name="Normal 12 4 3 2 2 2 2" xfId="11479" xr:uid="{00000000-0005-0000-0000-0000CA2A0000}"/>
    <cellStyle name="Normal 12 4 3 2 2 2 3" xfId="11480" xr:uid="{00000000-0005-0000-0000-0000CB2A0000}"/>
    <cellStyle name="Normal 12 4 3 2 2 3" xfId="11481" xr:uid="{00000000-0005-0000-0000-0000CC2A0000}"/>
    <cellStyle name="Normal 12 4 3 2 2 4" xfId="11482" xr:uid="{00000000-0005-0000-0000-0000CD2A0000}"/>
    <cellStyle name="Normal 12 4 3 2 3" xfId="11483" xr:uid="{00000000-0005-0000-0000-0000CE2A0000}"/>
    <cellStyle name="Normal 12 4 3 2 3 2" xfId="11484" xr:uid="{00000000-0005-0000-0000-0000CF2A0000}"/>
    <cellStyle name="Normal 12 4 3 2 3 2 2" xfId="11485" xr:uid="{00000000-0005-0000-0000-0000D02A0000}"/>
    <cellStyle name="Normal 12 4 3 2 3 2 3" xfId="11486" xr:uid="{00000000-0005-0000-0000-0000D12A0000}"/>
    <cellStyle name="Normal 12 4 3 2 3 3" xfId="11487" xr:uid="{00000000-0005-0000-0000-0000D22A0000}"/>
    <cellStyle name="Normal 12 4 3 2 3 4" xfId="11488" xr:uid="{00000000-0005-0000-0000-0000D32A0000}"/>
    <cellStyle name="Normal 12 4 3 2 4" xfId="11489" xr:uid="{00000000-0005-0000-0000-0000D42A0000}"/>
    <cellStyle name="Normal 12 4 3 2 4 2" xfId="11490" xr:uid="{00000000-0005-0000-0000-0000D52A0000}"/>
    <cellStyle name="Normal 12 4 3 2 4 3" xfId="11491" xr:uid="{00000000-0005-0000-0000-0000D62A0000}"/>
    <cellStyle name="Normal 12 4 3 2 5" xfId="11492" xr:uid="{00000000-0005-0000-0000-0000D72A0000}"/>
    <cellStyle name="Normal 12 4 3 2 6" xfId="11493" xr:uid="{00000000-0005-0000-0000-0000D82A0000}"/>
    <cellStyle name="Normal 12 4 3 3" xfId="11494" xr:uid="{00000000-0005-0000-0000-0000D92A0000}"/>
    <cellStyle name="Normal 12 4 3 3 2" xfId="11495" xr:uid="{00000000-0005-0000-0000-0000DA2A0000}"/>
    <cellStyle name="Normal 12 4 3 3 2 2" xfId="11496" xr:uid="{00000000-0005-0000-0000-0000DB2A0000}"/>
    <cellStyle name="Normal 12 4 3 3 2 3" xfId="11497" xr:uid="{00000000-0005-0000-0000-0000DC2A0000}"/>
    <cellStyle name="Normal 12 4 3 3 3" xfId="11498" xr:uid="{00000000-0005-0000-0000-0000DD2A0000}"/>
    <cellStyle name="Normal 12 4 3 3 4" xfId="11499" xr:uid="{00000000-0005-0000-0000-0000DE2A0000}"/>
    <cellStyle name="Normal 12 4 3 4" xfId="11500" xr:uid="{00000000-0005-0000-0000-0000DF2A0000}"/>
    <cellStyle name="Normal 12 4 3 4 2" xfId="11501" xr:uid="{00000000-0005-0000-0000-0000E02A0000}"/>
    <cellStyle name="Normal 12 4 3 4 2 2" xfId="11502" xr:uid="{00000000-0005-0000-0000-0000E12A0000}"/>
    <cellStyle name="Normal 12 4 3 4 2 3" xfId="11503" xr:uid="{00000000-0005-0000-0000-0000E22A0000}"/>
    <cellStyle name="Normal 12 4 3 4 3" xfId="11504" xr:uid="{00000000-0005-0000-0000-0000E32A0000}"/>
    <cellStyle name="Normal 12 4 3 4 4" xfId="11505" xr:uid="{00000000-0005-0000-0000-0000E42A0000}"/>
    <cellStyle name="Normal 12 4 3 5" xfId="11506" xr:uid="{00000000-0005-0000-0000-0000E52A0000}"/>
    <cellStyle name="Normal 12 4 3 5 2" xfId="11507" xr:uid="{00000000-0005-0000-0000-0000E62A0000}"/>
    <cellStyle name="Normal 12 4 3 5 3" xfId="11508" xr:uid="{00000000-0005-0000-0000-0000E72A0000}"/>
    <cellStyle name="Normal 12 4 3 6" xfId="11509" xr:uid="{00000000-0005-0000-0000-0000E82A0000}"/>
    <cellStyle name="Normal 12 4 3 7" xfId="11510" xr:uid="{00000000-0005-0000-0000-0000E92A0000}"/>
    <cellStyle name="Normal 12 4 4" xfId="11511" xr:uid="{00000000-0005-0000-0000-0000EA2A0000}"/>
    <cellStyle name="Normal 12 4 4 2" xfId="11512" xr:uid="{00000000-0005-0000-0000-0000EB2A0000}"/>
    <cellStyle name="Normal 12 4 4 2 2" xfId="11513" xr:uid="{00000000-0005-0000-0000-0000EC2A0000}"/>
    <cellStyle name="Normal 12 4 4 2 2 2" xfId="11514" xr:uid="{00000000-0005-0000-0000-0000ED2A0000}"/>
    <cellStyle name="Normal 12 4 4 2 2 2 2" xfId="11515" xr:uid="{00000000-0005-0000-0000-0000EE2A0000}"/>
    <cellStyle name="Normal 12 4 4 2 2 2 3" xfId="11516" xr:uid="{00000000-0005-0000-0000-0000EF2A0000}"/>
    <cellStyle name="Normal 12 4 4 2 2 3" xfId="11517" xr:uid="{00000000-0005-0000-0000-0000F02A0000}"/>
    <cellStyle name="Normal 12 4 4 2 2 4" xfId="11518" xr:uid="{00000000-0005-0000-0000-0000F12A0000}"/>
    <cellStyle name="Normal 12 4 4 2 3" xfId="11519" xr:uid="{00000000-0005-0000-0000-0000F22A0000}"/>
    <cellStyle name="Normal 12 4 4 2 3 2" xfId="11520" xr:uid="{00000000-0005-0000-0000-0000F32A0000}"/>
    <cellStyle name="Normal 12 4 4 2 3 2 2" xfId="11521" xr:uid="{00000000-0005-0000-0000-0000F42A0000}"/>
    <cellStyle name="Normal 12 4 4 2 3 2 3" xfId="11522" xr:uid="{00000000-0005-0000-0000-0000F52A0000}"/>
    <cellStyle name="Normal 12 4 4 2 3 3" xfId="11523" xr:uid="{00000000-0005-0000-0000-0000F62A0000}"/>
    <cellStyle name="Normal 12 4 4 2 3 4" xfId="11524" xr:uid="{00000000-0005-0000-0000-0000F72A0000}"/>
    <cellStyle name="Normal 12 4 4 2 4" xfId="11525" xr:uid="{00000000-0005-0000-0000-0000F82A0000}"/>
    <cellStyle name="Normal 12 4 4 2 4 2" xfId="11526" xr:uid="{00000000-0005-0000-0000-0000F92A0000}"/>
    <cellStyle name="Normal 12 4 4 2 4 3" xfId="11527" xr:uid="{00000000-0005-0000-0000-0000FA2A0000}"/>
    <cellStyle name="Normal 12 4 4 2 5" xfId="11528" xr:uid="{00000000-0005-0000-0000-0000FB2A0000}"/>
    <cellStyle name="Normal 12 4 4 2 6" xfId="11529" xr:uid="{00000000-0005-0000-0000-0000FC2A0000}"/>
    <cellStyle name="Normal 12 4 4 3" xfId="11530" xr:uid="{00000000-0005-0000-0000-0000FD2A0000}"/>
    <cellStyle name="Normal 12 4 4 3 2" xfId="11531" xr:uid="{00000000-0005-0000-0000-0000FE2A0000}"/>
    <cellStyle name="Normal 12 4 4 3 2 2" xfId="11532" xr:uid="{00000000-0005-0000-0000-0000FF2A0000}"/>
    <cellStyle name="Normal 12 4 4 3 2 3" xfId="11533" xr:uid="{00000000-0005-0000-0000-0000002B0000}"/>
    <cellStyle name="Normal 12 4 4 3 3" xfId="11534" xr:uid="{00000000-0005-0000-0000-0000012B0000}"/>
    <cellStyle name="Normal 12 4 4 3 4" xfId="11535" xr:uid="{00000000-0005-0000-0000-0000022B0000}"/>
    <cellStyle name="Normal 12 4 4 4" xfId="11536" xr:uid="{00000000-0005-0000-0000-0000032B0000}"/>
    <cellStyle name="Normal 12 4 4 4 2" xfId="11537" xr:uid="{00000000-0005-0000-0000-0000042B0000}"/>
    <cellStyle name="Normal 12 4 4 4 2 2" xfId="11538" xr:uid="{00000000-0005-0000-0000-0000052B0000}"/>
    <cellStyle name="Normal 12 4 4 4 2 3" xfId="11539" xr:uid="{00000000-0005-0000-0000-0000062B0000}"/>
    <cellStyle name="Normal 12 4 4 4 3" xfId="11540" xr:uid="{00000000-0005-0000-0000-0000072B0000}"/>
    <cellStyle name="Normal 12 4 4 4 4" xfId="11541" xr:uid="{00000000-0005-0000-0000-0000082B0000}"/>
    <cellStyle name="Normal 12 4 4 5" xfId="11542" xr:uid="{00000000-0005-0000-0000-0000092B0000}"/>
    <cellStyle name="Normal 12 4 4 5 2" xfId="11543" xr:uid="{00000000-0005-0000-0000-00000A2B0000}"/>
    <cellStyle name="Normal 12 4 4 5 3" xfId="11544" xr:uid="{00000000-0005-0000-0000-00000B2B0000}"/>
    <cellStyle name="Normal 12 4 4 6" xfId="11545" xr:uid="{00000000-0005-0000-0000-00000C2B0000}"/>
    <cellStyle name="Normal 12 4 4 7" xfId="11546" xr:uid="{00000000-0005-0000-0000-00000D2B0000}"/>
    <cellStyle name="Normal 12 4 5" xfId="11547" xr:uid="{00000000-0005-0000-0000-00000E2B0000}"/>
    <cellStyle name="Normal 12 4 5 2" xfId="11548" xr:uid="{00000000-0005-0000-0000-00000F2B0000}"/>
    <cellStyle name="Normal 12 4 5 2 2" xfId="11549" xr:uid="{00000000-0005-0000-0000-0000102B0000}"/>
    <cellStyle name="Normal 12 4 5 2 2 2" xfId="11550" xr:uid="{00000000-0005-0000-0000-0000112B0000}"/>
    <cellStyle name="Normal 12 4 5 2 2 3" xfId="11551" xr:uid="{00000000-0005-0000-0000-0000122B0000}"/>
    <cellStyle name="Normal 12 4 5 2 3" xfId="11552" xr:uid="{00000000-0005-0000-0000-0000132B0000}"/>
    <cellStyle name="Normal 12 4 5 2 4" xfId="11553" xr:uid="{00000000-0005-0000-0000-0000142B0000}"/>
    <cellStyle name="Normal 12 4 5 3" xfId="11554" xr:uid="{00000000-0005-0000-0000-0000152B0000}"/>
    <cellStyle name="Normal 12 4 5 3 2" xfId="11555" xr:uid="{00000000-0005-0000-0000-0000162B0000}"/>
    <cellStyle name="Normal 12 4 5 3 2 2" xfId="11556" xr:uid="{00000000-0005-0000-0000-0000172B0000}"/>
    <cellStyle name="Normal 12 4 5 3 2 3" xfId="11557" xr:uid="{00000000-0005-0000-0000-0000182B0000}"/>
    <cellStyle name="Normal 12 4 5 3 3" xfId="11558" xr:uid="{00000000-0005-0000-0000-0000192B0000}"/>
    <cellStyle name="Normal 12 4 5 3 4" xfId="11559" xr:uid="{00000000-0005-0000-0000-00001A2B0000}"/>
    <cellStyle name="Normal 12 4 5 4" xfId="11560" xr:uid="{00000000-0005-0000-0000-00001B2B0000}"/>
    <cellStyle name="Normal 12 4 5 4 2" xfId="11561" xr:uid="{00000000-0005-0000-0000-00001C2B0000}"/>
    <cellStyle name="Normal 12 4 5 4 3" xfId="11562" xr:uid="{00000000-0005-0000-0000-00001D2B0000}"/>
    <cellStyle name="Normal 12 4 5 5" xfId="11563" xr:uid="{00000000-0005-0000-0000-00001E2B0000}"/>
    <cellStyle name="Normal 12 4 5 6" xfId="11564" xr:uid="{00000000-0005-0000-0000-00001F2B0000}"/>
    <cellStyle name="Normal 12 4 6" xfId="11565" xr:uid="{00000000-0005-0000-0000-0000202B0000}"/>
    <cellStyle name="Normal 12 4 6 2" xfId="11566" xr:uid="{00000000-0005-0000-0000-0000212B0000}"/>
    <cellStyle name="Normal 12 4 6 2 2" xfId="11567" xr:uid="{00000000-0005-0000-0000-0000222B0000}"/>
    <cellStyle name="Normal 12 4 6 2 3" xfId="11568" xr:uid="{00000000-0005-0000-0000-0000232B0000}"/>
    <cellStyle name="Normal 12 4 6 3" xfId="11569" xr:uid="{00000000-0005-0000-0000-0000242B0000}"/>
    <cellStyle name="Normal 12 4 6 4" xfId="11570" xr:uid="{00000000-0005-0000-0000-0000252B0000}"/>
    <cellStyle name="Normal 12 4 7" xfId="11571" xr:uid="{00000000-0005-0000-0000-0000262B0000}"/>
    <cellStyle name="Normal 12 4 7 2" xfId="11572" xr:uid="{00000000-0005-0000-0000-0000272B0000}"/>
    <cellStyle name="Normal 12 4 7 2 2" xfId="11573" xr:uid="{00000000-0005-0000-0000-0000282B0000}"/>
    <cellStyle name="Normal 12 4 7 2 3" xfId="11574" xr:uid="{00000000-0005-0000-0000-0000292B0000}"/>
    <cellStyle name="Normal 12 4 7 3" xfId="11575" xr:uid="{00000000-0005-0000-0000-00002A2B0000}"/>
    <cellStyle name="Normal 12 4 7 4" xfId="11576" xr:uid="{00000000-0005-0000-0000-00002B2B0000}"/>
    <cellStyle name="Normal 12 4 8" xfId="11577" xr:uid="{00000000-0005-0000-0000-00002C2B0000}"/>
    <cellStyle name="Normal 12 4 8 2" xfId="11578" xr:uid="{00000000-0005-0000-0000-00002D2B0000}"/>
    <cellStyle name="Normal 12 4 8 3" xfId="11579" xr:uid="{00000000-0005-0000-0000-00002E2B0000}"/>
    <cellStyle name="Normal 12 4 9" xfId="11580" xr:uid="{00000000-0005-0000-0000-00002F2B0000}"/>
    <cellStyle name="Normal 12 5" xfId="87" xr:uid="{00000000-0005-0000-0000-0000302B0000}"/>
    <cellStyle name="Normal 12 5 10" xfId="11581" xr:uid="{00000000-0005-0000-0000-0000312B0000}"/>
    <cellStyle name="Normal 12 5 2" xfId="330" xr:uid="{00000000-0005-0000-0000-0000322B0000}"/>
    <cellStyle name="Normal 12 5 2 2" xfId="706" xr:uid="{00000000-0005-0000-0000-0000332B0000}"/>
    <cellStyle name="Normal 12 5 2 2 2" xfId="11582" xr:uid="{00000000-0005-0000-0000-0000342B0000}"/>
    <cellStyle name="Normal 12 5 2 2 2 2" xfId="11583" xr:uid="{00000000-0005-0000-0000-0000352B0000}"/>
    <cellStyle name="Normal 12 5 2 2 2 2 2" xfId="11584" xr:uid="{00000000-0005-0000-0000-0000362B0000}"/>
    <cellStyle name="Normal 12 5 2 2 2 2 2 2" xfId="11585" xr:uid="{00000000-0005-0000-0000-0000372B0000}"/>
    <cellStyle name="Normal 12 5 2 2 2 2 2 3" xfId="11586" xr:uid="{00000000-0005-0000-0000-0000382B0000}"/>
    <cellStyle name="Normal 12 5 2 2 2 2 3" xfId="11587" xr:uid="{00000000-0005-0000-0000-0000392B0000}"/>
    <cellStyle name="Normal 12 5 2 2 2 2 4" xfId="11588" xr:uid="{00000000-0005-0000-0000-00003A2B0000}"/>
    <cellStyle name="Normal 12 5 2 2 2 3" xfId="11589" xr:uid="{00000000-0005-0000-0000-00003B2B0000}"/>
    <cellStyle name="Normal 12 5 2 2 2 3 2" xfId="11590" xr:uid="{00000000-0005-0000-0000-00003C2B0000}"/>
    <cellStyle name="Normal 12 5 2 2 2 3 2 2" xfId="11591" xr:uid="{00000000-0005-0000-0000-00003D2B0000}"/>
    <cellStyle name="Normal 12 5 2 2 2 3 2 3" xfId="11592" xr:uid="{00000000-0005-0000-0000-00003E2B0000}"/>
    <cellStyle name="Normal 12 5 2 2 2 3 3" xfId="11593" xr:uid="{00000000-0005-0000-0000-00003F2B0000}"/>
    <cellStyle name="Normal 12 5 2 2 2 3 4" xfId="11594" xr:uid="{00000000-0005-0000-0000-0000402B0000}"/>
    <cellStyle name="Normal 12 5 2 2 2 4" xfId="11595" xr:uid="{00000000-0005-0000-0000-0000412B0000}"/>
    <cellStyle name="Normal 12 5 2 2 2 4 2" xfId="11596" xr:uid="{00000000-0005-0000-0000-0000422B0000}"/>
    <cellStyle name="Normal 12 5 2 2 2 4 3" xfId="11597" xr:uid="{00000000-0005-0000-0000-0000432B0000}"/>
    <cellStyle name="Normal 12 5 2 2 2 5" xfId="11598" xr:uid="{00000000-0005-0000-0000-0000442B0000}"/>
    <cellStyle name="Normal 12 5 2 2 2 6" xfId="11599" xr:uid="{00000000-0005-0000-0000-0000452B0000}"/>
    <cellStyle name="Normal 12 5 2 2 3" xfId="11600" xr:uid="{00000000-0005-0000-0000-0000462B0000}"/>
    <cellStyle name="Normal 12 5 2 2 3 2" xfId="11601" xr:uid="{00000000-0005-0000-0000-0000472B0000}"/>
    <cellStyle name="Normal 12 5 2 2 3 2 2" xfId="11602" xr:uid="{00000000-0005-0000-0000-0000482B0000}"/>
    <cellStyle name="Normal 12 5 2 2 3 2 3" xfId="11603" xr:uid="{00000000-0005-0000-0000-0000492B0000}"/>
    <cellStyle name="Normal 12 5 2 2 3 3" xfId="11604" xr:uid="{00000000-0005-0000-0000-00004A2B0000}"/>
    <cellStyle name="Normal 12 5 2 2 3 4" xfId="11605" xr:uid="{00000000-0005-0000-0000-00004B2B0000}"/>
    <cellStyle name="Normal 12 5 2 2 4" xfId="11606" xr:uid="{00000000-0005-0000-0000-00004C2B0000}"/>
    <cellStyle name="Normal 12 5 2 2 4 2" xfId="11607" xr:uid="{00000000-0005-0000-0000-00004D2B0000}"/>
    <cellStyle name="Normal 12 5 2 2 4 2 2" xfId="11608" xr:uid="{00000000-0005-0000-0000-00004E2B0000}"/>
    <cellStyle name="Normal 12 5 2 2 4 2 3" xfId="11609" xr:uid="{00000000-0005-0000-0000-00004F2B0000}"/>
    <cellStyle name="Normal 12 5 2 2 4 3" xfId="11610" xr:uid="{00000000-0005-0000-0000-0000502B0000}"/>
    <cellStyle name="Normal 12 5 2 2 4 4" xfId="11611" xr:uid="{00000000-0005-0000-0000-0000512B0000}"/>
    <cellStyle name="Normal 12 5 2 2 5" xfId="11612" xr:uid="{00000000-0005-0000-0000-0000522B0000}"/>
    <cellStyle name="Normal 12 5 2 2 5 2" xfId="11613" xr:uid="{00000000-0005-0000-0000-0000532B0000}"/>
    <cellStyle name="Normal 12 5 2 2 5 3" xfId="11614" xr:uid="{00000000-0005-0000-0000-0000542B0000}"/>
    <cellStyle name="Normal 12 5 2 2 6" xfId="11615" xr:uid="{00000000-0005-0000-0000-0000552B0000}"/>
    <cellStyle name="Normal 12 5 2 2 7" xfId="11616" xr:uid="{00000000-0005-0000-0000-0000562B0000}"/>
    <cellStyle name="Normal 12 5 2 3" xfId="11617" xr:uid="{00000000-0005-0000-0000-0000572B0000}"/>
    <cellStyle name="Normal 12 5 2 3 2" xfId="11618" xr:uid="{00000000-0005-0000-0000-0000582B0000}"/>
    <cellStyle name="Normal 12 5 2 3 2 2" xfId="11619" xr:uid="{00000000-0005-0000-0000-0000592B0000}"/>
    <cellStyle name="Normal 12 5 2 3 2 2 2" xfId="11620" xr:uid="{00000000-0005-0000-0000-00005A2B0000}"/>
    <cellStyle name="Normal 12 5 2 3 2 2 3" xfId="11621" xr:uid="{00000000-0005-0000-0000-00005B2B0000}"/>
    <cellStyle name="Normal 12 5 2 3 2 3" xfId="11622" xr:uid="{00000000-0005-0000-0000-00005C2B0000}"/>
    <cellStyle name="Normal 12 5 2 3 2 4" xfId="11623" xr:uid="{00000000-0005-0000-0000-00005D2B0000}"/>
    <cellStyle name="Normal 12 5 2 3 3" xfId="11624" xr:uid="{00000000-0005-0000-0000-00005E2B0000}"/>
    <cellStyle name="Normal 12 5 2 3 3 2" xfId="11625" xr:uid="{00000000-0005-0000-0000-00005F2B0000}"/>
    <cellStyle name="Normal 12 5 2 3 3 2 2" xfId="11626" xr:uid="{00000000-0005-0000-0000-0000602B0000}"/>
    <cellStyle name="Normal 12 5 2 3 3 2 3" xfId="11627" xr:uid="{00000000-0005-0000-0000-0000612B0000}"/>
    <cellStyle name="Normal 12 5 2 3 3 3" xfId="11628" xr:uid="{00000000-0005-0000-0000-0000622B0000}"/>
    <cellStyle name="Normal 12 5 2 3 3 4" xfId="11629" xr:uid="{00000000-0005-0000-0000-0000632B0000}"/>
    <cellStyle name="Normal 12 5 2 3 4" xfId="11630" xr:uid="{00000000-0005-0000-0000-0000642B0000}"/>
    <cellStyle name="Normal 12 5 2 3 4 2" xfId="11631" xr:uid="{00000000-0005-0000-0000-0000652B0000}"/>
    <cellStyle name="Normal 12 5 2 3 4 3" xfId="11632" xr:uid="{00000000-0005-0000-0000-0000662B0000}"/>
    <cellStyle name="Normal 12 5 2 3 5" xfId="11633" xr:uid="{00000000-0005-0000-0000-0000672B0000}"/>
    <cellStyle name="Normal 12 5 2 3 6" xfId="11634" xr:uid="{00000000-0005-0000-0000-0000682B0000}"/>
    <cellStyle name="Normal 12 5 2 4" xfId="11635" xr:uid="{00000000-0005-0000-0000-0000692B0000}"/>
    <cellStyle name="Normal 12 5 2 4 2" xfId="11636" xr:uid="{00000000-0005-0000-0000-00006A2B0000}"/>
    <cellStyle name="Normal 12 5 2 4 2 2" xfId="11637" xr:uid="{00000000-0005-0000-0000-00006B2B0000}"/>
    <cellStyle name="Normal 12 5 2 4 2 3" xfId="11638" xr:uid="{00000000-0005-0000-0000-00006C2B0000}"/>
    <cellStyle name="Normal 12 5 2 4 3" xfId="11639" xr:uid="{00000000-0005-0000-0000-00006D2B0000}"/>
    <cellStyle name="Normal 12 5 2 4 4" xfId="11640" xr:uid="{00000000-0005-0000-0000-00006E2B0000}"/>
    <cellStyle name="Normal 12 5 2 5" xfId="11641" xr:uid="{00000000-0005-0000-0000-00006F2B0000}"/>
    <cellStyle name="Normal 12 5 2 5 2" xfId="11642" xr:uid="{00000000-0005-0000-0000-0000702B0000}"/>
    <cellStyle name="Normal 12 5 2 5 2 2" xfId="11643" xr:uid="{00000000-0005-0000-0000-0000712B0000}"/>
    <cellStyle name="Normal 12 5 2 5 2 3" xfId="11644" xr:uid="{00000000-0005-0000-0000-0000722B0000}"/>
    <cellStyle name="Normal 12 5 2 5 3" xfId="11645" xr:uid="{00000000-0005-0000-0000-0000732B0000}"/>
    <cellStyle name="Normal 12 5 2 5 4" xfId="11646" xr:uid="{00000000-0005-0000-0000-0000742B0000}"/>
    <cellStyle name="Normal 12 5 2 6" xfId="11647" xr:uid="{00000000-0005-0000-0000-0000752B0000}"/>
    <cellStyle name="Normal 12 5 2 6 2" xfId="11648" xr:uid="{00000000-0005-0000-0000-0000762B0000}"/>
    <cellStyle name="Normal 12 5 2 6 3" xfId="11649" xr:uid="{00000000-0005-0000-0000-0000772B0000}"/>
    <cellStyle name="Normal 12 5 2 7" xfId="11650" xr:uid="{00000000-0005-0000-0000-0000782B0000}"/>
    <cellStyle name="Normal 12 5 2 8" xfId="11651" xr:uid="{00000000-0005-0000-0000-0000792B0000}"/>
    <cellStyle name="Normal 12 5 3" xfId="518" xr:uid="{00000000-0005-0000-0000-00007A2B0000}"/>
    <cellStyle name="Normal 12 5 3 2" xfId="11652" xr:uid="{00000000-0005-0000-0000-00007B2B0000}"/>
    <cellStyle name="Normal 12 5 3 2 2" xfId="11653" xr:uid="{00000000-0005-0000-0000-00007C2B0000}"/>
    <cellStyle name="Normal 12 5 3 2 2 2" xfId="11654" xr:uid="{00000000-0005-0000-0000-00007D2B0000}"/>
    <cellStyle name="Normal 12 5 3 2 2 2 2" xfId="11655" xr:uid="{00000000-0005-0000-0000-00007E2B0000}"/>
    <cellStyle name="Normal 12 5 3 2 2 2 3" xfId="11656" xr:uid="{00000000-0005-0000-0000-00007F2B0000}"/>
    <cellStyle name="Normal 12 5 3 2 2 3" xfId="11657" xr:uid="{00000000-0005-0000-0000-0000802B0000}"/>
    <cellStyle name="Normal 12 5 3 2 2 4" xfId="11658" xr:uid="{00000000-0005-0000-0000-0000812B0000}"/>
    <cellStyle name="Normal 12 5 3 2 3" xfId="11659" xr:uid="{00000000-0005-0000-0000-0000822B0000}"/>
    <cellStyle name="Normal 12 5 3 2 3 2" xfId="11660" xr:uid="{00000000-0005-0000-0000-0000832B0000}"/>
    <cellStyle name="Normal 12 5 3 2 3 2 2" xfId="11661" xr:uid="{00000000-0005-0000-0000-0000842B0000}"/>
    <cellStyle name="Normal 12 5 3 2 3 2 3" xfId="11662" xr:uid="{00000000-0005-0000-0000-0000852B0000}"/>
    <cellStyle name="Normal 12 5 3 2 3 3" xfId="11663" xr:uid="{00000000-0005-0000-0000-0000862B0000}"/>
    <cellStyle name="Normal 12 5 3 2 3 4" xfId="11664" xr:uid="{00000000-0005-0000-0000-0000872B0000}"/>
    <cellStyle name="Normal 12 5 3 2 4" xfId="11665" xr:uid="{00000000-0005-0000-0000-0000882B0000}"/>
    <cellStyle name="Normal 12 5 3 2 4 2" xfId="11666" xr:uid="{00000000-0005-0000-0000-0000892B0000}"/>
    <cellStyle name="Normal 12 5 3 2 4 3" xfId="11667" xr:uid="{00000000-0005-0000-0000-00008A2B0000}"/>
    <cellStyle name="Normal 12 5 3 2 5" xfId="11668" xr:uid="{00000000-0005-0000-0000-00008B2B0000}"/>
    <cellStyle name="Normal 12 5 3 2 6" xfId="11669" xr:uid="{00000000-0005-0000-0000-00008C2B0000}"/>
    <cellStyle name="Normal 12 5 3 3" xfId="11670" xr:uid="{00000000-0005-0000-0000-00008D2B0000}"/>
    <cellStyle name="Normal 12 5 3 3 2" xfId="11671" xr:uid="{00000000-0005-0000-0000-00008E2B0000}"/>
    <cellStyle name="Normal 12 5 3 3 2 2" xfId="11672" xr:uid="{00000000-0005-0000-0000-00008F2B0000}"/>
    <cellStyle name="Normal 12 5 3 3 2 3" xfId="11673" xr:uid="{00000000-0005-0000-0000-0000902B0000}"/>
    <cellStyle name="Normal 12 5 3 3 3" xfId="11674" xr:uid="{00000000-0005-0000-0000-0000912B0000}"/>
    <cellStyle name="Normal 12 5 3 3 4" xfId="11675" xr:uid="{00000000-0005-0000-0000-0000922B0000}"/>
    <cellStyle name="Normal 12 5 3 4" xfId="11676" xr:uid="{00000000-0005-0000-0000-0000932B0000}"/>
    <cellStyle name="Normal 12 5 3 4 2" xfId="11677" xr:uid="{00000000-0005-0000-0000-0000942B0000}"/>
    <cellStyle name="Normal 12 5 3 4 2 2" xfId="11678" xr:uid="{00000000-0005-0000-0000-0000952B0000}"/>
    <cellStyle name="Normal 12 5 3 4 2 3" xfId="11679" xr:uid="{00000000-0005-0000-0000-0000962B0000}"/>
    <cellStyle name="Normal 12 5 3 4 3" xfId="11680" xr:uid="{00000000-0005-0000-0000-0000972B0000}"/>
    <cellStyle name="Normal 12 5 3 4 4" xfId="11681" xr:uid="{00000000-0005-0000-0000-0000982B0000}"/>
    <cellStyle name="Normal 12 5 3 5" xfId="11682" xr:uid="{00000000-0005-0000-0000-0000992B0000}"/>
    <cellStyle name="Normal 12 5 3 5 2" xfId="11683" xr:uid="{00000000-0005-0000-0000-00009A2B0000}"/>
    <cellStyle name="Normal 12 5 3 5 3" xfId="11684" xr:uid="{00000000-0005-0000-0000-00009B2B0000}"/>
    <cellStyle name="Normal 12 5 3 6" xfId="11685" xr:uid="{00000000-0005-0000-0000-00009C2B0000}"/>
    <cellStyle name="Normal 12 5 3 7" xfId="11686" xr:uid="{00000000-0005-0000-0000-00009D2B0000}"/>
    <cellStyle name="Normal 12 5 4" xfId="11687" xr:uid="{00000000-0005-0000-0000-00009E2B0000}"/>
    <cellStyle name="Normal 12 5 4 2" xfId="11688" xr:uid="{00000000-0005-0000-0000-00009F2B0000}"/>
    <cellStyle name="Normal 12 5 4 2 2" xfId="11689" xr:uid="{00000000-0005-0000-0000-0000A02B0000}"/>
    <cellStyle name="Normal 12 5 4 2 2 2" xfId="11690" xr:uid="{00000000-0005-0000-0000-0000A12B0000}"/>
    <cellStyle name="Normal 12 5 4 2 2 2 2" xfId="11691" xr:uid="{00000000-0005-0000-0000-0000A22B0000}"/>
    <cellStyle name="Normal 12 5 4 2 2 2 3" xfId="11692" xr:uid="{00000000-0005-0000-0000-0000A32B0000}"/>
    <cellStyle name="Normal 12 5 4 2 2 3" xfId="11693" xr:uid="{00000000-0005-0000-0000-0000A42B0000}"/>
    <cellStyle name="Normal 12 5 4 2 2 4" xfId="11694" xr:uid="{00000000-0005-0000-0000-0000A52B0000}"/>
    <cellStyle name="Normal 12 5 4 2 3" xfId="11695" xr:uid="{00000000-0005-0000-0000-0000A62B0000}"/>
    <cellStyle name="Normal 12 5 4 2 3 2" xfId="11696" xr:uid="{00000000-0005-0000-0000-0000A72B0000}"/>
    <cellStyle name="Normal 12 5 4 2 3 2 2" xfId="11697" xr:uid="{00000000-0005-0000-0000-0000A82B0000}"/>
    <cellStyle name="Normal 12 5 4 2 3 2 3" xfId="11698" xr:uid="{00000000-0005-0000-0000-0000A92B0000}"/>
    <cellStyle name="Normal 12 5 4 2 3 3" xfId="11699" xr:uid="{00000000-0005-0000-0000-0000AA2B0000}"/>
    <cellStyle name="Normal 12 5 4 2 3 4" xfId="11700" xr:uid="{00000000-0005-0000-0000-0000AB2B0000}"/>
    <cellStyle name="Normal 12 5 4 2 4" xfId="11701" xr:uid="{00000000-0005-0000-0000-0000AC2B0000}"/>
    <cellStyle name="Normal 12 5 4 2 4 2" xfId="11702" xr:uid="{00000000-0005-0000-0000-0000AD2B0000}"/>
    <cellStyle name="Normal 12 5 4 2 4 3" xfId="11703" xr:uid="{00000000-0005-0000-0000-0000AE2B0000}"/>
    <cellStyle name="Normal 12 5 4 2 5" xfId="11704" xr:uid="{00000000-0005-0000-0000-0000AF2B0000}"/>
    <cellStyle name="Normal 12 5 4 2 6" xfId="11705" xr:uid="{00000000-0005-0000-0000-0000B02B0000}"/>
    <cellStyle name="Normal 12 5 4 3" xfId="11706" xr:uid="{00000000-0005-0000-0000-0000B12B0000}"/>
    <cellStyle name="Normal 12 5 4 3 2" xfId="11707" xr:uid="{00000000-0005-0000-0000-0000B22B0000}"/>
    <cellStyle name="Normal 12 5 4 3 2 2" xfId="11708" xr:uid="{00000000-0005-0000-0000-0000B32B0000}"/>
    <cellStyle name="Normal 12 5 4 3 2 3" xfId="11709" xr:uid="{00000000-0005-0000-0000-0000B42B0000}"/>
    <cellStyle name="Normal 12 5 4 3 3" xfId="11710" xr:uid="{00000000-0005-0000-0000-0000B52B0000}"/>
    <cellStyle name="Normal 12 5 4 3 4" xfId="11711" xr:uid="{00000000-0005-0000-0000-0000B62B0000}"/>
    <cellStyle name="Normal 12 5 4 4" xfId="11712" xr:uid="{00000000-0005-0000-0000-0000B72B0000}"/>
    <cellStyle name="Normal 12 5 4 4 2" xfId="11713" xr:uid="{00000000-0005-0000-0000-0000B82B0000}"/>
    <cellStyle name="Normal 12 5 4 4 2 2" xfId="11714" xr:uid="{00000000-0005-0000-0000-0000B92B0000}"/>
    <cellStyle name="Normal 12 5 4 4 2 3" xfId="11715" xr:uid="{00000000-0005-0000-0000-0000BA2B0000}"/>
    <cellStyle name="Normal 12 5 4 4 3" xfId="11716" xr:uid="{00000000-0005-0000-0000-0000BB2B0000}"/>
    <cellStyle name="Normal 12 5 4 4 4" xfId="11717" xr:uid="{00000000-0005-0000-0000-0000BC2B0000}"/>
    <cellStyle name="Normal 12 5 4 5" xfId="11718" xr:uid="{00000000-0005-0000-0000-0000BD2B0000}"/>
    <cellStyle name="Normal 12 5 4 5 2" xfId="11719" xr:uid="{00000000-0005-0000-0000-0000BE2B0000}"/>
    <cellStyle name="Normal 12 5 4 5 3" xfId="11720" xr:uid="{00000000-0005-0000-0000-0000BF2B0000}"/>
    <cellStyle name="Normal 12 5 4 6" xfId="11721" xr:uid="{00000000-0005-0000-0000-0000C02B0000}"/>
    <cellStyle name="Normal 12 5 4 7" xfId="11722" xr:uid="{00000000-0005-0000-0000-0000C12B0000}"/>
    <cellStyle name="Normal 12 5 5" xfId="11723" xr:uid="{00000000-0005-0000-0000-0000C22B0000}"/>
    <cellStyle name="Normal 12 5 5 2" xfId="11724" xr:uid="{00000000-0005-0000-0000-0000C32B0000}"/>
    <cellStyle name="Normal 12 5 5 2 2" xfId="11725" xr:uid="{00000000-0005-0000-0000-0000C42B0000}"/>
    <cellStyle name="Normal 12 5 5 2 2 2" xfId="11726" xr:uid="{00000000-0005-0000-0000-0000C52B0000}"/>
    <cellStyle name="Normal 12 5 5 2 2 3" xfId="11727" xr:uid="{00000000-0005-0000-0000-0000C62B0000}"/>
    <cellStyle name="Normal 12 5 5 2 3" xfId="11728" xr:uid="{00000000-0005-0000-0000-0000C72B0000}"/>
    <cellStyle name="Normal 12 5 5 2 4" xfId="11729" xr:uid="{00000000-0005-0000-0000-0000C82B0000}"/>
    <cellStyle name="Normal 12 5 5 3" xfId="11730" xr:uid="{00000000-0005-0000-0000-0000C92B0000}"/>
    <cellStyle name="Normal 12 5 5 3 2" xfId="11731" xr:uid="{00000000-0005-0000-0000-0000CA2B0000}"/>
    <cellStyle name="Normal 12 5 5 3 2 2" xfId="11732" xr:uid="{00000000-0005-0000-0000-0000CB2B0000}"/>
    <cellStyle name="Normal 12 5 5 3 2 3" xfId="11733" xr:uid="{00000000-0005-0000-0000-0000CC2B0000}"/>
    <cellStyle name="Normal 12 5 5 3 3" xfId="11734" xr:uid="{00000000-0005-0000-0000-0000CD2B0000}"/>
    <cellStyle name="Normal 12 5 5 3 4" xfId="11735" xr:uid="{00000000-0005-0000-0000-0000CE2B0000}"/>
    <cellStyle name="Normal 12 5 5 4" xfId="11736" xr:uid="{00000000-0005-0000-0000-0000CF2B0000}"/>
    <cellStyle name="Normal 12 5 5 4 2" xfId="11737" xr:uid="{00000000-0005-0000-0000-0000D02B0000}"/>
    <cellStyle name="Normal 12 5 5 4 3" xfId="11738" xr:uid="{00000000-0005-0000-0000-0000D12B0000}"/>
    <cellStyle name="Normal 12 5 5 5" xfId="11739" xr:uid="{00000000-0005-0000-0000-0000D22B0000}"/>
    <cellStyle name="Normal 12 5 5 6" xfId="11740" xr:uid="{00000000-0005-0000-0000-0000D32B0000}"/>
    <cellStyle name="Normal 12 5 6" xfId="11741" xr:uid="{00000000-0005-0000-0000-0000D42B0000}"/>
    <cellStyle name="Normal 12 5 6 2" xfId="11742" xr:uid="{00000000-0005-0000-0000-0000D52B0000}"/>
    <cellStyle name="Normal 12 5 6 2 2" xfId="11743" xr:uid="{00000000-0005-0000-0000-0000D62B0000}"/>
    <cellStyle name="Normal 12 5 6 2 3" xfId="11744" xr:uid="{00000000-0005-0000-0000-0000D72B0000}"/>
    <cellStyle name="Normal 12 5 6 3" xfId="11745" xr:uid="{00000000-0005-0000-0000-0000D82B0000}"/>
    <cellStyle name="Normal 12 5 6 4" xfId="11746" xr:uid="{00000000-0005-0000-0000-0000D92B0000}"/>
    <cellStyle name="Normal 12 5 7" xfId="11747" xr:uid="{00000000-0005-0000-0000-0000DA2B0000}"/>
    <cellStyle name="Normal 12 5 7 2" xfId="11748" xr:uid="{00000000-0005-0000-0000-0000DB2B0000}"/>
    <cellStyle name="Normal 12 5 7 2 2" xfId="11749" xr:uid="{00000000-0005-0000-0000-0000DC2B0000}"/>
    <cellStyle name="Normal 12 5 7 2 3" xfId="11750" xr:uid="{00000000-0005-0000-0000-0000DD2B0000}"/>
    <cellStyle name="Normal 12 5 7 3" xfId="11751" xr:uid="{00000000-0005-0000-0000-0000DE2B0000}"/>
    <cellStyle name="Normal 12 5 7 4" xfId="11752" xr:uid="{00000000-0005-0000-0000-0000DF2B0000}"/>
    <cellStyle name="Normal 12 5 8" xfId="11753" xr:uid="{00000000-0005-0000-0000-0000E02B0000}"/>
    <cellStyle name="Normal 12 5 8 2" xfId="11754" xr:uid="{00000000-0005-0000-0000-0000E12B0000}"/>
    <cellStyle name="Normal 12 5 8 3" xfId="11755" xr:uid="{00000000-0005-0000-0000-0000E22B0000}"/>
    <cellStyle name="Normal 12 5 9" xfId="11756" xr:uid="{00000000-0005-0000-0000-0000E32B0000}"/>
    <cellStyle name="Normal 12 6" xfId="11757" xr:uid="{00000000-0005-0000-0000-0000E42B0000}"/>
    <cellStyle name="Normal 12 6 2" xfId="11758" xr:uid="{00000000-0005-0000-0000-0000E52B0000}"/>
    <cellStyle name="Normal 12 6 2 2" xfId="11759" xr:uid="{00000000-0005-0000-0000-0000E62B0000}"/>
    <cellStyle name="Normal 12 6 2 2 2" xfId="11760" xr:uid="{00000000-0005-0000-0000-0000E72B0000}"/>
    <cellStyle name="Normal 12 6 2 2 2 2" xfId="11761" xr:uid="{00000000-0005-0000-0000-0000E82B0000}"/>
    <cellStyle name="Normal 12 6 2 2 2 2 2" xfId="11762" xr:uid="{00000000-0005-0000-0000-0000E92B0000}"/>
    <cellStyle name="Normal 12 6 2 2 2 2 3" xfId="11763" xr:uid="{00000000-0005-0000-0000-0000EA2B0000}"/>
    <cellStyle name="Normal 12 6 2 2 2 3" xfId="11764" xr:uid="{00000000-0005-0000-0000-0000EB2B0000}"/>
    <cellStyle name="Normal 12 6 2 2 2 4" xfId="11765" xr:uid="{00000000-0005-0000-0000-0000EC2B0000}"/>
    <cellStyle name="Normal 12 6 2 2 3" xfId="11766" xr:uid="{00000000-0005-0000-0000-0000ED2B0000}"/>
    <cellStyle name="Normal 12 6 2 2 3 2" xfId="11767" xr:uid="{00000000-0005-0000-0000-0000EE2B0000}"/>
    <cellStyle name="Normal 12 6 2 2 3 2 2" xfId="11768" xr:uid="{00000000-0005-0000-0000-0000EF2B0000}"/>
    <cellStyle name="Normal 12 6 2 2 3 2 3" xfId="11769" xr:uid="{00000000-0005-0000-0000-0000F02B0000}"/>
    <cellStyle name="Normal 12 6 2 2 3 3" xfId="11770" xr:uid="{00000000-0005-0000-0000-0000F12B0000}"/>
    <cellStyle name="Normal 12 6 2 2 3 4" xfId="11771" xr:uid="{00000000-0005-0000-0000-0000F22B0000}"/>
    <cellStyle name="Normal 12 6 2 2 4" xfId="11772" xr:uid="{00000000-0005-0000-0000-0000F32B0000}"/>
    <cellStyle name="Normal 12 6 2 2 4 2" xfId="11773" xr:uid="{00000000-0005-0000-0000-0000F42B0000}"/>
    <cellStyle name="Normal 12 6 2 2 4 3" xfId="11774" xr:uid="{00000000-0005-0000-0000-0000F52B0000}"/>
    <cellStyle name="Normal 12 6 2 2 5" xfId="11775" xr:uid="{00000000-0005-0000-0000-0000F62B0000}"/>
    <cellStyle name="Normal 12 6 2 2 6" xfId="11776" xr:uid="{00000000-0005-0000-0000-0000F72B0000}"/>
    <cellStyle name="Normal 12 6 2 3" xfId="11777" xr:uid="{00000000-0005-0000-0000-0000F82B0000}"/>
    <cellStyle name="Normal 12 6 2 3 2" xfId="11778" xr:uid="{00000000-0005-0000-0000-0000F92B0000}"/>
    <cellStyle name="Normal 12 6 2 3 2 2" xfId="11779" xr:uid="{00000000-0005-0000-0000-0000FA2B0000}"/>
    <cellStyle name="Normal 12 6 2 3 2 3" xfId="11780" xr:uid="{00000000-0005-0000-0000-0000FB2B0000}"/>
    <cellStyle name="Normal 12 6 2 3 3" xfId="11781" xr:uid="{00000000-0005-0000-0000-0000FC2B0000}"/>
    <cellStyle name="Normal 12 6 2 3 4" xfId="11782" xr:uid="{00000000-0005-0000-0000-0000FD2B0000}"/>
    <cellStyle name="Normal 12 6 2 4" xfId="11783" xr:uid="{00000000-0005-0000-0000-0000FE2B0000}"/>
    <cellStyle name="Normal 12 6 2 4 2" xfId="11784" xr:uid="{00000000-0005-0000-0000-0000FF2B0000}"/>
    <cellStyle name="Normal 12 6 2 4 2 2" xfId="11785" xr:uid="{00000000-0005-0000-0000-0000002C0000}"/>
    <cellStyle name="Normal 12 6 2 4 2 3" xfId="11786" xr:uid="{00000000-0005-0000-0000-0000012C0000}"/>
    <cellStyle name="Normal 12 6 2 4 3" xfId="11787" xr:uid="{00000000-0005-0000-0000-0000022C0000}"/>
    <cellStyle name="Normal 12 6 2 4 4" xfId="11788" xr:uid="{00000000-0005-0000-0000-0000032C0000}"/>
    <cellStyle name="Normal 12 6 2 5" xfId="11789" xr:uid="{00000000-0005-0000-0000-0000042C0000}"/>
    <cellStyle name="Normal 12 6 2 5 2" xfId="11790" xr:uid="{00000000-0005-0000-0000-0000052C0000}"/>
    <cellStyle name="Normal 12 6 2 5 3" xfId="11791" xr:uid="{00000000-0005-0000-0000-0000062C0000}"/>
    <cellStyle name="Normal 12 6 2 6" xfId="11792" xr:uid="{00000000-0005-0000-0000-0000072C0000}"/>
    <cellStyle name="Normal 12 6 2 7" xfId="11793" xr:uid="{00000000-0005-0000-0000-0000082C0000}"/>
    <cellStyle name="Normal 12 6 3" xfId="11794" xr:uid="{00000000-0005-0000-0000-0000092C0000}"/>
    <cellStyle name="Normal 12 6 3 2" xfId="11795" xr:uid="{00000000-0005-0000-0000-00000A2C0000}"/>
    <cellStyle name="Normal 12 6 3 2 2" xfId="11796" xr:uid="{00000000-0005-0000-0000-00000B2C0000}"/>
    <cellStyle name="Normal 12 6 3 2 2 2" xfId="11797" xr:uid="{00000000-0005-0000-0000-00000C2C0000}"/>
    <cellStyle name="Normal 12 6 3 2 2 3" xfId="11798" xr:uid="{00000000-0005-0000-0000-00000D2C0000}"/>
    <cellStyle name="Normal 12 6 3 2 3" xfId="11799" xr:uid="{00000000-0005-0000-0000-00000E2C0000}"/>
    <cellStyle name="Normal 12 6 3 2 4" xfId="11800" xr:uid="{00000000-0005-0000-0000-00000F2C0000}"/>
    <cellStyle name="Normal 12 6 3 3" xfId="11801" xr:uid="{00000000-0005-0000-0000-0000102C0000}"/>
    <cellStyle name="Normal 12 6 3 3 2" xfId="11802" xr:uid="{00000000-0005-0000-0000-0000112C0000}"/>
    <cellStyle name="Normal 12 6 3 3 2 2" xfId="11803" xr:uid="{00000000-0005-0000-0000-0000122C0000}"/>
    <cellStyle name="Normal 12 6 3 3 2 3" xfId="11804" xr:uid="{00000000-0005-0000-0000-0000132C0000}"/>
    <cellStyle name="Normal 12 6 3 3 3" xfId="11805" xr:uid="{00000000-0005-0000-0000-0000142C0000}"/>
    <cellStyle name="Normal 12 6 3 3 4" xfId="11806" xr:uid="{00000000-0005-0000-0000-0000152C0000}"/>
    <cellStyle name="Normal 12 6 3 4" xfId="11807" xr:uid="{00000000-0005-0000-0000-0000162C0000}"/>
    <cellStyle name="Normal 12 6 3 4 2" xfId="11808" xr:uid="{00000000-0005-0000-0000-0000172C0000}"/>
    <cellStyle name="Normal 12 6 3 4 3" xfId="11809" xr:uid="{00000000-0005-0000-0000-0000182C0000}"/>
    <cellStyle name="Normal 12 6 3 5" xfId="11810" xr:uid="{00000000-0005-0000-0000-0000192C0000}"/>
    <cellStyle name="Normal 12 6 3 6" xfId="11811" xr:uid="{00000000-0005-0000-0000-00001A2C0000}"/>
    <cellStyle name="Normal 12 6 4" xfId="11812" xr:uid="{00000000-0005-0000-0000-00001B2C0000}"/>
    <cellStyle name="Normal 12 6 4 2" xfId="11813" xr:uid="{00000000-0005-0000-0000-00001C2C0000}"/>
    <cellStyle name="Normal 12 6 4 2 2" xfId="11814" xr:uid="{00000000-0005-0000-0000-00001D2C0000}"/>
    <cellStyle name="Normal 12 6 4 2 3" xfId="11815" xr:uid="{00000000-0005-0000-0000-00001E2C0000}"/>
    <cellStyle name="Normal 12 6 4 3" xfId="11816" xr:uid="{00000000-0005-0000-0000-00001F2C0000}"/>
    <cellStyle name="Normal 12 6 4 4" xfId="11817" xr:uid="{00000000-0005-0000-0000-0000202C0000}"/>
    <cellStyle name="Normal 12 6 5" xfId="11818" xr:uid="{00000000-0005-0000-0000-0000212C0000}"/>
    <cellStyle name="Normal 12 6 5 2" xfId="11819" xr:uid="{00000000-0005-0000-0000-0000222C0000}"/>
    <cellStyle name="Normal 12 6 5 2 2" xfId="11820" xr:uid="{00000000-0005-0000-0000-0000232C0000}"/>
    <cellStyle name="Normal 12 6 5 2 3" xfId="11821" xr:uid="{00000000-0005-0000-0000-0000242C0000}"/>
    <cellStyle name="Normal 12 6 5 3" xfId="11822" xr:uid="{00000000-0005-0000-0000-0000252C0000}"/>
    <cellStyle name="Normal 12 6 5 4" xfId="11823" xr:uid="{00000000-0005-0000-0000-0000262C0000}"/>
    <cellStyle name="Normal 12 6 6" xfId="11824" xr:uid="{00000000-0005-0000-0000-0000272C0000}"/>
    <cellStyle name="Normal 12 6 6 2" xfId="11825" xr:uid="{00000000-0005-0000-0000-0000282C0000}"/>
    <cellStyle name="Normal 12 6 6 3" xfId="11826" xr:uid="{00000000-0005-0000-0000-0000292C0000}"/>
    <cellStyle name="Normal 12 6 7" xfId="11827" xr:uid="{00000000-0005-0000-0000-00002A2C0000}"/>
    <cellStyle name="Normal 12 6 7 2" xfId="11828" xr:uid="{00000000-0005-0000-0000-00002B2C0000}"/>
    <cellStyle name="Normal 12 6 7 3" xfId="11829" xr:uid="{00000000-0005-0000-0000-00002C2C0000}"/>
    <cellStyle name="Normal 12 6 8" xfId="11830" xr:uid="{00000000-0005-0000-0000-00002D2C0000}"/>
    <cellStyle name="Normal 12 6 9" xfId="11831" xr:uid="{00000000-0005-0000-0000-00002E2C0000}"/>
    <cellStyle name="Normal 12 7" xfId="11832" xr:uid="{00000000-0005-0000-0000-00002F2C0000}"/>
    <cellStyle name="Normal 12 7 2" xfId="11833" xr:uid="{00000000-0005-0000-0000-0000302C0000}"/>
    <cellStyle name="Normal 12 7 2 2" xfId="11834" xr:uid="{00000000-0005-0000-0000-0000312C0000}"/>
    <cellStyle name="Normal 12 7 2 2 2" xfId="11835" xr:uid="{00000000-0005-0000-0000-0000322C0000}"/>
    <cellStyle name="Normal 12 7 2 2 2 2" xfId="11836" xr:uid="{00000000-0005-0000-0000-0000332C0000}"/>
    <cellStyle name="Normal 12 7 2 2 2 3" xfId="11837" xr:uid="{00000000-0005-0000-0000-0000342C0000}"/>
    <cellStyle name="Normal 12 7 2 2 3" xfId="11838" xr:uid="{00000000-0005-0000-0000-0000352C0000}"/>
    <cellStyle name="Normal 12 7 2 2 4" xfId="11839" xr:uid="{00000000-0005-0000-0000-0000362C0000}"/>
    <cellStyle name="Normal 12 7 2 3" xfId="11840" xr:uid="{00000000-0005-0000-0000-0000372C0000}"/>
    <cellStyle name="Normal 12 7 2 3 2" xfId="11841" xr:uid="{00000000-0005-0000-0000-0000382C0000}"/>
    <cellStyle name="Normal 12 7 2 3 2 2" xfId="11842" xr:uid="{00000000-0005-0000-0000-0000392C0000}"/>
    <cellStyle name="Normal 12 7 2 3 2 3" xfId="11843" xr:uid="{00000000-0005-0000-0000-00003A2C0000}"/>
    <cellStyle name="Normal 12 7 2 3 3" xfId="11844" xr:uid="{00000000-0005-0000-0000-00003B2C0000}"/>
    <cellStyle name="Normal 12 7 2 3 4" xfId="11845" xr:uid="{00000000-0005-0000-0000-00003C2C0000}"/>
    <cellStyle name="Normal 12 7 2 4" xfId="11846" xr:uid="{00000000-0005-0000-0000-00003D2C0000}"/>
    <cellStyle name="Normal 12 7 2 4 2" xfId="11847" xr:uid="{00000000-0005-0000-0000-00003E2C0000}"/>
    <cellStyle name="Normal 12 7 2 4 3" xfId="11848" xr:uid="{00000000-0005-0000-0000-00003F2C0000}"/>
    <cellStyle name="Normal 12 7 2 5" xfId="11849" xr:uid="{00000000-0005-0000-0000-0000402C0000}"/>
    <cellStyle name="Normal 12 7 2 6" xfId="11850" xr:uid="{00000000-0005-0000-0000-0000412C0000}"/>
    <cellStyle name="Normal 12 7 3" xfId="11851" xr:uid="{00000000-0005-0000-0000-0000422C0000}"/>
    <cellStyle name="Normal 12 7 3 2" xfId="11852" xr:uid="{00000000-0005-0000-0000-0000432C0000}"/>
    <cellStyle name="Normal 12 7 3 2 2" xfId="11853" xr:uid="{00000000-0005-0000-0000-0000442C0000}"/>
    <cellStyle name="Normal 12 7 3 2 3" xfId="11854" xr:uid="{00000000-0005-0000-0000-0000452C0000}"/>
    <cellStyle name="Normal 12 7 3 3" xfId="11855" xr:uid="{00000000-0005-0000-0000-0000462C0000}"/>
    <cellStyle name="Normal 12 7 3 4" xfId="11856" xr:uid="{00000000-0005-0000-0000-0000472C0000}"/>
    <cellStyle name="Normal 12 7 4" xfId="11857" xr:uid="{00000000-0005-0000-0000-0000482C0000}"/>
    <cellStyle name="Normal 12 7 4 2" xfId="11858" xr:uid="{00000000-0005-0000-0000-0000492C0000}"/>
    <cellStyle name="Normal 12 7 4 2 2" xfId="11859" xr:uid="{00000000-0005-0000-0000-00004A2C0000}"/>
    <cellStyle name="Normal 12 7 4 2 3" xfId="11860" xr:uid="{00000000-0005-0000-0000-00004B2C0000}"/>
    <cellStyle name="Normal 12 7 4 3" xfId="11861" xr:uid="{00000000-0005-0000-0000-00004C2C0000}"/>
    <cellStyle name="Normal 12 7 4 4" xfId="11862" xr:uid="{00000000-0005-0000-0000-00004D2C0000}"/>
    <cellStyle name="Normal 12 7 5" xfId="11863" xr:uid="{00000000-0005-0000-0000-00004E2C0000}"/>
    <cellStyle name="Normal 12 7 5 2" xfId="11864" xr:uid="{00000000-0005-0000-0000-00004F2C0000}"/>
    <cellStyle name="Normal 12 7 5 3" xfId="11865" xr:uid="{00000000-0005-0000-0000-0000502C0000}"/>
    <cellStyle name="Normal 12 7 6" xfId="11866" xr:uid="{00000000-0005-0000-0000-0000512C0000}"/>
    <cellStyle name="Normal 12 7 6 2" xfId="11867" xr:uid="{00000000-0005-0000-0000-0000522C0000}"/>
    <cellStyle name="Normal 12 7 6 3" xfId="11868" xr:uid="{00000000-0005-0000-0000-0000532C0000}"/>
    <cellStyle name="Normal 12 7 7" xfId="11869" xr:uid="{00000000-0005-0000-0000-0000542C0000}"/>
    <cellStyle name="Normal 12 7 7 2" xfId="11870" xr:uid="{00000000-0005-0000-0000-0000552C0000}"/>
    <cellStyle name="Normal 12 7 7 3" xfId="11871" xr:uid="{00000000-0005-0000-0000-0000562C0000}"/>
    <cellStyle name="Normal 12 7 8" xfId="11872" xr:uid="{00000000-0005-0000-0000-0000572C0000}"/>
    <cellStyle name="Normal 12 7 9" xfId="11873" xr:uid="{00000000-0005-0000-0000-0000582C0000}"/>
    <cellStyle name="Normal 12 8" xfId="11874" xr:uid="{00000000-0005-0000-0000-0000592C0000}"/>
    <cellStyle name="Normal 12 8 2" xfId="11875" xr:uid="{00000000-0005-0000-0000-00005A2C0000}"/>
    <cellStyle name="Normal 12 8 2 2" xfId="11876" xr:uid="{00000000-0005-0000-0000-00005B2C0000}"/>
    <cellStyle name="Normal 12 8 2 2 2" xfId="11877" xr:uid="{00000000-0005-0000-0000-00005C2C0000}"/>
    <cellStyle name="Normal 12 8 2 2 2 2" xfId="11878" xr:uid="{00000000-0005-0000-0000-00005D2C0000}"/>
    <cellStyle name="Normal 12 8 2 2 2 3" xfId="11879" xr:uid="{00000000-0005-0000-0000-00005E2C0000}"/>
    <cellStyle name="Normal 12 8 2 2 3" xfId="11880" xr:uid="{00000000-0005-0000-0000-00005F2C0000}"/>
    <cellStyle name="Normal 12 8 2 2 4" xfId="11881" xr:uid="{00000000-0005-0000-0000-0000602C0000}"/>
    <cellStyle name="Normal 12 8 2 3" xfId="11882" xr:uid="{00000000-0005-0000-0000-0000612C0000}"/>
    <cellStyle name="Normal 12 8 2 3 2" xfId="11883" xr:uid="{00000000-0005-0000-0000-0000622C0000}"/>
    <cellStyle name="Normal 12 8 2 3 2 2" xfId="11884" xr:uid="{00000000-0005-0000-0000-0000632C0000}"/>
    <cellStyle name="Normal 12 8 2 3 2 3" xfId="11885" xr:uid="{00000000-0005-0000-0000-0000642C0000}"/>
    <cellStyle name="Normal 12 8 2 3 3" xfId="11886" xr:uid="{00000000-0005-0000-0000-0000652C0000}"/>
    <cellStyle name="Normal 12 8 2 3 4" xfId="11887" xr:uid="{00000000-0005-0000-0000-0000662C0000}"/>
    <cellStyle name="Normal 12 8 2 4" xfId="11888" xr:uid="{00000000-0005-0000-0000-0000672C0000}"/>
    <cellStyle name="Normal 12 8 2 4 2" xfId="11889" xr:uid="{00000000-0005-0000-0000-0000682C0000}"/>
    <cellStyle name="Normal 12 8 2 4 3" xfId="11890" xr:uid="{00000000-0005-0000-0000-0000692C0000}"/>
    <cellStyle name="Normal 12 8 2 5" xfId="11891" xr:uid="{00000000-0005-0000-0000-00006A2C0000}"/>
    <cellStyle name="Normal 12 8 2 6" xfId="11892" xr:uid="{00000000-0005-0000-0000-00006B2C0000}"/>
    <cellStyle name="Normal 12 8 3" xfId="11893" xr:uid="{00000000-0005-0000-0000-00006C2C0000}"/>
    <cellStyle name="Normal 12 8 3 2" xfId="11894" xr:uid="{00000000-0005-0000-0000-00006D2C0000}"/>
    <cellStyle name="Normal 12 8 3 2 2" xfId="11895" xr:uid="{00000000-0005-0000-0000-00006E2C0000}"/>
    <cellStyle name="Normal 12 8 3 2 3" xfId="11896" xr:uid="{00000000-0005-0000-0000-00006F2C0000}"/>
    <cellStyle name="Normal 12 8 3 3" xfId="11897" xr:uid="{00000000-0005-0000-0000-0000702C0000}"/>
    <cellStyle name="Normal 12 8 3 4" xfId="11898" xr:uid="{00000000-0005-0000-0000-0000712C0000}"/>
    <cellStyle name="Normal 12 8 4" xfId="11899" xr:uid="{00000000-0005-0000-0000-0000722C0000}"/>
    <cellStyle name="Normal 12 8 4 2" xfId="11900" xr:uid="{00000000-0005-0000-0000-0000732C0000}"/>
    <cellStyle name="Normal 12 8 4 2 2" xfId="11901" xr:uid="{00000000-0005-0000-0000-0000742C0000}"/>
    <cellStyle name="Normal 12 8 4 2 3" xfId="11902" xr:uid="{00000000-0005-0000-0000-0000752C0000}"/>
    <cellStyle name="Normal 12 8 4 3" xfId="11903" xr:uid="{00000000-0005-0000-0000-0000762C0000}"/>
    <cellStyle name="Normal 12 8 4 4" xfId="11904" xr:uid="{00000000-0005-0000-0000-0000772C0000}"/>
    <cellStyle name="Normal 12 8 5" xfId="11905" xr:uid="{00000000-0005-0000-0000-0000782C0000}"/>
    <cellStyle name="Normal 12 8 5 2" xfId="11906" xr:uid="{00000000-0005-0000-0000-0000792C0000}"/>
    <cellStyle name="Normal 12 8 5 3" xfId="11907" xr:uid="{00000000-0005-0000-0000-00007A2C0000}"/>
    <cellStyle name="Normal 12 8 6" xfId="11908" xr:uid="{00000000-0005-0000-0000-00007B2C0000}"/>
    <cellStyle name="Normal 12 8 6 2" xfId="11909" xr:uid="{00000000-0005-0000-0000-00007C2C0000}"/>
    <cellStyle name="Normal 12 8 6 3" xfId="11910" xr:uid="{00000000-0005-0000-0000-00007D2C0000}"/>
    <cellStyle name="Normal 12 8 7" xfId="11911" xr:uid="{00000000-0005-0000-0000-00007E2C0000}"/>
    <cellStyle name="Normal 12 8 7 2" xfId="11912" xr:uid="{00000000-0005-0000-0000-00007F2C0000}"/>
    <cellStyle name="Normal 12 8 7 3" xfId="11913" xr:uid="{00000000-0005-0000-0000-0000802C0000}"/>
    <cellStyle name="Normal 12 8 8" xfId="11914" xr:uid="{00000000-0005-0000-0000-0000812C0000}"/>
    <cellStyle name="Normal 12 8 9" xfId="11915" xr:uid="{00000000-0005-0000-0000-0000822C0000}"/>
    <cellStyle name="Normal 12 9" xfId="11916" xr:uid="{00000000-0005-0000-0000-0000832C0000}"/>
    <cellStyle name="Normal 12 9 2" xfId="11917" xr:uid="{00000000-0005-0000-0000-0000842C0000}"/>
    <cellStyle name="Normal 12 9 2 2" xfId="11918" xr:uid="{00000000-0005-0000-0000-0000852C0000}"/>
    <cellStyle name="Normal 12 9 2 2 2" xfId="11919" xr:uid="{00000000-0005-0000-0000-0000862C0000}"/>
    <cellStyle name="Normal 12 9 2 2 3" xfId="11920" xr:uid="{00000000-0005-0000-0000-0000872C0000}"/>
    <cellStyle name="Normal 12 9 2 3" xfId="11921" xr:uid="{00000000-0005-0000-0000-0000882C0000}"/>
    <cellStyle name="Normal 12 9 2 4" xfId="11922" xr:uid="{00000000-0005-0000-0000-0000892C0000}"/>
    <cellStyle name="Normal 12 9 3" xfId="11923" xr:uid="{00000000-0005-0000-0000-00008A2C0000}"/>
    <cellStyle name="Normal 12 9 3 2" xfId="11924" xr:uid="{00000000-0005-0000-0000-00008B2C0000}"/>
    <cellStyle name="Normal 12 9 3 2 2" xfId="11925" xr:uid="{00000000-0005-0000-0000-00008C2C0000}"/>
    <cellStyle name="Normal 12 9 3 2 3" xfId="11926" xr:uid="{00000000-0005-0000-0000-00008D2C0000}"/>
    <cellStyle name="Normal 12 9 3 3" xfId="11927" xr:uid="{00000000-0005-0000-0000-00008E2C0000}"/>
    <cellStyle name="Normal 12 9 3 4" xfId="11928" xr:uid="{00000000-0005-0000-0000-00008F2C0000}"/>
    <cellStyle name="Normal 12 9 4" xfId="11929" xr:uid="{00000000-0005-0000-0000-0000902C0000}"/>
    <cellStyle name="Normal 12 9 4 2" xfId="11930" xr:uid="{00000000-0005-0000-0000-0000912C0000}"/>
    <cellStyle name="Normal 12 9 4 3" xfId="11931" xr:uid="{00000000-0005-0000-0000-0000922C0000}"/>
    <cellStyle name="Normal 12 9 5" xfId="11932" xr:uid="{00000000-0005-0000-0000-0000932C0000}"/>
    <cellStyle name="Normal 12 9 6" xfId="11933" xr:uid="{00000000-0005-0000-0000-0000942C0000}"/>
    <cellStyle name="Normal 13" xfId="15" xr:uid="{00000000-0005-0000-0000-0000952C0000}"/>
    <cellStyle name="Normal 13 10" xfId="11934" xr:uid="{00000000-0005-0000-0000-0000962C0000}"/>
    <cellStyle name="Normal 13 10 2" xfId="11935" xr:uid="{00000000-0005-0000-0000-0000972C0000}"/>
    <cellStyle name="Normal 13 10 3" xfId="11936" xr:uid="{00000000-0005-0000-0000-0000982C0000}"/>
    <cellStyle name="Normal 13 11" xfId="11937" xr:uid="{00000000-0005-0000-0000-0000992C0000}"/>
    <cellStyle name="Normal 13 2" xfId="26" xr:uid="{00000000-0005-0000-0000-00009A2C0000}"/>
    <cellStyle name="Normal 13 2 2" xfId="11938" xr:uid="{00000000-0005-0000-0000-00009B2C0000}"/>
    <cellStyle name="Normal 13 3" xfId="98" xr:uid="{00000000-0005-0000-0000-00009C2C0000}"/>
    <cellStyle name="Normal 13 3 2" xfId="340" xr:uid="{00000000-0005-0000-0000-00009D2C0000}"/>
    <cellStyle name="Normal 13 3 2 2" xfId="716" xr:uid="{00000000-0005-0000-0000-00009E2C0000}"/>
    <cellStyle name="Normal 13 3 3" xfId="528" xr:uid="{00000000-0005-0000-0000-00009F2C0000}"/>
    <cellStyle name="Normal 13 4" xfId="11939" xr:uid="{00000000-0005-0000-0000-0000A02C0000}"/>
    <cellStyle name="Normal 13 5" xfId="11940" xr:uid="{00000000-0005-0000-0000-0000A12C0000}"/>
    <cellStyle name="Normal 13 6" xfId="11941" xr:uid="{00000000-0005-0000-0000-0000A22C0000}"/>
    <cellStyle name="Normal 13 7" xfId="11942" xr:uid="{00000000-0005-0000-0000-0000A32C0000}"/>
    <cellStyle name="Normal 13 8" xfId="11943" xr:uid="{00000000-0005-0000-0000-0000A42C0000}"/>
    <cellStyle name="Normal 13 9" xfId="11944" xr:uid="{00000000-0005-0000-0000-0000A52C0000}"/>
    <cellStyle name="Normal 14" xfId="16" xr:uid="{00000000-0005-0000-0000-0000A62C0000}"/>
    <cellStyle name="Normal 14 10" xfId="11945" xr:uid="{00000000-0005-0000-0000-0000A72C0000}"/>
    <cellStyle name="Normal 14 10 2" xfId="11946" xr:uid="{00000000-0005-0000-0000-0000A82C0000}"/>
    <cellStyle name="Normal 14 10 3" xfId="11947" xr:uid="{00000000-0005-0000-0000-0000A92C0000}"/>
    <cellStyle name="Normal 14 11" xfId="11948" xr:uid="{00000000-0005-0000-0000-0000AA2C0000}"/>
    <cellStyle name="Normal 14 12" xfId="11949" xr:uid="{00000000-0005-0000-0000-0000AB2C0000}"/>
    <cellStyle name="Normal 14 2" xfId="43" xr:uid="{00000000-0005-0000-0000-0000AC2C0000}"/>
    <cellStyle name="Normal 14 2 10" xfId="11950" xr:uid="{00000000-0005-0000-0000-0000AD2C0000}"/>
    <cellStyle name="Normal 14 2 11" xfId="11951" xr:uid="{00000000-0005-0000-0000-0000AE2C0000}"/>
    <cellStyle name="Normal 14 2 2" xfId="11952" xr:uid="{00000000-0005-0000-0000-0000AF2C0000}"/>
    <cellStyle name="Normal 14 2 2 10" xfId="11953" xr:uid="{00000000-0005-0000-0000-0000B02C0000}"/>
    <cellStyle name="Normal 14 2 2 2" xfId="11954" xr:uid="{00000000-0005-0000-0000-0000B12C0000}"/>
    <cellStyle name="Normal 14 2 2 2 2" xfId="11955" xr:uid="{00000000-0005-0000-0000-0000B22C0000}"/>
    <cellStyle name="Normal 14 2 2 2 2 2" xfId="11956" xr:uid="{00000000-0005-0000-0000-0000B32C0000}"/>
    <cellStyle name="Normal 14 2 2 2 2 2 2" xfId="11957" xr:uid="{00000000-0005-0000-0000-0000B42C0000}"/>
    <cellStyle name="Normal 14 2 2 2 2 2 2 2" xfId="11958" xr:uid="{00000000-0005-0000-0000-0000B52C0000}"/>
    <cellStyle name="Normal 14 2 2 2 2 2 2 2 2" xfId="11959" xr:uid="{00000000-0005-0000-0000-0000B62C0000}"/>
    <cellStyle name="Normal 14 2 2 2 2 2 2 2 3" xfId="11960" xr:uid="{00000000-0005-0000-0000-0000B72C0000}"/>
    <cellStyle name="Normal 14 2 2 2 2 2 2 3" xfId="11961" xr:uid="{00000000-0005-0000-0000-0000B82C0000}"/>
    <cellStyle name="Normal 14 2 2 2 2 2 2 4" xfId="11962" xr:uid="{00000000-0005-0000-0000-0000B92C0000}"/>
    <cellStyle name="Normal 14 2 2 2 2 2 3" xfId="11963" xr:uid="{00000000-0005-0000-0000-0000BA2C0000}"/>
    <cellStyle name="Normal 14 2 2 2 2 2 3 2" xfId="11964" xr:uid="{00000000-0005-0000-0000-0000BB2C0000}"/>
    <cellStyle name="Normal 14 2 2 2 2 2 3 2 2" xfId="11965" xr:uid="{00000000-0005-0000-0000-0000BC2C0000}"/>
    <cellStyle name="Normal 14 2 2 2 2 2 3 2 3" xfId="11966" xr:uid="{00000000-0005-0000-0000-0000BD2C0000}"/>
    <cellStyle name="Normal 14 2 2 2 2 2 3 3" xfId="11967" xr:uid="{00000000-0005-0000-0000-0000BE2C0000}"/>
    <cellStyle name="Normal 14 2 2 2 2 2 3 4" xfId="11968" xr:uid="{00000000-0005-0000-0000-0000BF2C0000}"/>
    <cellStyle name="Normal 14 2 2 2 2 2 4" xfId="11969" xr:uid="{00000000-0005-0000-0000-0000C02C0000}"/>
    <cellStyle name="Normal 14 2 2 2 2 2 4 2" xfId="11970" xr:uid="{00000000-0005-0000-0000-0000C12C0000}"/>
    <cellStyle name="Normal 14 2 2 2 2 2 4 3" xfId="11971" xr:uid="{00000000-0005-0000-0000-0000C22C0000}"/>
    <cellStyle name="Normal 14 2 2 2 2 2 5" xfId="11972" xr:uid="{00000000-0005-0000-0000-0000C32C0000}"/>
    <cellStyle name="Normal 14 2 2 2 2 2 6" xfId="11973" xr:uid="{00000000-0005-0000-0000-0000C42C0000}"/>
    <cellStyle name="Normal 14 2 2 2 2 3" xfId="11974" xr:uid="{00000000-0005-0000-0000-0000C52C0000}"/>
    <cellStyle name="Normal 14 2 2 2 2 3 2" xfId="11975" xr:uid="{00000000-0005-0000-0000-0000C62C0000}"/>
    <cellStyle name="Normal 14 2 2 2 2 3 2 2" xfId="11976" xr:uid="{00000000-0005-0000-0000-0000C72C0000}"/>
    <cellStyle name="Normal 14 2 2 2 2 3 2 3" xfId="11977" xr:uid="{00000000-0005-0000-0000-0000C82C0000}"/>
    <cellStyle name="Normal 14 2 2 2 2 3 3" xfId="11978" xr:uid="{00000000-0005-0000-0000-0000C92C0000}"/>
    <cellStyle name="Normal 14 2 2 2 2 3 4" xfId="11979" xr:uid="{00000000-0005-0000-0000-0000CA2C0000}"/>
    <cellStyle name="Normal 14 2 2 2 2 4" xfId="11980" xr:uid="{00000000-0005-0000-0000-0000CB2C0000}"/>
    <cellStyle name="Normal 14 2 2 2 2 4 2" xfId="11981" xr:uid="{00000000-0005-0000-0000-0000CC2C0000}"/>
    <cellStyle name="Normal 14 2 2 2 2 4 2 2" xfId="11982" xr:uid="{00000000-0005-0000-0000-0000CD2C0000}"/>
    <cellStyle name="Normal 14 2 2 2 2 4 2 3" xfId="11983" xr:uid="{00000000-0005-0000-0000-0000CE2C0000}"/>
    <cellStyle name="Normal 14 2 2 2 2 4 3" xfId="11984" xr:uid="{00000000-0005-0000-0000-0000CF2C0000}"/>
    <cellStyle name="Normal 14 2 2 2 2 4 4" xfId="11985" xr:uid="{00000000-0005-0000-0000-0000D02C0000}"/>
    <cellStyle name="Normal 14 2 2 2 2 5" xfId="11986" xr:uid="{00000000-0005-0000-0000-0000D12C0000}"/>
    <cellStyle name="Normal 14 2 2 2 2 5 2" xfId="11987" xr:uid="{00000000-0005-0000-0000-0000D22C0000}"/>
    <cellStyle name="Normal 14 2 2 2 2 5 3" xfId="11988" xr:uid="{00000000-0005-0000-0000-0000D32C0000}"/>
    <cellStyle name="Normal 14 2 2 2 2 6" xfId="11989" xr:uid="{00000000-0005-0000-0000-0000D42C0000}"/>
    <cellStyle name="Normal 14 2 2 2 2 7" xfId="11990" xr:uid="{00000000-0005-0000-0000-0000D52C0000}"/>
    <cellStyle name="Normal 14 2 2 2 3" xfId="11991" xr:uid="{00000000-0005-0000-0000-0000D62C0000}"/>
    <cellStyle name="Normal 14 2 2 2 3 2" xfId="11992" xr:uid="{00000000-0005-0000-0000-0000D72C0000}"/>
    <cellStyle name="Normal 14 2 2 2 3 2 2" xfId="11993" xr:uid="{00000000-0005-0000-0000-0000D82C0000}"/>
    <cellStyle name="Normal 14 2 2 2 3 2 2 2" xfId="11994" xr:uid="{00000000-0005-0000-0000-0000D92C0000}"/>
    <cellStyle name="Normal 14 2 2 2 3 2 2 3" xfId="11995" xr:uid="{00000000-0005-0000-0000-0000DA2C0000}"/>
    <cellStyle name="Normal 14 2 2 2 3 2 3" xfId="11996" xr:uid="{00000000-0005-0000-0000-0000DB2C0000}"/>
    <cellStyle name="Normal 14 2 2 2 3 2 4" xfId="11997" xr:uid="{00000000-0005-0000-0000-0000DC2C0000}"/>
    <cellStyle name="Normal 14 2 2 2 3 3" xfId="11998" xr:uid="{00000000-0005-0000-0000-0000DD2C0000}"/>
    <cellStyle name="Normal 14 2 2 2 3 3 2" xfId="11999" xr:uid="{00000000-0005-0000-0000-0000DE2C0000}"/>
    <cellStyle name="Normal 14 2 2 2 3 3 2 2" xfId="12000" xr:uid="{00000000-0005-0000-0000-0000DF2C0000}"/>
    <cellStyle name="Normal 14 2 2 2 3 3 2 3" xfId="12001" xr:uid="{00000000-0005-0000-0000-0000E02C0000}"/>
    <cellStyle name="Normal 14 2 2 2 3 3 3" xfId="12002" xr:uid="{00000000-0005-0000-0000-0000E12C0000}"/>
    <cellStyle name="Normal 14 2 2 2 3 3 4" xfId="12003" xr:uid="{00000000-0005-0000-0000-0000E22C0000}"/>
    <cellStyle name="Normal 14 2 2 2 3 4" xfId="12004" xr:uid="{00000000-0005-0000-0000-0000E32C0000}"/>
    <cellStyle name="Normal 14 2 2 2 3 4 2" xfId="12005" xr:uid="{00000000-0005-0000-0000-0000E42C0000}"/>
    <cellStyle name="Normal 14 2 2 2 3 4 3" xfId="12006" xr:uid="{00000000-0005-0000-0000-0000E52C0000}"/>
    <cellStyle name="Normal 14 2 2 2 3 5" xfId="12007" xr:uid="{00000000-0005-0000-0000-0000E62C0000}"/>
    <cellStyle name="Normal 14 2 2 2 3 6" xfId="12008" xr:uid="{00000000-0005-0000-0000-0000E72C0000}"/>
    <cellStyle name="Normal 14 2 2 2 4" xfId="12009" xr:uid="{00000000-0005-0000-0000-0000E82C0000}"/>
    <cellStyle name="Normal 14 2 2 2 4 2" xfId="12010" xr:uid="{00000000-0005-0000-0000-0000E92C0000}"/>
    <cellStyle name="Normal 14 2 2 2 4 2 2" xfId="12011" xr:uid="{00000000-0005-0000-0000-0000EA2C0000}"/>
    <cellStyle name="Normal 14 2 2 2 4 2 3" xfId="12012" xr:uid="{00000000-0005-0000-0000-0000EB2C0000}"/>
    <cellStyle name="Normal 14 2 2 2 4 3" xfId="12013" xr:uid="{00000000-0005-0000-0000-0000EC2C0000}"/>
    <cellStyle name="Normal 14 2 2 2 4 4" xfId="12014" xr:uid="{00000000-0005-0000-0000-0000ED2C0000}"/>
    <cellStyle name="Normal 14 2 2 2 5" xfId="12015" xr:uid="{00000000-0005-0000-0000-0000EE2C0000}"/>
    <cellStyle name="Normal 14 2 2 2 5 2" xfId="12016" xr:uid="{00000000-0005-0000-0000-0000EF2C0000}"/>
    <cellStyle name="Normal 14 2 2 2 5 2 2" xfId="12017" xr:uid="{00000000-0005-0000-0000-0000F02C0000}"/>
    <cellStyle name="Normal 14 2 2 2 5 2 3" xfId="12018" xr:uid="{00000000-0005-0000-0000-0000F12C0000}"/>
    <cellStyle name="Normal 14 2 2 2 5 3" xfId="12019" xr:uid="{00000000-0005-0000-0000-0000F22C0000}"/>
    <cellStyle name="Normal 14 2 2 2 5 4" xfId="12020" xr:uid="{00000000-0005-0000-0000-0000F32C0000}"/>
    <cellStyle name="Normal 14 2 2 2 6" xfId="12021" xr:uid="{00000000-0005-0000-0000-0000F42C0000}"/>
    <cellStyle name="Normal 14 2 2 2 6 2" xfId="12022" xr:uid="{00000000-0005-0000-0000-0000F52C0000}"/>
    <cellStyle name="Normal 14 2 2 2 6 3" xfId="12023" xr:uid="{00000000-0005-0000-0000-0000F62C0000}"/>
    <cellStyle name="Normal 14 2 2 2 7" xfId="12024" xr:uid="{00000000-0005-0000-0000-0000F72C0000}"/>
    <cellStyle name="Normal 14 2 2 2 8" xfId="12025" xr:uid="{00000000-0005-0000-0000-0000F82C0000}"/>
    <cellStyle name="Normal 14 2 2 3" xfId="12026" xr:uid="{00000000-0005-0000-0000-0000F92C0000}"/>
    <cellStyle name="Normal 14 2 2 3 2" xfId="12027" xr:uid="{00000000-0005-0000-0000-0000FA2C0000}"/>
    <cellStyle name="Normal 14 2 2 3 2 2" xfId="12028" xr:uid="{00000000-0005-0000-0000-0000FB2C0000}"/>
    <cellStyle name="Normal 14 2 2 3 2 2 2" xfId="12029" xr:uid="{00000000-0005-0000-0000-0000FC2C0000}"/>
    <cellStyle name="Normal 14 2 2 3 2 2 2 2" xfId="12030" xr:uid="{00000000-0005-0000-0000-0000FD2C0000}"/>
    <cellStyle name="Normal 14 2 2 3 2 2 2 3" xfId="12031" xr:uid="{00000000-0005-0000-0000-0000FE2C0000}"/>
    <cellStyle name="Normal 14 2 2 3 2 2 3" xfId="12032" xr:uid="{00000000-0005-0000-0000-0000FF2C0000}"/>
    <cellStyle name="Normal 14 2 2 3 2 2 4" xfId="12033" xr:uid="{00000000-0005-0000-0000-0000002D0000}"/>
    <cellStyle name="Normal 14 2 2 3 2 3" xfId="12034" xr:uid="{00000000-0005-0000-0000-0000012D0000}"/>
    <cellStyle name="Normal 14 2 2 3 2 3 2" xfId="12035" xr:uid="{00000000-0005-0000-0000-0000022D0000}"/>
    <cellStyle name="Normal 14 2 2 3 2 3 2 2" xfId="12036" xr:uid="{00000000-0005-0000-0000-0000032D0000}"/>
    <cellStyle name="Normal 14 2 2 3 2 3 2 3" xfId="12037" xr:uid="{00000000-0005-0000-0000-0000042D0000}"/>
    <cellStyle name="Normal 14 2 2 3 2 3 3" xfId="12038" xr:uid="{00000000-0005-0000-0000-0000052D0000}"/>
    <cellStyle name="Normal 14 2 2 3 2 3 4" xfId="12039" xr:uid="{00000000-0005-0000-0000-0000062D0000}"/>
    <cellStyle name="Normal 14 2 2 3 2 4" xfId="12040" xr:uid="{00000000-0005-0000-0000-0000072D0000}"/>
    <cellStyle name="Normal 14 2 2 3 2 4 2" xfId="12041" xr:uid="{00000000-0005-0000-0000-0000082D0000}"/>
    <cellStyle name="Normal 14 2 2 3 2 4 3" xfId="12042" xr:uid="{00000000-0005-0000-0000-0000092D0000}"/>
    <cellStyle name="Normal 14 2 2 3 2 5" xfId="12043" xr:uid="{00000000-0005-0000-0000-00000A2D0000}"/>
    <cellStyle name="Normal 14 2 2 3 2 6" xfId="12044" xr:uid="{00000000-0005-0000-0000-00000B2D0000}"/>
    <cellStyle name="Normal 14 2 2 3 3" xfId="12045" xr:uid="{00000000-0005-0000-0000-00000C2D0000}"/>
    <cellStyle name="Normal 14 2 2 3 3 2" xfId="12046" xr:uid="{00000000-0005-0000-0000-00000D2D0000}"/>
    <cellStyle name="Normal 14 2 2 3 3 2 2" xfId="12047" xr:uid="{00000000-0005-0000-0000-00000E2D0000}"/>
    <cellStyle name="Normal 14 2 2 3 3 2 3" xfId="12048" xr:uid="{00000000-0005-0000-0000-00000F2D0000}"/>
    <cellStyle name="Normal 14 2 2 3 3 3" xfId="12049" xr:uid="{00000000-0005-0000-0000-0000102D0000}"/>
    <cellStyle name="Normal 14 2 2 3 3 4" xfId="12050" xr:uid="{00000000-0005-0000-0000-0000112D0000}"/>
    <cellStyle name="Normal 14 2 2 3 4" xfId="12051" xr:uid="{00000000-0005-0000-0000-0000122D0000}"/>
    <cellStyle name="Normal 14 2 2 3 4 2" xfId="12052" xr:uid="{00000000-0005-0000-0000-0000132D0000}"/>
    <cellStyle name="Normal 14 2 2 3 4 2 2" xfId="12053" xr:uid="{00000000-0005-0000-0000-0000142D0000}"/>
    <cellStyle name="Normal 14 2 2 3 4 2 3" xfId="12054" xr:uid="{00000000-0005-0000-0000-0000152D0000}"/>
    <cellStyle name="Normal 14 2 2 3 4 3" xfId="12055" xr:uid="{00000000-0005-0000-0000-0000162D0000}"/>
    <cellStyle name="Normal 14 2 2 3 4 4" xfId="12056" xr:uid="{00000000-0005-0000-0000-0000172D0000}"/>
    <cellStyle name="Normal 14 2 2 3 5" xfId="12057" xr:uid="{00000000-0005-0000-0000-0000182D0000}"/>
    <cellStyle name="Normal 14 2 2 3 5 2" xfId="12058" xr:uid="{00000000-0005-0000-0000-0000192D0000}"/>
    <cellStyle name="Normal 14 2 2 3 5 3" xfId="12059" xr:uid="{00000000-0005-0000-0000-00001A2D0000}"/>
    <cellStyle name="Normal 14 2 2 3 6" xfId="12060" xr:uid="{00000000-0005-0000-0000-00001B2D0000}"/>
    <cellStyle name="Normal 14 2 2 3 7" xfId="12061" xr:uid="{00000000-0005-0000-0000-00001C2D0000}"/>
    <cellStyle name="Normal 14 2 2 4" xfId="12062" xr:uid="{00000000-0005-0000-0000-00001D2D0000}"/>
    <cellStyle name="Normal 14 2 2 4 2" xfId="12063" xr:uid="{00000000-0005-0000-0000-00001E2D0000}"/>
    <cellStyle name="Normal 14 2 2 4 2 2" xfId="12064" xr:uid="{00000000-0005-0000-0000-00001F2D0000}"/>
    <cellStyle name="Normal 14 2 2 4 2 2 2" xfId="12065" xr:uid="{00000000-0005-0000-0000-0000202D0000}"/>
    <cellStyle name="Normal 14 2 2 4 2 2 2 2" xfId="12066" xr:uid="{00000000-0005-0000-0000-0000212D0000}"/>
    <cellStyle name="Normal 14 2 2 4 2 2 2 3" xfId="12067" xr:uid="{00000000-0005-0000-0000-0000222D0000}"/>
    <cellStyle name="Normal 14 2 2 4 2 2 3" xfId="12068" xr:uid="{00000000-0005-0000-0000-0000232D0000}"/>
    <cellStyle name="Normal 14 2 2 4 2 2 4" xfId="12069" xr:uid="{00000000-0005-0000-0000-0000242D0000}"/>
    <cellStyle name="Normal 14 2 2 4 2 3" xfId="12070" xr:uid="{00000000-0005-0000-0000-0000252D0000}"/>
    <cellStyle name="Normal 14 2 2 4 2 3 2" xfId="12071" xr:uid="{00000000-0005-0000-0000-0000262D0000}"/>
    <cellStyle name="Normal 14 2 2 4 2 3 2 2" xfId="12072" xr:uid="{00000000-0005-0000-0000-0000272D0000}"/>
    <cellStyle name="Normal 14 2 2 4 2 3 2 3" xfId="12073" xr:uid="{00000000-0005-0000-0000-0000282D0000}"/>
    <cellStyle name="Normal 14 2 2 4 2 3 3" xfId="12074" xr:uid="{00000000-0005-0000-0000-0000292D0000}"/>
    <cellStyle name="Normal 14 2 2 4 2 3 4" xfId="12075" xr:uid="{00000000-0005-0000-0000-00002A2D0000}"/>
    <cellStyle name="Normal 14 2 2 4 2 4" xfId="12076" xr:uid="{00000000-0005-0000-0000-00002B2D0000}"/>
    <cellStyle name="Normal 14 2 2 4 2 4 2" xfId="12077" xr:uid="{00000000-0005-0000-0000-00002C2D0000}"/>
    <cellStyle name="Normal 14 2 2 4 2 4 3" xfId="12078" xr:uid="{00000000-0005-0000-0000-00002D2D0000}"/>
    <cellStyle name="Normal 14 2 2 4 2 5" xfId="12079" xr:uid="{00000000-0005-0000-0000-00002E2D0000}"/>
    <cellStyle name="Normal 14 2 2 4 2 6" xfId="12080" xr:uid="{00000000-0005-0000-0000-00002F2D0000}"/>
    <cellStyle name="Normal 14 2 2 4 3" xfId="12081" xr:uid="{00000000-0005-0000-0000-0000302D0000}"/>
    <cellStyle name="Normal 14 2 2 4 3 2" xfId="12082" xr:uid="{00000000-0005-0000-0000-0000312D0000}"/>
    <cellStyle name="Normal 14 2 2 4 3 2 2" xfId="12083" xr:uid="{00000000-0005-0000-0000-0000322D0000}"/>
    <cellStyle name="Normal 14 2 2 4 3 2 3" xfId="12084" xr:uid="{00000000-0005-0000-0000-0000332D0000}"/>
    <cellStyle name="Normal 14 2 2 4 3 3" xfId="12085" xr:uid="{00000000-0005-0000-0000-0000342D0000}"/>
    <cellStyle name="Normal 14 2 2 4 3 4" xfId="12086" xr:uid="{00000000-0005-0000-0000-0000352D0000}"/>
    <cellStyle name="Normal 14 2 2 4 4" xfId="12087" xr:uid="{00000000-0005-0000-0000-0000362D0000}"/>
    <cellStyle name="Normal 14 2 2 4 4 2" xfId="12088" xr:uid="{00000000-0005-0000-0000-0000372D0000}"/>
    <cellStyle name="Normal 14 2 2 4 4 2 2" xfId="12089" xr:uid="{00000000-0005-0000-0000-0000382D0000}"/>
    <cellStyle name="Normal 14 2 2 4 4 2 3" xfId="12090" xr:uid="{00000000-0005-0000-0000-0000392D0000}"/>
    <cellStyle name="Normal 14 2 2 4 4 3" xfId="12091" xr:uid="{00000000-0005-0000-0000-00003A2D0000}"/>
    <cellStyle name="Normal 14 2 2 4 4 4" xfId="12092" xr:uid="{00000000-0005-0000-0000-00003B2D0000}"/>
    <cellStyle name="Normal 14 2 2 4 5" xfId="12093" xr:uid="{00000000-0005-0000-0000-00003C2D0000}"/>
    <cellStyle name="Normal 14 2 2 4 5 2" xfId="12094" xr:uid="{00000000-0005-0000-0000-00003D2D0000}"/>
    <cellStyle name="Normal 14 2 2 4 5 3" xfId="12095" xr:uid="{00000000-0005-0000-0000-00003E2D0000}"/>
    <cellStyle name="Normal 14 2 2 4 6" xfId="12096" xr:uid="{00000000-0005-0000-0000-00003F2D0000}"/>
    <cellStyle name="Normal 14 2 2 4 7" xfId="12097" xr:uid="{00000000-0005-0000-0000-0000402D0000}"/>
    <cellStyle name="Normal 14 2 2 5" xfId="12098" xr:uid="{00000000-0005-0000-0000-0000412D0000}"/>
    <cellStyle name="Normal 14 2 2 5 2" xfId="12099" xr:uid="{00000000-0005-0000-0000-0000422D0000}"/>
    <cellStyle name="Normal 14 2 2 5 2 2" xfId="12100" xr:uid="{00000000-0005-0000-0000-0000432D0000}"/>
    <cellStyle name="Normal 14 2 2 5 2 2 2" xfId="12101" xr:uid="{00000000-0005-0000-0000-0000442D0000}"/>
    <cellStyle name="Normal 14 2 2 5 2 2 3" xfId="12102" xr:uid="{00000000-0005-0000-0000-0000452D0000}"/>
    <cellStyle name="Normal 14 2 2 5 2 3" xfId="12103" xr:uid="{00000000-0005-0000-0000-0000462D0000}"/>
    <cellStyle name="Normal 14 2 2 5 2 4" xfId="12104" xr:uid="{00000000-0005-0000-0000-0000472D0000}"/>
    <cellStyle name="Normal 14 2 2 5 3" xfId="12105" xr:uid="{00000000-0005-0000-0000-0000482D0000}"/>
    <cellStyle name="Normal 14 2 2 5 3 2" xfId="12106" xr:uid="{00000000-0005-0000-0000-0000492D0000}"/>
    <cellStyle name="Normal 14 2 2 5 3 2 2" xfId="12107" xr:uid="{00000000-0005-0000-0000-00004A2D0000}"/>
    <cellStyle name="Normal 14 2 2 5 3 2 3" xfId="12108" xr:uid="{00000000-0005-0000-0000-00004B2D0000}"/>
    <cellStyle name="Normal 14 2 2 5 3 3" xfId="12109" xr:uid="{00000000-0005-0000-0000-00004C2D0000}"/>
    <cellStyle name="Normal 14 2 2 5 3 4" xfId="12110" xr:uid="{00000000-0005-0000-0000-00004D2D0000}"/>
    <cellStyle name="Normal 14 2 2 5 4" xfId="12111" xr:uid="{00000000-0005-0000-0000-00004E2D0000}"/>
    <cellStyle name="Normal 14 2 2 5 4 2" xfId="12112" xr:uid="{00000000-0005-0000-0000-00004F2D0000}"/>
    <cellStyle name="Normal 14 2 2 5 4 3" xfId="12113" xr:uid="{00000000-0005-0000-0000-0000502D0000}"/>
    <cellStyle name="Normal 14 2 2 5 5" xfId="12114" xr:uid="{00000000-0005-0000-0000-0000512D0000}"/>
    <cellStyle name="Normal 14 2 2 5 6" xfId="12115" xr:uid="{00000000-0005-0000-0000-0000522D0000}"/>
    <cellStyle name="Normal 14 2 2 6" xfId="12116" xr:uid="{00000000-0005-0000-0000-0000532D0000}"/>
    <cellStyle name="Normal 14 2 2 6 2" xfId="12117" xr:uid="{00000000-0005-0000-0000-0000542D0000}"/>
    <cellStyle name="Normal 14 2 2 6 2 2" xfId="12118" xr:uid="{00000000-0005-0000-0000-0000552D0000}"/>
    <cellStyle name="Normal 14 2 2 6 2 3" xfId="12119" xr:uid="{00000000-0005-0000-0000-0000562D0000}"/>
    <cellStyle name="Normal 14 2 2 6 3" xfId="12120" xr:uid="{00000000-0005-0000-0000-0000572D0000}"/>
    <cellStyle name="Normal 14 2 2 6 4" xfId="12121" xr:uid="{00000000-0005-0000-0000-0000582D0000}"/>
    <cellStyle name="Normal 14 2 2 7" xfId="12122" xr:uid="{00000000-0005-0000-0000-0000592D0000}"/>
    <cellStyle name="Normal 14 2 2 7 2" xfId="12123" xr:uid="{00000000-0005-0000-0000-00005A2D0000}"/>
    <cellStyle name="Normal 14 2 2 7 2 2" xfId="12124" xr:uid="{00000000-0005-0000-0000-00005B2D0000}"/>
    <cellStyle name="Normal 14 2 2 7 2 3" xfId="12125" xr:uid="{00000000-0005-0000-0000-00005C2D0000}"/>
    <cellStyle name="Normal 14 2 2 7 3" xfId="12126" xr:uid="{00000000-0005-0000-0000-00005D2D0000}"/>
    <cellStyle name="Normal 14 2 2 7 4" xfId="12127" xr:uid="{00000000-0005-0000-0000-00005E2D0000}"/>
    <cellStyle name="Normal 14 2 2 8" xfId="12128" xr:uid="{00000000-0005-0000-0000-00005F2D0000}"/>
    <cellStyle name="Normal 14 2 2 8 2" xfId="12129" xr:uid="{00000000-0005-0000-0000-0000602D0000}"/>
    <cellStyle name="Normal 14 2 2 8 3" xfId="12130" xr:uid="{00000000-0005-0000-0000-0000612D0000}"/>
    <cellStyle name="Normal 14 2 2 9" xfId="12131" xr:uid="{00000000-0005-0000-0000-0000622D0000}"/>
    <cellStyle name="Normal 14 2 3" xfId="12132" xr:uid="{00000000-0005-0000-0000-0000632D0000}"/>
    <cellStyle name="Normal 14 2 3 2" xfId="12133" xr:uid="{00000000-0005-0000-0000-0000642D0000}"/>
    <cellStyle name="Normal 14 2 3 2 2" xfId="12134" xr:uid="{00000000-0005-0000-0000-0000652D0000}"/>
    <cellStyle name="Normal 14 2 3 2 2 2" xfId="12135" xr:uid="{00000000-0005-0000-0000-0000662D0000}"/>
    <cellStyle name="Normal 14 2 3 2 2 2 2" xfId="12136" xr:uid="{00000000-0005-0000-0000-0000672D0000}"/>
    <cellStyle name="Normal 14 2 3 2 2 2 2 2" xfId="12137" xr:uid="{00000000-0005-0000-0000-0000682D0000}"/>
    <cellStyle name="Normal 14 2 3 2 2 2 2 3" xfId="12138" xr:uid="{00000000-0005-0000-0000-0000692D0000}"/>
    <cellStyle name="Normal 14 2 3 2 2 2 3" xfId="12139" xr:uid="{00000000-0005-0000-0000-00006A2D0000}"/>
    <cellStyle name="Normal 14 2 3 2 2 2 4" xfId="12140" xr:uid="{00000000-0005-0000-0000-00006B2D0000}"/>
    <cellStyle name="Normal 14 2 3 2 2 3" xfId="12141" xr:uid="{00000000-0005-0000-0000-00006C2D0000}"/>
    <cellStyle name="Normal 14 2 3 2 2 3 2" xfId="12142" xr:uid="{00000000-0005-0000-0000-00006D2D0000}"/>
    <cellStyle name="Normal 14 2 3 2 2 3 2 2" xfId="12143" xr:uid="{00000000-0005-0000-0000-00006E2D0000}"/>
    <cellStyle name="Normal 14 2 3 2 2 3 2 3" xfId="12144" xr:uid="{00000000-0005-0000-0000-00006F2D0000}"/>
    <cellStyle name="Normal 14 2 3 2 2 3 3" xfId="12145" xr:uid="{00000000-0005-0000-0000-0000702D0000}"/>
    <cellStyle name="Normal 14 2 3 2 2 3 4" xfId="12146" xr:uid="{00000000-0005-0000-0000-0000712D0000}"/>
    <cellStyle name="Normal 14 2 3 2 2 4" xfId="12147" xr:uid="{00000000-0005-0000-0000-0000722D0000}"/>
    <cellStyle name="Normal 14 2 3 2 2 4 2" xfId="12148" xr:uid="{00000000-0005-0000-0000-0000732D0000}"/>
    <cellStyle name="Normal 14 2 3 2 2 4 3" xfId="12149" xr:uid="{00000000-0005-0000-0000-0000742D0000}"/>
    <cellStyle name="Normal 14 2 3 2 2 5" xfId="12150" xr:uid="{00000000-0005-0000-0000-0000752D0000}"/>
    <cellStyle name="Normal 14 2 3 2 2 6" xfId="12151" xr:uid="{00000000-0005-0000-0000-0000762D0000}"/>
    <cellStyle name="Normal 14 2 3 2 3" xfId="12152" xr:uid="{00000000-0005-0000-0000-0000772D0000}"/>
    <cellStyle name="Normal 14 2 3 2 3 2" xfId="12153" xr:uid="{00000000-0005-0000-0000-0000782D0000}"/>
    <cellStyle name="Normal 14 2 3 2 3 2 2" xfId="12154" xr:uid="{00000000-0005-0000-0000-0000792D0000}"/>
    <cellStyle name="Normal 14 2 3 2 3 2 3" xfId="12155" xr:uid="{00000000-0005-0000-0000-00007A2D0000}"/>
    <cellStyle name="Normal 14 2 3 2 3 3" xfId="12156" xr:uid="{00000000-0005-0000-0000-00007B2D0000}"/>
    <cellStyle name="Normal 14 2 3 2 3 4" xfId="12157" xr:uid="{00000000-0005-0000-0000-00007C2D0000}"/>
    <cellStyle name="Normal 14 2 3 2 4" xfId="12158" xr:uid="{00000000-0005-0000-0000-00007D2D0000}"/>
    <cellStyle name="Normal 14 2 3 2 4 2" xfId="12159" xr:uid="{00000000-0005-0000-0000-00007E2D0000}"/>
    <cellStyle name="Normal 14 2 3 2 4 2 2" xfId="12160" xr:uid="{00000000-0005-0000-0000-00007F2D0000}"/>
    <cellStyle name="Normal 14 2 3 2 4 2 3" xfId="12161" xr:uid="{00000000-0005-0000-0000-0000802D0000}"/>
    <cellStyle name="Normal 14 2 3 2 4 3" xfId="12162" xr:uid="{00000000-0005-0000-0000-0000812D0000}"/>
    <cellStyle name="Normal 14 2 3 2 4 4" xfId="12163" xr:uid="{00000000-0005-0000-0000-0000822D0000}"/>
    <cellStyle name="Normal 14 2 3 2 5" xfId="12164" xr:uid="{00000000-0005-0000-0000-0000832D0000}"/>
    <cellStyle name="Normal 14 2 3 2 5 2" xfId="12165" xr:uid="{00000000-0005-0000-0000-0000842D0000}"/>
    <cellStyle name="Normal 14 2 3 2 5 3" xfId="12166" xr:uid="{00000000-0005-0000-0000-0000852D0000}"/>
    <cellStyle name="Normal 14 2 3 2 6" xfId="12167" xr:uid="{00000000-0005-0000-0000-0000862D0000}"/>
    <cellStyle name="Normal 14 2 3 2 7" xfId="12168" xr:uid="{00000000-0005-0000-0000-0000872D0000}"/>
    <cellStyle name="Normal 14 2 3 3" xfId="12169" xr:uid="{00000000-0005-0000-0000-0000882D0000}"/>
    <cellStyle name="Normal 14 2 3 3 2" xfId="12170" xr:uid="{00000000-0005-0000-0000-0000892D0000}"/>
    <cellStyle name="Normal 14 2 3 3 2 2" xfId="12171" xr:uid="{00000000-0005-0000-0000-00008A2D0000}"/>
    <cellStyle name="Normal 14 2 3 3 2 2 2" xfId="12172" xr:uid="{00000000-0005-0000-0000-00008B2D0000}"/>
    <cellStyle name="Normal 14 2 3 3 2 2 3" xfId="12173" xr:uid="{00000000-0005-0000-0000-00008C2D0000}"/>
    <cellStyle name="Normal 14 2 3 3 2 3" xfId="12174" xr:uid="{00000000-0005-0000-0000-00008D2D0000}"/>
    <cellStyle name="Normal 14 2 3 3 2 4" xfId="12175" xr:uid="{00000000-0005-0000-0000-00008E2D0000}"/>
    <cellStyle name="Normal 14 2 3 3 3" xfId="12176" xr:uid="{00000000-0005-0000-0000-00008F2D0000}"/>
    <cellStyle name="Normal 14 2 3 3 3 2" xfId="12177" xr:uid="{00000000-0005-0000-0000-0000902D0000}"/>
    <cellStyle name="Normal 14 2 3 3 3 2 2" xfId="12178" xr:uid="{00000000-0005-0000-0000-0000912D0000}"/>
    <cellStyle name="Normal 14 2 3 3 3 2 3" xfId="12179" xr:uid="{00000000-0005-0000-0000-0000922D0000}"/>
    <cellStyle name="Normal 14 2 3 3 3 3" xfId="12180" xr:uid="{00000000-0005-0000-0000-0000932D0000}"/>
    <cellStyle name="Normal 14 2 3 3 3 4" xfId="12181" xr:uid="{00000000-0005-0000-0000-0000942D0000}"/>
    <cellStyle name="Normal 14 2 3 3 4" xfId="12182" xr:uid="{00000000-0005-0000-0000-0000952D0000}"/>
    <cellStyle name="Normal 14 2 3 3 4 2" xfId="12183" xr:uid="{00000000-0005-0000-0000-0000962D0000}"/>
    <cellStyle name="Normal 14 2 3 3 4 3" xfId="12184" xr:uid="{00000000-0005-0000-0000-0000972D0000}"/>
    <cellStyle name="Normal 14 2 3 3 5" xfId="12185" xr:uid="{00000000-0005-0000-0000-0000982D0000}"/>
    <cellStyle name="Normal 14 2 3 3 6" xfId="12186" xr:uid="{00000000-0005-0000-0000-0000992D0000}"/>
    <cellStyle name="Normal 14 2 3 4" xfId="12187" xr:uid="{00000000-0005-0000-0000-00009A2D0000}"/>
    <cellStyle name="Normal 14 2 3 4 2" xfId="12188" xr:uid="{00000000-0005-0000-0000-00009B2D0000}"/>
    <cellStyle name="Normal 14 2 3 4 2 2" xfId="12189" xr:uid="{00000000-0005-0000-0000-00009C2D0000}"/>
    <cellStyle name="Normal 14 2 3 4 2 3" xfId="12190" xr:uid="{00000000-0005-0000-0000-00009D2D0000}"/>
    <cellStyle name="Normal 14 2 3 4 3" xfId="12191" xr:uid="{00000000-0005-0000-0000-00009E2D0000}"/>
    <cellStyle name="Normal 14 2 3 4 4" xfId="12192" xr:uid="{00000000-0005-0000-0000-00009F2D0000}"/>
    <cellStyle name="Normal 14 2 3 5" xfId="12193" xr:uid="{00000000-0005-0000-0000-0000A02D0000}"/>
    <cellStyle name="Normal 14 2 3 5 2" xfId="12194" xr:uid="{00000000-0005-0000-0000-0000A12D0000}"/>
    <cellStyle name="Normal 14 2 3 5 2 2" xfId="12195" xr:uid="{00000000-0005-0000-0000-0000A22D0000}"/>
    <cellStyle name="Normal 14 2 3 5 2 3" xfId="12196" xr:uid="{00000000-0005-0000-0000-0000A32D0000}"/>
    <cellStyle name="Normal 14 2 3 5 3" xfId="12197" xr:uid="{00000000-0005-0000-0000-0000A42D0000}"/>
    <cellStyle name="Normal 14 2 3 5 4" xfId="12198" xr:uid="{00000000-0005-0000-0000-0000A52D0000}"/>
    <cellStyle name="Normal 14 2 3 6" xfId="12199" xr:uid="{00000000-0005-0000-0000-0000A62D0000}"/>
    <cellStyle name="Normal 14 2 3 6 2" xfId="12200" xr:uid="{00000000-0005-0000-0000-0000A72D0000}"/>
    <cellStyle name="Normal 14 2 3 6 3" xfId="12201" xr:uid="{00000000-0005-0000-0000-0000A82D0000}"/>
    <cellStyle name="Normal 14 2 3 7" xfId="12202" xr:uid="{00000000-0005-0000-0000-0000A92D0000}"/>
    <cellStyle name="Normal 14 2 3 8" xfId="12203" xr:uid="{00000000-0005-0000-0000-0000AA2D0000}"/>
    <cellStyle name="Normal 14 2 4" xfId="12204" xr:uid="{00000000-0005-0000-0000-0000AB2D0000}"/>
    <cellStyle name="Normal 14 2 4 2" xfId="12205" xr:uid="{00000000-0005-0000-0000-0000AC2D0000}"/>
    <cellStyle name="Normal 14 2 4 2 2" xfId="12206" xr:uid="{00000000-0005-0000-0000-0000AD2D0000}"/>
    <cellStyle name="Normal 14 2 4 2 2 2" xfId="12207" xr:uid="{00000000-0005-0000-0000-0000AE2D0000}"/>
    <cellStyle name="Normal 14 2 4 2 2 2 2" xfId="12208" xr:uid="{00000000-0005-0000-0000-0000AF2D0000}"/>
    <cellStyle name="Normal 14 2 4 2 2 2 3" xfId="12209" xr:uid="{00000000-0005-0000-0000-0000B02D0000}"/>
    <cellStyle name="Normal 14 2 4 2 2 3" xfId="12210" xr:uid="{00000000-0005-0000-0000-0000B12D0000}"/>
    <cellStyle name="Normal 14 2 4 2 2 4" xfId="12211" xr:uid="{00000000-0005-0000-0000-0000B22D0000}"/>
    <cellStyle name="Normal 14 2 4 2 3" xfId="12212" xr:uid="{00000000-0005-0000-0000-0000B32D0000}"/>
    <cellStyle name="Normal 14 2 4 2 3 2" xfId="12213" xr:uid="{00000000-0005-0000-0000-0000B42D0000}"/>
    <cellStyle name="Normal 14 2 4 2 3 2 2" xfId="12214" xr:uid="{00000000-0005-0000-0000-0000B52D0000}"/>
    <cellStyle name="Normal 14 2 4 2 3 2 3" xfId="12215" xr:uid="{00000000-0005-0000-0000-0000B62D0000}"/>
    <cellStyle name="Normal 14 2 4 2 3 3" xfId="12216" xr:uid="{00000000-0005-0000-0000-0000B72D0000}"/>
    <cellStyle name="Normal 14 2 4 2 3 4" xfId="12217" xr:uid="{00000000-0005-0000-0000-0000B82D0000}"/>
    <cellStyle name="Normal 14 2 4 2 4" xfId="12218" xr:uid="{00000000-0005-0000-0000-0000B92D0000}"/>
    <cellStyle name="Normal 14 2 4 2 4 2" xfId="12219" xr:uid="{00000000-0005-0000-0000-0000BA2D0000}"/>
    <cellStyle name="Normal 14 2 4 2 4 3" xfId="12220" xr:uid="{00000000-0005-0000-0000-0000BB2D0000}"/>
    <cellStyle name="Normal 14 2 4 2 5" xfId="12221" xr:uid="{00000000-0005-0000-0000-0000BC2D0000}"/>
    <cellStyle name="Normal 14 2 4 2 6" xfId="12222" xr:uid="{00000000-0005-0000-0000-0000BD2D0000}"/>
    <cellStyle name="Normal 14 2 4 3" xfId="12223" xr:uid="{00000000-0005-0000-0000-0000BE2D0000}"/>
    <cellStyle name="Normal 14 2 4 3 2" xfId="12224" xr:uid="{00000000-0005-0000-0000-0000BF2D0000}"/>
    <cellStyle name="Normal 14 2 4 3 2 2" xfId="12225" xr:uid="{00000000-0005-0000-0000-0000C02D0000}"/>
    <cellStyle name="Normal 14 2 4 3 2 3" xfId="12226" xr:uid="{00000000-0005-0000-0000-0000C12D0000}"/>
    <cellStyle name="Normal 14 2 4 3 3" xfId="12227" xr:uid="{00000000-0005-0000-0000-0000C22D0000}"/>
    <cellStyle name="Normal 14 2 4 3 4" xfId="12228" xr:uid="{00000000-0005-0000-0000-0000C32D0000}"/>
    <cellStyle name="Normal 14 2 4 4" xfId="12229" xr:uid="{00000000-0005-0000-0000-0000C42D0000}"/>
    <cellStyle name="Normal 14 2 4 4 2" xfId="12230" xr:uid="{00000000-0005-0000-0000-0000C52D0000}"/>
    <cellStyle name="Normal 14 2 4 4 2 2" xfId="12231" xr:uid="{00000000-0005-0000-0000-0000C62D0000}"/>
    <cellStyle name="Normal 14 2 4 4 2 3" xfId="12232" xr:uid="{00000000-0005-0000-0000-0000C72D0000}"/>
    <cellStyle name="Normal 14 2 4 4 3" xfId="12233" xr:uid="{00000000-0005-0000-0000-0000C82D0000}"/>
    <cellStyle name="Normal 14 2 4 4 4" xfId="12234" xr:uid="{00000000-0005-0000-0000-0000C92D0000}"/>
    <cellStyle name="Normal 14 2 4 5" xfId="12235" xr:uid="{00000000-0005-0000-0000-0000CA2D0000}"/>
    <cellStyle name="Normal 14 2 4 5 2" xfId="12236" xr:uid="{00000000-0005-0000-0000-0000CB2D0000}"/>
    <cellStyle name="Normal 14 2 4 5 3" xfId="12237" xr:uid="{00000000-0005-0000-0000-0000CC2D0000}"/>
    <cellStyle name="Normal 14 2 4 6" xfId="12238" xr:uid="{00000000-0005-0000-0000-0000CD2D0000}"/>
    <cellStyle name="Normal 14 2 4 7" xfId="12239" xr:uid="{00000000-0005-0000-0000-0000CE2D0000}"/>
    <cellStyle name="Normal 14 2 5" xfId="12240" xr:uid="{00000000-0005-0000-0000-0000CF2D0000}"/>
    <cellStyle name="Normal 14 2 5 2" xfId="12241" xr:uid="{00000000-0005-0000-0000-0000D02D0000}"/>
    <cellStyle name="Normal 14 2 5 2 2" xfId="12242" xr:uid="{00000000-0005-0000-0000-0000D12D0000}"/>
    <cellStyle name="Normal 14 2 5 2 2 2" xfId="12243" xr:uid="{00000000-0005-0000-0000-0000D22D0000}"/>
    <cellStyle name="Normal 14 2 5 2 2 2 2" xfId="12244" xr:uid="{00000000-0005-0000-0000-0000D32D0000}"/>
    <cellStyle name="Normal 14 2 5 2 2 2 3" xfId="12245" xr:uid="{00000000-0005-0000-0000-0000D42D0000}"/>
    <cellStyle name="Normal 14 2 5 2 2 3" xfId="12246" xr:uid="{00000000-0005-0000-0000-0000D52D0000}"/>
    <cellStyle name="Normal 14 2 5 2 2 4" xfId="12247" xr:uid="{00000000-0005-0000-0000-0000D62D0000}"/>
    <cellStyle name="Normal 14 2 5 2 3" xfId="12248" xr:uid="{00000000-0005-0000-0000-0000D72D0000}"/>
    <cellStyle name="Normal 14 2 5 2 3 2" xfId="12249" xr:uid="{00000000-0005-0000-0000-0000D82D0000}"/>
    <cellStyle name="Normal 14 2 5 2 3 2 2" xfId="12250" xr:uid="{00000000-0005-0000-0000-0000D92D0000}"/>
    <cellStyle name="Normal 14 2 5 2 3 2 3" xfId="12251" xr:uid="{00000000-0005-0000-0000-0000DA2D0000}"/>
    <cellStyle name="Normal 14 2 5 2 3 3" xfId="12252" xr:uid="{00000000-0005-0000-0000-0000DB2D0000}"/>
    <cellStyle name="Normal 14 2 5 2 3 4" xfId="12253" xr:uid="{00000000-0005-0000-0000-0000DC2D0000}"/>
    <cellStyle name="Normal 14 2 5 2 4" xfId="12254" xr:uid="{00000000-0005-0000-0000-0000DD2D0000}"/>
    <cellStyle name="Normal 14 2 5 2 4 2" xfId="12255" xr:uid="{00000000-0005-0000-0000-0000DE2D0000}"/>
    <cellStyle name="Normal 14 2 5 2 4 3" xfId="12256" xr:uid="{00000000-0005-0000-0000-0000DF2D0000}"/>
    <cellStyle name="Normal 14 2 5 2 5" xfId="12257" xr:uid="{00000000-0005-0000-0000-0000E02D0000}"/>
    <cellStyle name="Normal 14 2 5 2 6" xfId="12258" xr:uid="{00000000-0005-0000-0000-0000E12D0000}"/>
    <cellStyle name="Normal 14 2 5 3" xfId="12259" xr:uid="{00000000-0005-0000-0000-0000E22D0000}"/>
    <cellStyle name="Normal 14 2 5 3 2" xfId="12260" xr:uid="{00000000-0005-0000-0000-0000E32D0000}"/>
    <cellStyle name="Normal 14 2 5 3 2 2" xfId="12261" xr:uid="{00000000-0005-0000-0000-0000E42D0000}"/>
    <cellStyle name="Normal 14 2 5 3 2 3" xfId="12262" xr:uid="{00000000-0005-0000-0000-0000E52D0000}"/>
    <cellStyle name="Normal 14 2 5 3 3" xfId="12263" xr:uid="{00000000-0005-0000-0000-0000E62D0000}"/>
    <cellStyle name="Normal 14 2 5 3 4" xfId="12264" xr:uid="{00000000-0005-0000-0000-0000E72D0000}"/>
    <cellStyle name="Normal 14 2 5 4" xfId="12265" xr:uid="{00000000-0005-0000-0000-0000E82D0000}"/>
    <cellStyle name="Normal 14 2 5 4 2" xfId="12266" xr:uid="{00000000-0005-0000-0000-0000E92D0000}"/>
    <cellStyle name="Normal 14 2 5 4 2 2" xfId="12267" xr:uid="{00000000-0005-0000-0000-0000EA2D0000}"/>
    <cellStyle name="Normal 14 2 5 4 2 3" xfId="12268" xr:uid="{00000000-0005-0000-0000-0000EB2D0000}"/>
    <cellStyle name="Normal 14 2 5 4 3" xfId="12269" xr:uid="{00000000-0005-0000-0000-0000EC2D0000}"/>
    <cellStyle name="Normal 14 2 5 4 4" xfId="12270" xr:uid="{00000000-0005-0000-0000-0000ED2D0000}"/>
    <cellStyle name="Normal 14 2 5 5" xfId="12271" xr:uid="{00000000-0005-0000-0000-0000EE2D0000}"/>
    <cellStyle name="Normal 14 2 5 5 2" xfId="12272" xr:uid="{00000000-0005-0000-0000-0000EF2D0000}"/>
    <cellStyle name="Normal 14 2 5 5 3" xfId="12273" xr:uid="{00000000-0005-0000-0000-0000F02D0000}"/>
    <cellStyle name="Normal 14 2 5 6" xfId="12274" xr:uid="{00000000-0005-0000-0000-0000F12D0000}"/>
    <cellStyle name="Normal 14 2 5 7" xfId="12275" xr:uid="{00000000-0005-0000-0000-0000F22D0000}"/>
    <cellStyle name="Normal 14 2 6" xfId="12276" xr:uid="{00000000-0005-0000-0000-0000F32D0000}"/>
    <cellStyle name="Normal 14 2 6 2" xfId="12277" xr:uid="{00000000-0005-0000-0000-0000F42D0000}"/>
    <cellStyle name="Normal 14 2 6 2 2" xfId="12278" xr:uid="{00000000-0005-0000-0000-0000F52D0000}"/>
    <cellStyle name="Normal 14 2 6 2 2 2" xfId="12279" xr:uid="{00000000-0005-0000-0000-0000F62D0000}"/>
    <cellStyle name="Normal 14 2 6 2 2 3" xfId="12280" xr:uid="{00000000-0005-0000-0000-0000F72D0000}"/>
    <cellStyle name="Normal 14 2 6 2 3" xfId="12281" xr:uid="{00000000-0005-0000-0000-0000F82D0000}"/>
    <cellStyle name="Normal 14 2 6 2 4" xfId="12282" xr:uid="{00000000-0005-0000-0000-0000F92D0000}"/>
    <cellStyle name="Normal 14 2 6 3" xfId="12283" xr:uid="{00000000-0005-0000-0000-0000FA2D0000}"/>
    <cellStyle name="Normal 14 2 6 3 2" xfId="12284" xr:uid="{00000000-0005-0000-0000-0000FB2D0000}"/>
    <cellStyle name="Normal 14 2 6 3 2 2" xfId="12285" xr:uid="{00000000-0005-0000-0000-0000FC2D0000}"/>
    <cellStyle name="Normal 14 2 6 3 2 3" xfId="12286" xr:uid="{00000000-0005-0000-0000-0000FD2D0000}"/>
    <cellStyle name="Normal 14 2 6 3 3" xfId="12287" xr:uid="{00000000-0005-0000-0000-0000FE2D0000}"/>
    <cellStyle name="Normal 14 2 6 3 4" xfId="12288" xr:uid="{00000000-0005-0000-0000-0000FF2D0000}"/>
    <cellStyle name="Normal 14 2 6 4" xfId="12289" xr:uid="{00000000-0005-0000-0000-0000002E0000}"/>
    <cellStyle name="Normal 14 2 6 4 2" xfId="12290" xr:uid="{00000000-0005-0000-0000-0000012E0000}"/>
    <cellStyle name="Normal 14 2 6 4 3" xfId="12291" xr:uid="{00000000-0005-0000-0000-0000022E0000}"/>
    <cellStyle name="Normal 14 2 6 5" xfId="12292" xr:uid="{00000000-0005-0000-0000-0000032E0000}"/>
    <cellStyle name="Normal 14 2 6 6" xfId="12293" xr:uid="{00000000-0005-0000-0000-0000042E0000}"/>
    <cellStyle name="Normal 14 2 7" xfId="12294" xr:uid="{00000000-0005-0000-0000-0000052E0000}"/>
    <cellStyle name="Normal 14 2 7 2" xfId="12295" xr:uid="{00000000-0005-0000-0000-0000062E0000}"/>
    <cellStyle name="Normal 14 2 7 2 2" xfId="12296" xr:uid="{00000000-0005-0000-0000-0000072E0000}"/>
    <cellStyle name="Normal 14 2 7 2 3" xfId="12297" xr:uid="{00000000-0005-0000-0000-0000082E0000}"/>
    <cellStyle name="Normal 14 2 7 3" xfId="12298" xr:uid="{00000000-0005-0000-0000-0000092E0000}"/>
    <cellStyle name="Normal 14 2 7 4" xfId="12299" xr:uid="{00000000-0005-0000-0000-00000A2E0000}"/>
    <cellStyle name="Normal 14 2 8" xfId="12300" xr:uid="{00000000-0005-0000-0000-00000B2E0000}"/>
    <cellStyle name="Normal 14 2 8 2" xfId="12301" xr:uid="{00000000-0005-0000-0000-00000C2E0000}"/>
    <cellStyle name="Normal 14 2 8 2 2" xfId="12302" xr:uid="{00000000-0005-0000-0000-00000D2E0000}"/>
    <cellStyle name="Normal 14 2 8 2 3" xfId="12303" xr:uid="{00000000-0005-0000-0000-00000E2E0000}"/>
    <cellStyle name="Normal 14 2 8 3" xfId="12304" xr:uid="{00000000-0005-0000-0000-00000F2E0000}"/>
    <cellStyle name="Normal 14 2 8 4" xfId="12305" xr:uid="{00000000-0005-0000-0000-0000102E0000}"/>
    <cellStyle name="Normal 14 2 9" xfId="12306" xr:uid="{00000000-0005-0000-0000-0000112E0000}"/>
    <cellStyle name="Normal 14 2 9 2" xfId="12307" xr:uid="{00000000-0005-0000-0000-0000122E0000}"/>
    <cellStyle name="Normal 14 2 9 3" xfId="12308" xr:uid="{00000000-0005-0000-0000-0000132E0000}"/>
    <cellStyle name="Normal 14 3" xfId="12309" xr:uid="{00000000-0005-0000-0000-0000142E0000}"/>
    <cellStyle name="Normal 14 3 10" xfId="12310" xr:uid="{00000000-0005-0000-0000-0000152E0000}"/>
    <cellStyle name="Normal 14 3 2" xfId="12311" xr:uid="{00000000-0005-0000-0000-0000162E0000}"/>
    <cellStyle name="Normal 14 3 2 2" xfId="12312" xr:uid="{00000000-0005-0000-0000-0000172E0000}"/>
    <cellStyle name="Normal 14 3 2 2 2" xfId="12313" xr:uid="{00000000-0005-0000-0000-0000182E0000}"/>
    <cellStyle name="Normal 14 3 2 2 2 2" xfId="12314" xr:uid="{00000000-0005-0000-0000-0000192E0000}"/>
    <cellStyle name="Normal 14 3 2 2 2 2 2" xfId="12315" xr:uid="{00000000-0005-0000-0000-00001A2E0000}"/>
    <cellStyle name="Normal 14 3 2 2 2 2 2 2" xfId="12316" xr:uid="{00000000-0005-0000-0000-00001B2E0000}"/>
    <cellStyle name="Normal 14 3 2 2 2 2 2 3" xfId="12317" xr:uid="{00000000-0005-0000-0000-00001C2E0000}"/>
    <cellStyle name="Normal 14 3 2 2 2 2 3" xfId="12318" xr:uid="{00000000-0005-0000-0000-00001D2E0000}"/>
    <cellStyle name="Normal 14 3 2 2 2 2 4" xfId="12319" xr:uid="{00000000-0005-0000-0000-00001E2E0000}"/>
    <cellStyle name="Normal 14 3 2 2 2 3" xfId="12320" xr:uid="{00000000-0005-0000-0000-00001F2E0000}"/>
    <cellStyle name="Normal 14 3 2 2 2 3 2" xfId="12321" xr:uid="{00000000-0005-0000-0000-0000202E0000}"/>
    <cellStyle name="Normal 14 3 2 2 2 3 2 2" xfId="12322" xr:uid="{00000000-0005-0000-0000-0000212E0000}"/>
    <cellStyle name="Normal 14 3 2 2 2 3 2 3" xfId="12323" xr:uid="{00000000-0005-0000-0000-0000222E0000}"/>
    <cellStyle name="Normal 14 3 2 2 2 3 3" xfId="12324" xr:uid="{00000000-0005-0000-0000-0000232E0000}"/>
    <cellStyle name="Normal 14 3 2 2 2 3 4" xfId="12325" xr:uid="{00000000-0005-0000-0000-0000242E0000}"/>
    <cellStyle name="Normal 14 3 2 2 2 4" xfId="12326" xr:uid="{00000000-0005-0000-0000-0000252E0000}"/>
    <cellStyle name="Normal 14 3 2 2 2 4 2" xfId="12327" xr:uid="{00000000-0005-0000-0000-0000262E0000}"/>
    <cellStyle name="Normal 14 3 2 2 2 4 3" xfId="12328" xr:uid="{00000000-0005-0000-0000-0000272E0000}"/>
    <cellStyle name="Normal 14 3 2 2 2 5" xfId="12329" xr:uid="{00000000-0005-0000-0000-0000282E0000}"/>
    <cellStyle name="Normal 14 3 2 2 2 6" xfId="12330" xr:uid="{00000000-0005-0000-0000-0000292E0000}"/>
    <cellStyle name="Normal 14 3 2 2 3" xfId="12331" xr:uid="{00000000-0005-0000-0000-00002A2E0000}"/>
    <cellStyle name="Normal 14 3 2 2 3 2" xfId="12332" xr:uid="{00000000-0005-0000-0000-00002B2E0000}"/>
    <cellStyle name="Normal 14 3 2 2 3 2 2" xfId="12333" xr:uid="{00000000-0005-0000-0000-00002C2E0000}"/>
    <cellStyle name="Normal 14 3 2 2 3 2 3" xfId="12334" xr:uid="{00000000-0005-0000-0000-00002D2E0000}"/>
    <cellStyle name="Normal 14 3 2 2 3 3" xfId="12335" xr:uid="{00000000-0005-0000-0000-00002E2E0000}"/>
    <cellStyle name="Normal 14 3 2 2 3 4" xfId="12336" xr:uid="{00000000-0005-0000-0000-00002F2E0000}"/>
    <cellStyle name="Normal 14 3 2 2 4" xfId="12337" xr:uid="{00000000-0005-0000-0000-0000302E0000}"/>
    <cellStyle name="Normal 14 3 2 2 4 2" xfId="12338" xr:uid="{00000000-0005-0000-0000-0000312E0000}"/>
    <cellStyle name="Normal 14 3 2 2 4 2 2" xfId="12339" xr:uid="{00000000-0005-0000-0000-0000322E0000}"/>
    <cellStyle name="Normal 14 3 2 2 4 2 3" xfId="12340" xr:uid="{00000000-0005-0000-0000-0000332E0000}"/>
    <cellStyle name="Normal 14 3 2 2 4 3" xfId="12341" xr:uid="{00000000-0005-0000-0000-0000342E0000}"/>
    <cellStyle name="Normal 14 3 2 2 4 4" xfId="12342" xr:uid="{00000000-0005-0000-0000-0000352E0000}"/>
    <cellStyle name="Normal 14 3 2 2 5" xfId="12343" xr:uid="{00000000-0005-0000-0000-0000362E0000}"/>
    <cellStyle name="Normal 14 3 2 2 5 2" xfId="12344" xr:uid="{00000000-0005-0000-0000-0000372E0000}"/>
    <cellStyle name="Normal 14 3 2 2 5 3" xfId="12345" xr:uid="{00000000-0005-0000-0000-0000382E0000}"/>
    <cellStyle name="Normal 14 3 2 2 6" xfId="12346" xr:uid="{00000000-0005-0000-0000-0000392E0000}"/>
    <cellStyle name="Normal 14 3 2 2 7" xfId="12347" xr:uid="{00000000-0005-0000-0000-00003A2E0000}"/>
    <cellStyle name="Normal 14 3 2 3" xfId="12348" xr:uid="{00000000-0005-0000-0000-00003B2E0000}"/>
    <cellStyle name="Normal 14 3 2 3 2" xfId="12349" xr:uid="{00000000-0005-0000-0000-00003C2E0000}"/>
    <cellStyle name="Normal 14 3 2 3 2 2" xfId="12350" xr:uid="{00000000-0005-0000-0000-00003D2E0000}"/>
    <cellStyle name="Normal 14 3 2 3 2 2 2" xfId="12351" xr:uid="{00000000-0005-0000-0000-00003E2E0000}"/>
    <cellStyle name="Normal 14 3 2 3 2 2 3" xfId="12352" xr:uid="{00000000-0005-0000-0000-00003F2E0000}"/>
    <cellStyle name="Normal 14 3 2 3 2 3" xfId="12353" xr:uid="{00000000-0005-0000-0000-0000402E0000}"/>
    <cellStyle name="Normal 14 3 2 3 2 4" xfId="12354" xr:uid="{00000000-0005-0000-0000-0000412E0000}"/>
    <cellStyle name="Normal 14 3 2 3 3" xfId="12355" xr:uid="{00000000-0005-0000-0000-0000422E0000}"/>
    <cellStyle name="Normal 14 3 2 3 3 2" xfId="12356" xr:uid="{00000000-0005-0000-0000-0000432E0000}"/>
    <cellStyle name="Normal 14 3 2 3 3 2 2" xfId="12357" xr:uid="{00000000-0005-0000-0000-0000442E0000}"/>
    <cellStyle name="Normal 14 3 2 3 3 2 3" xfId="12358" xr:uid="{00000000-0005-0000-0000-0000452E0000}"/>
    <cellStyle name="Normal 14 3 2 3 3 3" xfId="12359" xr:uid="{00000000-0005-0000-0000-0000462E0000}"/>
    <cellStyle name="Normal 14 3 2 3 3 4" xfId="12360" xr:uid="{00000000-0005-0000-0000-0000472E0000}"/>
    <cellStyle name="Normal 14 3 2 3 4" xfId="12361" xr:uid="{00000000-0005-0000-0000-0000482E0000}"/>
    <cellStyle name="Normal 14 3 2 3 4 2" xfId="12362" xr:uid="{00000000-0005-0000-0000-0000492E0000}"/>
    <cellStyle name="Normal 14 3 2 3 4 3" xfId="12363" xr:uid="{00000000-0005-0000-0000-00004A2E0000}"/>
    <cellStyle name="Normal 14 3 2 3 5" xfId="12364" xr:uid="{00000000-0005-0000-0000-00004B2E0000}"/>
    <cellStyle name="Normal 14 3 2 3 6" xfId="12365" xr:uid="{00000000-0005-0000-0000-00004C2E0000}"/>
    <cellStyle name="Normal 14 3 2 4" xfId="12366" xr:uid="{00000000-0005-0000-0000-00004D2E0000}"/>
    <cellStyle name="Normal 14 3 2 4 2" xfId="12367" xr:uid="{00000000-0005-0000-0000-00004E2E0000}"/>
    <cellStyle name="Normal 14 3 2 4 2 2" xfId="12368" xr:uid="{00000000-0005-0000-0000-00004F2E0000}"/>
    <cellStyle name="Normal 14 3 2 4 2 3" xfId="12369" xr:uid="{00000000-0005-0000-0000-0000502E0000}"/>
    <cellStyle name="Normal 14 3 2 4 3" xfId="12370" xr:uid="{00000000-0005-0000-0000-0000512E0000}"/>
    <cellStyle name="Normal 14 3 2 4 4" xfId="12371" xr:uid="{00000000-0005-0000-0000-0000522E0000}"/>
    <cellStyle name="Normal 14 3 2 5" xfId="12372" xr:uid="{00000000-0005-0000-0000-0000532E0000}"/>
    <cellStyle name="Normal 14 3 2 5 2" xfId="12373" xr:uid="{00000000-0005-0000-0000-0000542E0000}"/>
    <cellStyle name="Normal 14 3 2 5 2 2" xfId="12374" xr:uid="{00000000-0005-0000-0000-0000552E0000}"/>
    <cellStyle name="Normal 14 3 2 5 2 3" xfId="12375" xr:uid="{00000000-0005-0000-0000-0000562E0000}"/>
    <cellStyle name="Normal 14 3 2 5 3" xfId="12376" xr:uid="{00000000-0005-0000-0000-0000572E0000}"/>
    <cellStyle name="Normal 14 3 2 5 4" xfId="12377" xr:uid="{00000000-0005-0000-0000-0000582E0000}"/>
    <cellStyle name="Normal 14 3 2 6" xfId="12378" xr:uid="{00000000-0005-0000-0000-0000592E0000}"/>
    <cellStyle name="Normal 14 3 2 6 2" xfId="12379" xr:uid="{00000000-0005-0000-0000-00005A2E0000}"/>
    <cellStyle name="Normal 14 3 2 6 3" xfId="12380" xr:uid="{00000000-0005-0000-0000-00005B2E0000}"/>
    <cellStyle name="Normal 14 3 2 7" xfId="12381" xr:uid="{00000000-0005-0000-0000-00005C2E0000}"/>
    <cellStyle name="Normal 14 3 2 8" xfId="12382" xr:uid="{00000000-0005-0000-0000-00005D2E0000}"/>
    <cellStyle name="Normal 14 3 3" xfId="12383" xr:uid="{00000000-0005-0000-0000-00005E2E0000}"/>
    <cellStyle name="Normal 14 3 3 2" xfId="12384" xr:uid="{00000000-0005-0000-0000-00005F2E0000}"/>
    <cellStyle name="Normal 14 3 3 2 2" xfId="12385" xr:uid="{00000000-0005-0000-0000-0000602E0000}"/>
    <cellStyle name="Normal 14 3 3 2 2 2" xfId="12386" xr:uid="{00000000-0005-0000-0000-0000612E0000}"/>
    <cellStyle name="Normal 14 3 3 2 2 2 2" xfId="12387" xr:uid="{00000000-0005-0000-0000-0000622E0000}"/>
    <cellStyle name="Normal 14 3 3 2 2 2 3" xfId="12388" xr:uid="{00000000-0005-0000-0000-0000632E0000}"/>
    <cellStyle name="Normal 14 3 3 2 2 3" xfId="12389" xr:uid="{00000000-0005-0000-0000-0000642E0000}"/>
    <cellStyle name="Normal 14 3 3 2 2 4" xfId="12390" xr:uid="{00000000-0005-0000-0000-0000652E0000}"/>
    <cellStyle name="Normal 14 3 3 2 3" xfId="12391" xr:uid="{00000000-0005-0000-0000-0000662E0000}"/>
    <cellStyle name="Normal 14 3 3 2 3 2" xfId="12392" xr:uid="{00000000-0005-0000-0000-0000672E0000}"/>
    <cellStyle name="Normal 14 3 3 2 3 2 2" xfId="12393" xr:uid="{00000000-0005-0000-0000-0000682E0000}"/>
    <cellStyle name="Normal 14 3 3 2 3 2 3" xfId="12394" xr:uid="{00000000-0005-0000-0000-0000692E0000}"/>
    <cellStyle name="Normal 14 3 3 2 3 3" xfId="12395" xr:uid="{00000000-0005-0000-0000-00006A2E0000}"/>
    <cellStyle name="Normal 14 3 3 2 3 4" xfId="12396" xr:uid="{00000000-0005-0000-0000-00006B2E0000}"/>
    <cellStyle name="Normal 14 3 3 2 4" xfId="12397" xr:uid="{00000000-0005-0000-0000-00006C2E0000}"/>
    <cellStyle name="Normal 14 3 3 2 4 2" xfId="12398" xr:uid="{00000000-0005-0000-0000-00006D2E0000}"/>
    <cellStyle name="Normal 14 3 3 2 4 3" xfId="12399" xr:uid="{00000000-0005-0000-0000-00006E2E0000}"/>
    <cellStyle name="Normal 14 3 3 2 5" xfId="12400" xr:uid="{00000000-0005-0000-0000-00006F2E0000}"/>
    <cellStyle name="Normal 14 3 3 2 6" xfId="12401" xr:uid="{00000000-0005-0000-0000-0000702E0000}"/>
    <cellStyle name="Normal 14 3 3 3" xfId="12402" xr:uid="{00000000-0005-0000-0000-0000712E0000}"/>
    <cellStyle name="Normal 14 3 3 3 2" xfId="12403" xr:uid="{00000000-0005-0000-0000-0000722E0000}"/>
    <cellStyle name="Normal 14 3 3 3 2 2" xfId="12404" xr:uid="{00000000-0005-0000-0000-0000732E0000}"/>
    <cellStyle name="Normal 14 3 3 3 2 3" xfId="12405" xr:uid="{00000000-0005-0000-0000-0000742E0000}"/>
    <cellStyle name="Normal 14 3 3 3 3" xfId="12406" xr:uid="{00000000-0005-0000-0000-0000752E0000}"/>
    <cellStyle name="Normal 14 3 3 3 4" xfId="12407" xr:uid="{00000000-0005-0000-0000-0000762E0000}"/>
    <cellStyle name="Normal 14 3 3 4" xfId="12408" xr:uid="{00000000-0005-0000-0000-0000772E0000}"/>
    <cellStyle name="Normal 14 3 3 4 2" xfId="12409" xr:uid="{00000000-0005-0000-0000-0000782E0000}"/>
    <cellStyle name="Normal 14 3 3 4 2 2" xfId="12410" xr:uid="{00000000-0005-0000-0000-0000792E0000}"/>
    <cellStyle name="Normal 14 3 3 4 2 3" xfId="12411" xr:uid="{00000000-0005-0000-0000-00007A2E0000}"/>
    <cellStyle name="Normal 14 3 3 4 3" xfId="12412" xr:uid="{00000000-0005-0000-0000-00007B2E0000}"/>
    <cellStyle name="Normal 14 3 3 4 4" xfId="12413" xr:uid="{00000000-0005-0000-0000-00007C2E0000}"/>
    <cellStyle name="Normal 14 3 3 5" xfId="12414" xr:uid="{00000000-0005-0000-0000-00007D2E0000}"/>
    <cellStyle name="Normal 14 3 3 5 2" xfId="12415" xr:uid="{00000000-0005-0000-0000-00007E2E0000}"/>
    <cellStyle name="Normal 14 3 3 5 3" xfId="12416" xr:uid="{00000000-0005-0000-0000-00007F2E0000}"/>
    <cellStyle name="Normal 14 3 3 6" xfId="12417" xr:uid="{00000000-0005-0000-0000-0000802E0000}"/>
    <cellStyle name="Normal 14 3 3 7" xfId="12418" xr:uid="{00000000-0005-0000-0000-0000812E0000}"/>
    <cellStyle name="Normal 14 3 4" xfId="12419" xr:uid="{00000000-0005-0000-0000-0000822E0000}"/>
    <cellStyle name="Normal 14 3 4 2" xfId="12420" xr:uid="{00000000-0005-0000-0000-0000832E0000}"/>
    <cellStyle name="Normal 14 3 4 2 2" xfId="12421" xr:uid="{00000000-0005-0000-0000-0000842E0000}"/>
    <cellStyle name="Normal 14 3 4 2 2 2" xfId="12422" xr:uid="{00000000-0005-0000-0000-0000852E0000}"/>
    <cellStyle name="Normal 14 3 4 2 2 2 2" xfId="12423" xr:uid="{00000000-0005-0000-0000-0000862E0000}"/>
    <cellStyle name="Normal 14 3 4 2 2 2 3" xfId="12424" xr:uid="{00000000-0005-0000-0000-0000872E0000}"/>
    <cellStyle name="Normal 14 3 4 2 2 3" xfId="12425" xr:uid="{00000000-0005-0000-0000-0000882E0000}"/>
    <cellStyle name="Normal 14 3 4 2 2 4" xfId="12426" xr:uid="{00000000-0005-0000-0000-0000892E0000}"/>
    <cellStyle name="Normal 14 3 4 2 3" xfId="12427" xr:uid="{00000000-0005-0000-0000-00008A2E0000}"/>
    <cellStyle name="Normal 14 3 4 2 3 2" xfId="12428" xr:uid="{00000000-0005-0000-0000-00008B2E0000}"/>
    <cellStyle name="Normal 14 3 4 2 3 2 2" xfId="12429" xr:uid="{00000000-0005-0000-0000-00008C2E0000}"/>
    <cellStyle name="Normal 14 3 4 2 3 2 3" xfId="12430" xr:uid="{00000000-0005-0000-0000-00008D2E0000}"/>
    <cellStyle name="Normal 14 3 4 2 3 3" xfId="12431" xr:uid="{00000000-0005-0000-0000-00008E2E0000}"/>
    <cellStyle name="Normal 14 3 4 2 3 4" xfId="12432" xr:uid="{00000000-0005-0000-0000-00008F2E0000}"/>
    <cellStyle name="Normal 14 3 4 2 4" xfId="12433" xr:uid="{00000000-0005-0000-0000-0000902E0000}"/>
    <cellStyle name="Normal 14 3 4 2 4 2" xfId="12434" xr:uid="{00000000-0005-0000-0000-0000912E0000}"/>
    <cellStyle name="Normal 14 3 4 2 4 3" xfId="12435" xr:uid="{00000000-0005-0000-0000-0000922E0000}"/>
    <cellStyle name="Normal 14 3 4 2 5" xfId="12436" xr:uid="{00000000-0005-0000-0000-0000932E0000}"/>
    <cellStyle name="Normal 14 3 4 2 6" xfId="12437" xr:uid="{00000000-0005-0000-0000-0000942E0000}"/>
    <cellStyle name="Normal 14 3 4 3" xfId="12438" xr:uid="{00000000-0005-0000-0000-0000952E0000}"/>
    <cellStyle name="Normal 14 3 4 3 2" xfId="12439" xr:uid="{00000000-0005-0000-0000-0000962E0000}"/>
    <cellStyle name="Normal 14 3 4 3 2 2" xfId="12440" xr:uid="{00000000-0005-0000-0000-0000972E0000}"/>
    <cellStyle name="Normal 14 3 4 3 2 3" xfId="12441" xr:uid="{00000000-0005-0000-0000-0000982E0000}"/>
    <cellStyle name="Normal 14 3 4 3 3" xfId="12442" xr:uid="{00000000-0005-0000-0000-0000992E0000}"/>
    <cellStyle name="Normal 14 3 4 3 4" xfId="12443" xr:uid="{00000000-0005-0000-0000-00009A2E0000}"/>
    <cellStyle name="Normal 14 3 4 4" xfId="12444" xr:uid="{00000000-0005-0000-0000-00009B2E0000}"/>
    <cellStyle name="Normal 14 3 4 4 2" xfId="12445" xr:uid="{00000000-0005-0000-0000-00009C2E0000}"/>
    <cellStyle name="Normal 14 3 4 4 2 2" xfId="12446" xr:uid="{00000000-0005-0000-0000-00009D2E0000}"/>
    <cellStyle name="Normal 14 3 4 4 2 3" xfId="12447" xr:uid="{00000000-0005-0000-0000-00009E2E0000}"/>
    <cellStyle name="Normal 14 3 4 4 3" xfId="12448" xr:uid="{00000000-0005-0000-0000-00009F2E0000}"/>
    <cellStyle name="Normal 14 3 4 4 4" xfId="12449" xr:uid="{00000000-0005-0000-0000-0000A02E0000}"/>
    <cellStyle name="Normal 14 3 4 5" xfId="12450" xr:uid="{00000000-0005-0000-0000-0000A12E0000}"/>
    <cellStyle name="Normal 14 3 4 5 2" xfId="12451" xr:uid="{00000000-0005-0000-0000-0000A22E0000}"/>
    <cellStyle name="Normal 14 3 4 5 3" xfId="12452" xr:uid="{00000000-0005-0000-0000-0000A32E0000}"/>
    <cellStyle name="Normal 14 3 4 6" xfId="12453" xr:uid="{00000000-0005-0000-0000-0000A42E0000}"/>
    <cellStyle name="Normal 14 3 4 7" xfId="12454" xr:uid="{00000000-0005-0000-0000-0000A52E0000}"/>
    <cellStyle name="Normal 14 3 5" xfId="12455" xr:uid="{00000000-0005-0000-0000-0000A62E0000}"/>
    <cellStyle name="Normal 14 3 5 2" xfId="12456" xr:uid="{00000000-0005-0000-0000-0000A72E0000}"/>
    <cellStyle name="Normal 14 3 5 2 2" xfId="12457" xr:uid="{00000000-0005-0000-0000-0000A82E0000}"/>
    <cellStyle name="Normal 14 3 5 2 2 2" xfId="12458" xr:uid="{00000000-0005-0000-0000-0000A92E0000}"/>
    <cellStyle name="Normal 14 3 5 2 2 3" xfId="12459" xr:uid="{00000000-0005-0000-0000-0000AA2E0000}"/>
    <cellStyle name="Normal 14 3 5 2 3" xfId="12460" xr:uid="{00000000-0005-0000-0000-0000AB2E0000}"/>
    <cellStyle name="Normal 14 3 5 2 4" xfId="12461" xr:uid="{00000000-0005-0000-0000-0000AC2E0000}"/>
    <cellStyle name="Normal 14 3 5 3" xfId="12462" xr:uid="{00000000-0005-0000-0000-0000AD2E0000}"/>
    <cellStyle name="Normal 14 3 5 3 2" xfId="12463" xr:uid="{00000000-0005-0000-0000-0000AE2E0000}"/>
    <cellStyle name="Normal 14 3 5 3 2 2" xfId="12464" xr:uid="{00000000-0005-0000-0000-0000AF2E0000}"/>
    <cellStyle name="Normal 14 3 5 3 2 3" xfId="12465" xr:uid="{00000000-0005-0000-0000-0000B02E0000}"/>
    <cellStyle name="Normal 14 3 5 3 3" xfId="12466" xr:uid="{00000000-0005-0000-0000-0000B12E0000}"/>
    <cellStyle name="Normal 14 3 5 3 4" xfId="12467" xr:uid="{00000000-0005-0000-0000-0000B22E0000}"/>
    <cellStyle name="Normal 14 3 5 4" xfId="12468" xr:uid="{00000000-0005-0000-0000-0000B32E0000}"/>
    <cellStyle name="Normal 14 3 5 4 2" xfId="12469" xr:uid="{00000000-0005-0000-0000-0000B42E0000}"/>
    <cellStyle name="Normal 14 3 5 4 3" xfId="12470" xr:uid="{00000000-0005-0000-0000-0000B52E0000}"/>
    <cellStyle name="Normal 14 3 5 5" xfId="12471" xr:uid="{00000000-0005-0000-0000-0000B62E0000}"/>
    <cellStyle name="Normal 14 3 5 6" xfId="12472" xr:uid="{00000000-0005-0000-0000-0000B72E0000}"/>
    <cellStyle name="Normal 14 3 6" xfId="12473" xr:uid="{00000000-0005-0000-0000-0000B82E0000}"/>
    <cellStyle name="Normal 14 3 6 2" xfId="12474" xr:uid="{00000000-0005-0000-0000-0000B92E0000}"/>
    <cellStyle name="Normal 14 3 6 2 2" xfId="12475" xr:uid="{00000000-0005-0000-0000-0000BA2E0000}"/>
    <cellStyle name="Normal 14 3 6 2 3" xfId="12476" xr:uid="{00000000-0005-0000-0000-0000BB2E0000}"/>
    <cellStyle name="Normal 14 3 6 3" xfId="12477" xr:uid="{00000000-0005-0000-0000-0000BC2E0000}"/>
    <cellStyle name="Normal 14 3 6 4" xfId="12478" xr:uid="{00000000-0005-0000-0000-0000BD2E0000}"/>
    <cellStyle name="Normal 14 3 7" xfId="12479" xr:uid="{00000000-0005-0000-0000-0000BE2E0000}"/>
    <cellStyle name="Normal 14 3 7 2" xfId="12480" xr:uid="{00000000-0005-0000-0000-0000BF2E0000}"/>
    <cellStyle name="Normal 14 3 7 2 2" xfId="12481" xr:uid="{00000000-0005-0000-0000-0000C02E0000}"/>
    <cellStyle name="Normal 14 3 7 2 3" xfId="12482" xr:uid="{00000000-0005-0000-0000-0000C12E0000}"/>
    <cellStyle name="Normal 14 3 7 3" xfId="12483" xr:uid="{00000000-0005-0000-0000-0000C22E0000}"/>
    <cellStyle name="Normal 14 3 7 4" xfId="12484" xr:uid="{00000000-0005-0000-0000-0000C32E0000}"/>
    <cellStyle name="Normal 14 3 8" xfId="12485" xr:uid="{00000000-0005-0000-0000-0000C42E0000}"/>
    <cellStyle name="Normal 14 3 8 2" xfId="12486" xr:uid="{00000000-0005-0000-0000-0000C52E0000}"/>
    <cellStyle name="Normal 14 3 8 3" xfId="12487" xr:uid="{00000000-0005-0000-0000-0000C62E0000}"/>
    <cellStyle name="Normal 14 3 9" xfId="12488" xr:uid="{00000000-0005-0000-0000-0000C72E0000}"/>
    <cellStyle name="Normal 14 4" xfId="12489" xr:uid="{00000000-0005-0000-0000-0000C82E0000}"/>
    <cellStyle name="Normal 14 4 2" xfId="12490" xr:uid="{00000000-0005-0000-0000-0000C92E0000}"/>
    <cellStyle name="Normal 14 4 2 2" xfId="12491" xr:uid="{00000000-0005-0000-0000-0000CA2E0000}"/>
    <cellStyle name="Normal 14 4 2 2 2" xfId="12492" xr:uid="{00000000-0005-0000-0000-0000CB2E0000}"/>
    <cellStyle name="Normal 14 4 2 2 2 2" xfId="12493" xr:uid="{00000000-0005-0000-0000-0000CC2E0000}"/>
    <cellStyle name="Normal 14 4 2 2 2 2 2" xfId="12494" xr:uid="{00000000-0005-0000-0000-0000CD2E0000}"/>
    <cellStyle name="Normal 14 4 2 2 2 2 3" xfId="12495" xr:uid="{00000000-0005-0000-0000-0000CE2E0000}"/>
    <cellStyle name="Normal 14 4 2 2 2 3" xfId="12496" xr:uid="{00000000-0005-0000-0000-0000CF2E0000}"/>
    <cellStyle name="Normal 14 4 2 2 2 4" xfId="12497" xr:uid="{00000000-0005-0000-0000-0000D02E0000}"/>
    <cellStyle name="Normal 14 4 2 2 3" xfId="12498" xr:uid="{00000000-0005-0000-0000-0000D12E0000}"/>
    <cellStyle name="Normal 14 4 2 2 3 2" xfId="12499" xr:uid="{00000000-0005-0000-0000-0000D22E0000}"/>
    <cellStyle name="Normal 14 4 2 2 3 2 2" xfId="12500" xr:uid="{00000000-0005-0000-0000-0000D32E0000}"/>
    <cellStyle name="Normal 14 4 2 2 3 2 3" xfId="12501" xr:uid="{00000000-0005-0000-0000-0000D42E0000}"/>
    <cellStyle name="Normal 14 4 2 2 3 3" xfId="12502" xr:uid="{00000000-0005-0000-0000-0000D52E0000}"/>
    <cellStyle name="Normal 14 4 2 2 3 4" xfId="12503" xr:uid="{00000000-0005-0000-0000-0000D62E0000}"/>
    <cellStyle name="Normal 14 4 2 2 4" xfId="12504" xr:uid="{00000000-0005-0000-0000-0000D72E0000}"/>
    <cellStyle name="Normal 14 4 2 2 4 2" xfId="12505" xr:uid="{00000000-0005-0000-0000-0000D82E0000}"/>
    <cellStyle name="Normal 14 4 2 2 4 3" xfId="12506" xr:uid="{00000000-0005-0000-0000-0000D92E0000}"/>
    <cellStyle name="Normal 14 4 2 2 5" xfId="12507" xr:uid="{00000000-0005-0000-0000-0000DA2E0000}"/>
    <cellStyle name="Normal 14 4 2 2 6" xfId="12508" xr:uid="{00000000-0005-0000-0000-0000DB2E0000}"/>
    <cellStyle name="Normal 14 4 2 3" xfId="12509" xr:uid="{00000000-0005-0000-0000-0000DC2E0000}"/>
    <cellStyle name="Normal 14 4 2 3 2" xfId="12510" xr:uid="{00000000-0005-0000-0000-0000DD2E0000}"/>
    <cellStyle name="Normal 14 4 2 3 2 2" xfId="12511" xr:uid="{00000000-0005-0000-0000-0000DE2E0000}"/>
    <cellStyle name="Normal 14 4 2 3 2 3" xfId="12512" xr:uid="{00000000-0005-0000-0000-0000DF2E0000}"/>
    <cellStyle name="Normal 14 4 2 3 3" xfId="12513" xr:uid="{00000000-0005-0000-0000-0000E02E0000}"/>
    <cellStyle name="Normal 14 4 2 3 4" xfId="12514" xr:uid="{00000000-0005-0000-0000-0000E12E0000}"/>
    <cellStyle name="Normal 14 4 2 4" xfId="12515" xr:uid="{00000000-0005-0000-0000-0000E22E0000}"/>
    <cellStyle name="Normal 14 4 2 4 2" xfId="12516" xr:uid="{00000000-0005-0000-0000-0000E32E0000}"/>
    <cellStyle name="Normal 14 4 2 4 2 2" xfId="12517" xr:uid="{00000000-0005-0000-0000-0000E42E0000}"/>
    <cellStyle name="Normal 14 4 2 4 2 3" xfId="12518" xr:uid="{00000000-0005-0000-0000-0000E52E0000}"/>
    <cellStyle name="Normal 14 4 2 4 3" xfId="12519" xr:uid="{00000000-0005-0000-0000-0000E62E0000}"/>
    <cellStyle name="Normal 14 4 2 4 4" xfId="12520" xr:uid="{00000000-0005-0000-0000-0000E72E0000}"/>
    <cellStyle name="Normal 14 4 2 5" xfId="12521" xr:uid="{00000000-0005-0000-0000-0000E82E0000}"/>
    <cellStyle name="Normal 14 4 2 5 2" xfId="12522" xr:uid="{00000000-0005-0000-0000-0000E92E0000}"/>
    <cellStyle name="Normal 14 4 2 5 3" xfId="12523" xr:uid="{00000000-0005-0000-0000-0000EA2E0000}"/>
    <cellStyle name="Normal 14 4 2 6" xfId="12524" xr:uid="{00000000-0005-0000-0000-0000EB2E0000}"/>
    <cellStyle name="Normal 14 4 2 7" xfId="12525" xr:uid="{00000000-0005-0000-0000-0000EC2E0000}"/>
    <cellStyle name="Normal 14 4 3" xfId="12526" xr:uid="{00000000-0005-0000-0000-0000ED2E0000}"/>
    <cellStyle name="Normal 14 4 3 2" xfId="12527" xr:uid="{00000000-0005-0000-0000-0000EE2E0000}"/>
    <cellStyle name="Normal 14 4 3 2 2" xfId="12528" xr:uid="{00000000-0005-0000-0000-0000EF2E0000}"/>
    <cellStyle name="Normal 14 4 3 2 2 2" xfId="12529" xr:uid="{00000000-0005-0000-0000-0000F02E0000}"/>
    <cellStyle name="Normal 14 4 3 2 2 3" xfId="12530" xr:uid="{00000000-0005-0000-0000-0000F12E0000}"/>
    <cellStyle name="Normal 14 4 3 2 3" xfId="12531" xr:uid="{00000000-0005-0000-0000-0000F22E0000}"/>
    <cellStyle name="Normal 14 4 3 2 4" xfId="12532" xr:uid="{00000000-0005-0000-0000-0000F32E0000}"/>
    <cellStyle name="Normal 14 4 3 3" xfId="12533" xr:uid="{00000000-0005-0000-0000-0000F42E0000}"/>
    <cellStyle name="Normal 14 4 3 3 2" xfId="12534" xr:uid="{00000000-0005-0000-0000-0000F52E0000}"/>
    <cellStyle name="Normal 14 4 3 3 2 2" xfId="12535" xr:uid="{00000000-0005-0000-0000-0000F62E0000}"/>
    <cellStyle name="Normal 14 4 3 3 2 3" xfId="12536" xr:uid="{00000000-0005-0000-0000-0000F72E0000}"/>
    <cellStyle name="Normal 14 4 3 3 3" xfId="12537" xr:uid="{00000000-0005-0000-0000-0000F82E0000}"/>
    <cellStyle name="Normal 14 4 3 3 4" xfId="12538" xr:uid="{00000000-0005-0000-0000-0000F92E0000}"/>
    <cellStyle name="Normal 14 4 3 4" xfId="12539" xr:uid="{00000000-0005-0000-0000-0000FA2E0000}"/>
    <cellStyle name="Normal 14 4 3 4 2" xfId="12540" xr:uid="{00000000-0005-0000-0000-0000FB2E0000}"/>
    <cellStyle name="Normal 14 4 3 4 3" xfId="12541" xr:uid="{00000000-0005-0000-0000-0000FC2E0000}"/>
    <cellStyle name="Normal 14 4 3 5" xfId="12542" xr:uid="{00000000-0005-0000-0000-0000FD2E0000}"/>
    <cellStyle name="Normal 14 4 3 6" xfId="12543" xr:uid="{00000000-0005-0000-0000-0000FE2E0000}"/>
    <cellStyle name="Normal 14 4 4" xfId="12544" xr:uid="{00000000-0005-0000-0000-0000FF2E0000}"/>
    <cellStyle name="Normal 14 4 4 2" xfId="12545" xr:uid="{00000000-0005-0000-0000-0000002F0000}"/>
    <cellStyle name="Normal 14 4 4 2 2" xfId="12546" xr:uid="{00000000-0005-0000-0000-0000012F0000}"/>
    <cellStyle name="Normal 14 4 4 2 3" xfId="12547" xr:uid="{00000000-0005-0000-0000-0000022F0000}"/>
    <cellStyle name="Normal 14 4 4 3" xfId="12548" xr:uid="{00000000-0005-0000-0000-0000032F0000}"/>
    <cellStyle name="Normal 14 4 4 4" xfId="12549" xr:uid="{00000000-0005-0000-0000-0000042F0000}"/>
    <cellStyle name="Normal 14 4 5" xfId="12550" xr:uid="{00000000-0005-0000-0000-0000052F0000}"/>
    <cellStyle name="Normal 14 4 5 2" xfId="12551" xr:uid="{00000000-0005-0000-0000-0000062F0000}"/>
    <cellStyle name="Normal 14 4 5 2 2" xfId="12552" xr:uid="{00000000-0005-0000-0000-0000072F0000}"/>
    <cellStyle name="Normal 14 4 5 2 3" xfId="12553" xr:uid="{00000000-0005-0000-0000-0000082F0000}"/>
    <cellStyle name="Normal 14 4 5 3" xfId="12554" xr:uid="{00000000-0005-0000-0000-0000092F0000}"/>
    <cellStyle name="Normal 14 4 5 4" xfId="12555" xr:uid="{00000000-0005-0000-0000-00000A2F0000}"/>
    <cellStyle name="Normal 14 4 6" xfId="12556" xr:uid="{00000000-0005-0000-0000-00000B2F0000}"/>
    <cellStyle name="Normal 14 4 6 2" xfId="12557" xr:uid="{00000000-0005-0000-0000-00000C2F0000}"/>
    <cellStyle name="Normal 14 4 6 3" xfId="12558" xr:uid="{00000000-0005-0000-0000-00000D2F0000}"/>
    <cellStyle name="Normal 14 4 7" xfId="12559" xr:uid="{00000000-0005-0000-0000-00000E2F0000}"/>
    <cellStyle name="Normal 14 4 8" xfId="12560" xr:uid="{00000000-0005-0000-0000-00000F2F0000}"/>
    <cellStyle name="Normal 14 5" xfId="12561" xr:uid="{00000000-0005-0000-0000-0000102F0000}"/>
    <cellStyle name="Normal 14 5 2" xfId="12562" xr:uid="{00000000-0005-0000-0000-0000112F0000}"/>
    <cellStyle name="Normal 14 5 2 2" xfId="12563" xr:uid="{00000000-0005-0000-0000-0000122F0000}"/>
    <cellStyle name="Normal 14 5 2 2 2" xfId="12564" xr:uid="{00000000-0005-0000-0000-0000132F0000}"/>
    <cellStyle name="Normal 14 5 2 2 2 2" xfId="12565" xr:uid="{00000000-0005-0000-0000-0000142F0000}"/>
    <cellStyle name="Normal 14 5 2 2 2 3" xfId="12566" xr:uid="{00000000-0005-0000-0000-0000152F0000}"/>
    <cellStyle name="Normal 14 5 2 2 3" xfId="12567" xr:uid="{00000000-0005-0000-0000-0000162F0000}"/>
    <cellStyle name="Normal 14 5 2 2 4" xfId="12568" xr:uid="{00000000-0005-0000-0000-0000172F0000}"/>
    <cellStyle name="Normal 14 5 2 3" xfId="12569" xr:uid="{00000000-0005-0000-0000-0000182F0000}"/>
    <cellStyle name="Normal 14 5 2 3 2" xfId="12570" xr:uid="{00000000-0005-0000-0000-0000192F0000}"/>
    <cellStyle name="Normal 14 5 2 3 2 2" xfId="12571" xr:uid="{00000000-0005-0000-0000-00001A2F0000}"/>
    <cellStyle name="Normal 14 5 2 3 2 3" xfId="12572" xr:uid="{00000000-0005-0000-0000-00001B2F0000}"/>
    <cellStyle name="Normal 14 5 2 3 3" xfId="12573" xr:uid="{00000000-0005-0000-0000-00001C2F0000}"/>
    <cellStyle name="Normal 14 5 2 3 4" xfId="12574" xr:uid="{00000000-0005-0000-0000-00001D2F0000}"/>
    <cellStyle name="Normal 14 5 2 4" xfId="12575" xr:uid="{00000000-0005-0000-0000-00001E2F0000}"/>
    <cellStyle name="Normal 14 5 2 4 2" xfId="12576" xr:uid="{00000000-0005-0000-0000-00001F2F0000}"/>
    <cellStyle name="Normal 14 5 2 4 3" xfId="12577" xr:uid="{00000000-0005-0000-0000-0000202F0000}"/>
    <cellStyle name="Normal 14 5 2 5" xfId="12578" xr:uid="{00000000-0005-0000-0000-0000212F0000}"/>
    <cellStyle name="Normal 14 5 2 6" xfId="12579" xr:uid="{00000000-0005-0000-0000-0000222F0000}"/>
    <cellStyle name="Normal 14 5 3" xfId="12580" xr:uid="{00000000-0005-0000-0000-0000232F0000}"/>
    <cellStyle name="Normal 14 5 3 2" xfId="12581" xr:uid="{00000000-0005-0000-0000-0000242F0000}"/>
    <cellStyle name="Normal 14 5 3 2 2" xfId="12582" xr:uid="{00000000-0005-0000-0000-0000252F0000}"/>
    <cellStyle name="Normal 14 5 3 2 3" xfId="12583" xr:uid="{00000000-0005-0000-0000-0000262F0000}"/>
    <cellStyle name="Normal 14 5 3 3" xfId="12584" xr:uid="{00000000-0005-0000-0000-0000272F0000}"/>
    <cellStyle name="Normal 14 5 3 4" xfId="12585" xr:uid="{00000000-0005-0000-0000-0000282F0000}"/>
    <cellStyle name="Normal 14 5 4" xfId="12586" xr:uid="{00000000-0005-0000-0000-0000292F0000}"/>
    <cellStyle name="Normal 14 5 4 2" xfId="12587" xr:uid="{00000000-0005-0000-0000-00002A2F0000}"/>
    <cellStyle name="Normal 14 5 4 2 2" xfId="12588" xr:uid="{00000000-0005-0000-0000-00002B2F0000}"/>
    <cellStyle name="Normal 14 5 4 2 3" xfId="12589" xr:uid="{00000000-0005-0000-0000-00002C2F0000}"/>
    <cellStyle name="Normal 14 5 4 3" xfId="12590" xr:uid="{00000000-0005-0000-0000-00002D2F0000}"/>
    <cellStyle name="Normal 14 5 4 4" xfId="12591" xr:uid="{00000000-0005-0000-0000-00002E2F0000}"/>
    <cellStyle name="Normal 14 5 5" xfId="12592" xr:uid="{00000000-0005-0000-0000-00002F2F0000}"/>
    <cellStyle name="Normal 14 5 5 2" xfId="12593" xr:uid="{00000000-0005-0000-0000-0000302F0000}"/>
    <cellStyle name="Normal 14 5 5 3" xfId="12594" xr:uid="{00000000-0005-0000-0000-0000312F0000}"/>
    <cellStyle name="Normal 14 5 6" xfId="12595" xr:uid="{00000000-0005-0000-0000-0000322F0000}"/>
    <cellStyle name="Normal 14 5 7" xfId="12596" xr:uid="{00000000-0005-0000-0000-0000332F0000}"/>
    <cellStyle name="Normal 14 6" xfId="12597" xr:uid="{00000000-0005-0000-0000-0000342F0000}"/>
    <cellStyle name="Normal 14 6 2" xfId="12598" xr:uid="{00000000-0005-0000-0000-0000352F0000}"/>
    <cellStyle name="Normal 14 6 2 2" xfId="12599" xr:uid="{00000000-0005-0000-0000-0000362F0000}"/>
    <cellStyle name="Normal 14 6 2 2 2" xfId="12600" xr:uid="{00000000-0005-0000-0000-0000372F0000}"/>
    <cellStyle name="Normal 14 6 2 2 2 2" xfId="12601" xr:uid="{00000000-0005-0000-0000-0000382F0000}"/>
    <cellStyle name="Normal 14 6 2 2 2 3" xfId="12602" xr:uid="{00000000-0005-0000-0000-0000392F0000}"/>
    <cellStyle name="Normal 14 6 2 2 3" xfId="12603" xr:uid="{00000000-0005-0000-0000-00003A2F0000}"/>
    <cellStyle name="Normal 14 6 2 2 4" xfId="12604" xr:uid="{00000000-0005-0000-0000-00003B2F0000}"/>
    <cellStyle name="Normal 14 6 2 3" xfId="12605" xr:uid="{00000000-0005-0000-0000-00003C2F0000}"/>
    <cellStyle name="Normal 14 6 2 3 2" xfId="12606" xr:uid="{00000000-0005-0000-0000-00003D2F0000}"/>
    <cellStyle name="Normal 14 6 2 3 2 2" xfId="12607" xr:uid="{00000000-0005-0000-0000-00003E2F0000}"/>
    <cellStyle name="Normal 14 6 2 3 2 3" xfId="12608" xr:uid="{00000000-0005-0000-0000-00003F2F0000}"/>
    <cellStyle name="Normal 14 6 2 3 3" xfId="12609" xr:uid="{00000000-0005-0000-0000-0000402F0000}"/>
    <cellStyle name="Normal 14 6 2 3 4" xfId="12610" xr:uid="{00000000-0005-0000-0000-0000412F0000}"/>
    <cellStyle name="Normal 14 6 2 4" xfId="12611" xr:uid="{00000000-0005-0000-0000-0000422F0000}"/>
    <cellStyle name="Normal 14 6 2 4 2" xfId="12612" xr:uid="{00000000-0005-0000-0000-0000432F0000}"/>
    <cellStyle name="Normal 14 6 2 4 3" xfId="12613" xr:uid="{00000000-0005-0000-0000-0000442F0000}"/>
    <cellStyle name="Normal 14 6 2 5" xfId="12614" xr:uid="{00000000-0005-0000-0000-0000452F0000}"/>
    <cellStyle name="Normal 14 6 2 6" xfId="12615" xr:uid="{00000000-0005-0000-0000-0000462F0000}"/>
    <cellStyle name="Normal 14 6 3" xfId="12616" xr:uid="{00000000-0005-0000-0000-0000472F0000}"/>
    <cellStyle name="Normal 14 6 3 2" xfId="12617" xr:uid="{00000000-0005-0000-0000-0000482F0000}"/>
    <cellStyle name="Normal 14 6 3 2 2" xfId="12618" xr:uid="{00000000-0005-0000-0000-0000492F0000}"/>
    <cellStyle name="Normal 14 6 3 2 3" xfId="12619" xr:uid="{00000000-0005-0000-0000-00004A2F0000}"/>
    <cellStyle name="Normal 14 6 3 3" xfId="12620" xr:uid="{00000000-0005-0000-0000-00004B2F0000}"/>
    <cellStyle name="Normal 14 6 3 4" xfId="12621" xr:uid="{00000000-0005-0000-0000-00004C2F0000}"/>
    <cellStyle name="Normal 14 6 4" xfId="12622" xr:uid="{00000000-0005-0000-0000-00004D2F0000}"/>
    <cellStyle name="Normal 14 6 4 2" xfId="12623" xr:uid="{00000000-0005-0000-0000-00004E2F0000}"/>
    <cellStyle name="Normal 14 6 4 2 2" xfId="12624" xr:uid="{00000000-0005-0000-0000-00004F2F0000}"/>
    <cellStyle name="Normal 14 6 4 2 3" xfId="12625" xr:uid="{00000000-0005-0000-0000-0000502F0000}"/>
    <cellStyle name="Normal 14 6 4 3" xfId="12626" xr:uid="{00000000-0005-0000-0000-0000512F0000}"/>
    <cellStyle name="Normal 14 6 4 4" xfId="12627" xr:uid="{00000000-0005-0000-0000-0000522F0000}"/>
    <cellStyle name="Normal 14 6 5" xfId="12628" xr:uid="{00000000-0005-0000-0000-0000532F0000}"/>
    <cellStyle name="Normal 14 6 5 2" xfId="12629" xr:uid="{00000000-0005-0000-0000-0000542F0000}"/>
    <cellStyle name="Normal 14 6 5 3" xfId="12630" xr:uid="{00000000-0005-0000-0000-0000552F0000}"/>
    <cellStyle name="Normal 14 6 6" xfId="12631" xr:uid="{00000000-0005-0000-0000-0000562F0000}"/>
    <cellStyle name="Normal 14 6 7" xfId="12632" xr:uid="{00000000-0005-0000-0000-0000572F0000}"/>
    <cellStyle name="Normal 14 7" xfId="12633" xr:uid="{00000000-0005-0000-0000-0000582F0000}"/>
    <cellStyle name="Normal 14 7 2" xfId="12634" xr:uid="{00000000-0005-0000-0000-0000592F0000}"/>
    <cellStyle name="Normal 14 7 2 2" xfId="12635" xr:uid="{00000000-0005-0000-0000-00005A2F0000}"/>
    <cellStyle name="Normal 14 7 2 2 2" xfId="12636" xr:uid="{00000000-0005-0000-0000-00005B2F0000}"/>
    <cellStyle name="Normal 14 7 2 2 3" xfId="12637" xr:uid="{00000000-0005-0000-0000-00005C2F0000}"/>
    <cellStyle name="Normal 14 7 2 3" xfId="12638" xr:uid="{00000000-0005-0000-0000-00005D2F0000}"/>
    <cellStyle name="Normal 14 7 2 4" xfId="12639" xr:uid="{00000000-0005-0000-0000-00005E2F0000}"/>
    <cellStyle name="Normal 14 7 3" xfId="12640" xr:uid="{00000000-0005-0000-0000-00005F2F0000}"/>
    <cellStyle name="Normal 14 7 3 2" xfId="12641" xr:uid="{00000000-0005-0000-0000-0000602F0000}"/>
    <cellStyle name="Normal 14 7 3 2 2" xfId="12642" xr:uid="{00000000-0005-0000-0000-0000612F0000}"/>
    <cellStyle name="Normal 14 7 3 2 3" xfId="12643" xr:uid="{00000000-0005-0000-0000-0000622F0000}"/>
    <cellStyle name="Normal 14 7 3 3" xfId="12644" xr:uid="{00000000-0005-0000-0000-0000632F0000}"/>
    <cellStyle name="Normal 14 7 3 4" xfId="12645" xr:uid="{00000000-0005-0000-0000-0000642F0000}"/>
    <cellStyle name="Normal 14 7 4" xfId="12646" xr:uid="{00000000-0005-0000-0000-0000652F0000}"/>
    <cellStyle name="Normal 14 7 4 2" xfId="12647" xr:uid="{00000000-0005-0000-0000-0000662F0000}"/>
    <cellStyle name="Normal 14 7 4 3" xfId="12648" xr:uid="{00000000-0005-0000-0000-0000672F0000}"/>
    <cellStyle name="Normal 14 7 5" xfId="12649" xr:uid="{00000000-0005-0000-0000-0000682F0000}"/>
    <cellStyle name="Normal 14 7 6" xfId="12650" xr:uid="{00000000-0005-0000-0000-0000692F0000}"/>
    <cellStyle name="Normal 14 8" xfId="12651" xr:uid="{00000000-0005-0000-0000-00006A2F0000}"/>
    <cellStyle name="Normal 14 8 2" xfId="12652" xr:uid="{00000000-0005-0000-0000-00006B2F0000}"/>
    <cellStyle name="Normal 14 8 2 2" xfId="12653" xr:uid="{00000000-0005-0000-0000-00006C2F0000}"/>
    <cellStyle name="Normal 14 8 2 3" xfId="12654" xr:uid="{00000000-0005-0000-0000-00006D2F0000}"/>
    <cellStyle name="Normal 14 8 3" xfId="12655" xr:uid="{00000000-0005-0000-0000-00006E2F0000}"/>
    <cellStyle name="Normal 14 8 4" xfId="12656" xr:uid="{00000000-0005-0000-0000-00006F2F0000}"/>
    <cellStyle name="Normal 14 9" xfId="12657" xr:uid="{00000000-0005-0000-0000-0000702F0000}"/>
    <cellStyle name="Normal 14 9 2" xfId="12658" xr:uid="{00000000-0005-0000-0000-0000712F0000}"/>
    <cellStyle name="Normal 14 9 2 2" xfId="12659" xr:uid="{00000000-0005-0000-0000-0000722F0000}"/>
    <cellStyle name="Normal 14 9 2 3" xfId="12660" xr:uid="{00000000-0005-0000-0000-0000732F0000}"/>
    <cellStyle name="Normal 14 9 3" xfId="12661" xr:uid="{00000000-0005-0000-0000-0000742F0000}"/>
    <cellStyle name="Normal 14 9 4" xfId="12662" xr:uid="{00000000-0005-0000-0000-0000752F0000}"/>
    <cellStyle name="Normal 15" xfId="17" xr:uid="{00000000-0005-0000-0000-0000762F0000}"/>
    <cellStyle name="Normal 15 10" xfId="12663" xr:uid="{00000000-0005-0000-0000-0000772F0000}"/>
    <cellStyle name="Normal 15 11" xfId="12664" xr:uid="{00000000-0005-0000-0000-0000782F0000}"/>
    <cellStyle name="Normal 15 2" xfId="44" xr:uid="{00000000-0005-0000-0000-0000792F0000}"/>
    <cellStyle name="Normal 15 2 10" xfId="12665" xr:uid="{00000000-0005-0000-0000-00007A2F0000}"/>
    <cellStyle name="Normal 15 2 2" xfId="12666" xr:uid="{00000000-0005-0000-0000-00007B2F0000}"/>
    <cellStyle name="Normal 15 2 2 2" xfId="12667" xr:uid="{00000000-0005-0000-0000-00007C2F0000}"/>
    <cellStyle name="Normal 15 2 2 2 2" xfId="12668" xr:uid="{00000000-0005-0000-0000-00007D2F0000}"/>
    <cellStyle name="Normal 15 2 2 2 2 2" xfId="12669" xr:uid="{00000000-0005-0000-0000-00007E2F0000}"/>
    <cellStyle name="Normal 15 2 2 2 2 2 2" xfId="12670" xr:uid="{00000000-0005-0000-0000-00007F2F0000}"/>
    <cellStyle name="Normal 15 2 2 2 2 2 2 2" xfId="12671" xr:uid="{00000000-0005-0000-0000-0000802F0000}"/>
    <cellStyle name="Normal 15 2 2 2 2 2 2 3" xfId="12672" xr:uid="{00000000-0005-0000-0000-0000812F0000}"/>
    <cellStyle name="Normal 15 2 2 2 2 2 3" xfId="12673" xr:uid="{00000000-0005-0000-0000-0000822F0000}"/>
    <cellStyle name="Normal 15 2 2 2 2 2 4" xfId="12674" xr:uid="{00000000-0005-0000-0000-0000832F0000}"/>
    <cellStyle name="Normal 15 2 2 2 2 3" xfId="12675" xr:uid="{00000000-0005-0000-0000-0000842F0000}"/>
    <cellStyle name="Normal 15 2 2 2 2 3 2" xfId="12676" xr:uid="{00000000-0005-0000-0000-0000852F0000}"/>
    <cellStyle name="Normal 15 2 2 2 2 3 2 2" xfId="12677" xr:uid="{00000000-0005-0000-0000-0000862F0000}"/>
    <cellStyle name="Normal 15 2 2 2 2 3 2 3" xfId="12678" xr:uid="{00000000-0005-0000-0000-0000872F0000}"/>
    <cellStyle name="Normal 15 2 2 2 2 3 3" xfId="12679" xr:uid="{00000000-0005-0000-0000-0000882F0000}"/>
    <cellStyle name="Normal 15 2 2 2 2 3 4" xfId="12680" xr:uid="{00000000-0005-0000-0000-0000892F0000}"/>
    <cellStyle name="Normal 15 2 2 2 2 4" xfId="12681" xr:uid="{00000000-0005-0000-0000-00008A2F0000}"/>
    <cellStyle name="Normal 15 2 2 2 2 4 2" xfId="12682" xr:uid="{00000000-0005-0000-0000-00008B2F0000}"/>
    <cellStyle name="Normal 15 2 2 2 2 4 3" xfId="12683" xr:uid="{00000000-0005-0000-0000-00008C2F0000}"/>
    <cellStyle name="Normal 15 2 2 2 2 5" xfId="12684" xr:uid="{00000000-0005-0000-0000-00008D2F0000}"/>
    <cellStyle name="Normal 15 2 2 2 2 6" xfId="12685" xr:uid="{00000000-0005-0000-0000-00008E2F0000}"/>
    <cellStyle name="Normal 15 2 2 2 3" xfId="12686" xr:uid="{00000000-0005-0000-0000-00008F2F0000}"/>
    <cellStyle name="Normal 15 2 2 2 3 2" xfId="12687" xr:uid="{00000000-0005-0000-0000-0000902F0000}"/>
    <cellStyle name="Normal 15 2 2 2 3 2 2" xfId="12688" xr:uid="{00000000-0005-0000-0000-0000912F0000}"/>
    <cellStyle name="Normal 15 2 2 2 3 2 3" xfId="12689" xr:uid="{00000000-0005-0000-0000-0000922F0000}"/>
    <cellStyle name="Normal 15 2 2 2 3 3" xfId="12690" xr:uid="{00000000-0005-0000-0000-0000932F0000}"/>
    <cellStyle name="Normal 15 2 2 2 3 4" xfId="12691" xr:uid="{00000000-0005-0000-0000-0000942F0000}"/>
    <cellStyle name="Normal 15 2 2 2 4" xfId="12692" xr:uid="{00000000-0005-0000-0000-0000952F0000}"/>
    <cellStyle name="Normal 15 2 2 2 4 2" xfId="12693" xr:uid="{00000000-0005-0000-0000-0000962F0000}"/>
    <cellStyle name="Normal 15 2 2 2 4 2 2" xfId="12694" xr:uid="{00000000-0005-0000-0000-0000972F0000}"/>
    <cellStyle name="Normal 15 2 2 2 4 2 3" xfId="12695" xr:uid="{00000000-0005-0000-0000-0000982F0000}"/>
    <cellStyle name="Normal 15 2 2 2 4 3" xfId="12696" xr:uid="{00000000-0005-0000-0000-0000992F0000}"/>
    <cellStyle name="Normal 15 2 2 2 4 4" xfId="12697" xr:uid="{00000000-0005-0000-0000-00009A2F0000}"/>
    <cellStyle name="Normal 15 2 2 2 5" xfId="12698" xr:uid="{00000000-0005-0000-0000-00009B2F0000}"/>
    <cellStyle name="Normal 15 2 2 2 5 2" xfId="12699" xr:uid="{00000000-0005-0000-0000-00009C2F0000}"/>
    <cellStyle name="Normal 15 2 2 2 5 3" xfId="12700" xr:uid="{00000000-0005-0000-0000-00009D2F0000}"/>
    <cellStyle name="Normal 15 2 2 2 6" xfId="12701" xr:uid="{00000000-0005-0000-0000-00009E2F0000}"/>
    <cellStyle name="Normal 15 2 2 2 7" xfId="12702" xr:uid="{00000000-0005-0000-0000-00009F2F0000}"/>
    <cellStyle name="Normal 15 2 2 3" xfId="12703" xr:uid="{00000000-0005-0000-0000-0000A02F0000}"/>
    <cellStyle name="Normal 15 2 2 3 2" xfId="12704" xr:uid="{00000000-0005-0000-0000-0000A12F0000}"/>
    <cellStyle name="Normal 15 2 2 3 2 2" xfId="12705" xr:uid="{00000000-0005-0000-0000-0000A22F0000}"/>
    <cellStyle name="Normal 15 2 2 3 2 2 2" xfId="12706" xr:uid="{00000000-0005-0000-0000-0000A32F0000}"/>
    <cellStyle name="Normal 15 2 2 3 2 2 3" xfId="12707" xr:uid="{00000000-0005-0000-0000-0000A42F0000}"/>
    <cellStyle name="Normal 15 2 2 3 2 3" xfId="12708" xr:uid="{00000000-0005-0000-0000-0000A52F0000}"/>
    <cellStyle name="Normal 15 2 2 3 2 4" xfId="12709" xr:uid="{00000000-0005-0000-0000-0000A62F0000}"/>
    <cellStyle name="Normal 15 2 2 3 3" xfId="12710" xr:uid="{00000000-0005-0000-0000-0000A72F0000}"/>
    <cellStyle name="Normal 15 2 2 3 3 2" xfId="12711" xr:uid="{00000000-0005-0000-0000-0000A82F0000}"/>
    <cellStyle name="Normal 15 2 2 3 3 2 2" xfId="12712" xr:uid="{00000000-0005-0000-0000-0000A92F0000}"/>
    <cellStyle name="Normal 15 2 2 3 3 2 3" xfId="12713" xr:uid="{00000000-0005-0000-0000-0000AA2F0000}"/>
    <cellStyle name="Normal 15 2 2 3 3 3" xfId="12714" xr:uid="{00000000-0005-0000-0000-0000AB2F0000}"/>
    <cellStyle name="Normal 15 2 2 3 3 4" xfId="12715" xr:uid="{00000000-0005-0000-0000-0000AC2F0000}"/>
    <cellStyle name="Normal 15 2 2 3 4" xfId="12716" xr:uid="{00000000-0005-0000-0000-0000AD2F0000}"/>
    <cellStyle name="Normal 15 2 2 3 4 2" xfId="12717" xr:uid="{00000000-0005-0000-0000-0000AE2F0000}"/>
    <cellStyle name="Normal 15 2 2 3 4 3" xfId="12718" xr:uid="{00000000-0005-0000-0000-0000AF2F0000}"/>
    <cellStyle name="Normal 15 2 2 3 5" xfId="12719" xr:uid="{00000000-0005-0000-0000-0000B02F0000}"/>
    <cellStyle name="Normal 15 2 2 3 6" xfId="12720" xr:uid="{00000000-0005-0000-0000-0000B12F0000}"/>
    <cellStyle name="Normal 15 2 2 4" xfId="12721" xr:uid="{00000000-0005-0000-0000-0000B22F0000}"/>
    <cellStyle name="Normal 15 2 2 4 2" xfId="12722" xr:uid="{00000000-0005-0000-0000-0000B32F0000}"/>
    <cellStyle name="Normal 15 2 2 4 2 2" xfId="12723" xr:uid="{00000000-0005-0000-0000-0000B42F0000}"/>
    <cellStyle name="Normal 15 2 2 4 2 3" xfId="12724" xr:uid="{00000000-0005-0000-0000-0000B52F0000}"/>
    <cellStyle name="Normal 15 2 2 4 3" xfId="12725" xr:uid="{00000000-0005-0000-0000-0000B62F0000}"/>
    <cellStyle name="Normal 15 2 2 4 4" xfId="12726" xr:uid="{00000000-0005-0000-0000-0000B72F0000}"/>
    <cellStyle name="Normal 15 2 2 5" xfId="12727" xr:uid="{00000000-0005-0000-0000-0000B82F0000}"/>
    <cellStyle name="Normal 15 2 2 5 2" xfId="12728" xr:uid="{00000000-0005-0000-0000-0000B92F0000}"/>
    <cellStyle name="Normal 15 2 2 5 2 2" xfId="12729" xr:uid="{00000000-0005-0000-0000-0000BA2F0000}"/>
    <cellStyle name="Normal 15 2 2 5 2 3" xfId="12730" xr:uid="{00000000-0005-0000-0000-0000BB2F0000}"/>
    <cellStyle name="Normal 15 2 2 5 3" xfId="12731" xr:uid="{00000000-0005-0000-0000-0000BC2F0000}"/>
    <cellStyle name="Normal 15 2 2 5 4" xfId="12732" xr:uid="{00000000-0005-0000-0000-0000BD2F0000}"/>
    <cellStyle name="Normal 15 2 2 6" xfId="12733" xr:uid="{00000000-0005-0000-0000-0000BE2F0000}"/>
    <cellStyle name="Normal 15 2 2 6 2" xfId="12734" xr:uid="{00000000-0005-0000-0000-0000BF2F0000}"/>
    <cellStyle name="Normal 15 2 2 6 3" xfId="12735" xr:uid="{00000000-0005-0000-0000-0000C02F0000}"/>
    <cellStyle name="Normal 15 2 2 7" xfId="12736" xr:uid="{00000000-0005-0000-0000-0000C12F0000}"/>
    <cellStyle name="Normal 15 2 2 8" xfId="12737" xr:uid="{00000000-0005-0000-0000-0000C22F0000}"/>
    <cellStyle name="Normal 15 2 3" xfId="12738" xr:uid="{00000000-0005-0000-0000-0000C32F0000}"/>
    <cellStyle name="Normal 15 2 3 2" xfId="12739" xr:uid="{00000000-0005-0000-0000-0000C42F0000}"/>
    <cellStyle name="Normal 15 2 3 2 2" xfId="12740" xr:uid="{00000000-0005-0000-0000-0000C52F0000}"/>
    <cellStyle name="Normal 15 2 3 2 2 2" xfId="12741" xr:uid="{00000000-0005-0000-0000-0000C62F0000}"/>
    <cellStyle name="Normal 15 2 3 2 2 2 2" xfId="12742" xr:uid="{00000000-0005-0000-0000-0000C72F0000}"/>
    <cellStyle name="Normal 15 2 3 2 2 2 3" xfId="12743" xr:uid="{00000000-0005-0000-0000-0000C82F0000}"/>
    <cellStyle name="Normal 15 2 3 2 2 3" xfId="12744" xr:uid="{00000000-0005-0000-0000-0000C92F0000}"/>
    <cellStyle name="Normal 15 2 3 2 2 4" xfId="12745" xr:uid="{00000000-0005-0000-0000-0000CA2F0000}"/>
    <cellStyle name="Normal 15 2 3 2 3" xfId="12746" xr:uid="{00000000-0005-0000-0000-0000CB2F0000}"/>
    <cellStyle name="Normal 15 2 3 2 3 2" xfId="12747" xr:uid="{00000000-0005-0000-0000-0000CC2F0000}"/>
    <cellStyle name="Normal 15 2 3 2 3 2 2" xfId="12748" xr:uid="{00000000-0005-0000-0000-0000CD2F0000}"/>
    <cellStyle name="Normal 15 2 3 2 3 2 3" xfId="12749" xr:uid="{00000000-0005-0000-0000-0000CE2F0000}"/>
    <cellStyle name="Normal 15 2 3 2 3 3" xfId="12750" xr:uid="{00000000-0005-0000-0000-0000CF2F0000}"/>
    <cellStyle name="Normal 15 2 3 2 3 4" xfId="12751" xr:uid="{00000000-0005-0000-0000-0000D02F0000}"/>
    <cellStyle name="Normal 15 2 3 2 4" xfId="12752" xr:uid="{00000000-0005-0000-0000-0000D12F0000}"/>
    <cellStyle name="Normal 15 2 3 2 4 2" xfId="12753" xr:uid="{00000000-0005-0000-0000-0000D22F0000}"/>
    <cellStyle name="Normal 15 2 3 2 4 3" xfId="12754" xr:uid="{00000000-0005-0000-0000-0000D32F0000}"/>
    <cellStyle name="Normal 15 2 3 2 5" xfId="12755" xr:uid="{00000000-0005-0000-0000-0000D42F0000}"/>
    <cellStyle name="Normal 15 2 3 2 6" xfId="12756" xr:uid="{00000000-0005-0000-0000-0000D52F0000}"/>
    <cellStyle name="Normal 15 2 3 3" xfId="12757" xr:uid="{00000000-0005-0000-0000-0000D62F0000}"/>
    <cellStyle name="Normal 15 2 3 3 2" xfId="12758" xr:uid="{00000000-0005-0000-0000-0000D72F0000}"/>
    <cellStyle name="Normal 15 2 3 3 2 2" xfId="12759" xr:uid="{00000000-0005-0000-0000-0000D82F0000}"/>
    <cellStyle name="Normal 15 2 3 3 2 3" xfId="12760" xr:uid="{00000000-0005-0000-0000-0000D92F0000}"/>
    <cellStyle name="Normal 15 2 3 3 3" xfId="12761" xr:uid="{00000000-0005-0000-0000-0000DA2F0000}"/>
    <cellStyle name="Normal 15 2 3 3 4" xfId="12762" xr:uid="{00000000-0005-0000-0000-0000DB2F0000}"/>
    <cellStyle name="Normal 15 2 3 4" xfId="12763" xr:uid="{00000000-0005-0000-0000-0000DC2F0000}"/>
    <cellStyle name="Normal 15 2 3 4 2" xfId="12764" xr:uid="{00000000-0005-0000-0000-0000DD2F0000}"/>
    <cellStyle name="Normal 15 2 3 4 2 2" xfId="12765" xr:uid="{00000000-0005-0000-0000-0000DE2F0000}"/>
    <cellStyle name="Normal 15 2 3 4 2 3" xfId="12766" xr:uid="{00000000-0005-0000-0000-0000DF2F0000}"/>
    <cellStyle name="Normal 15 2 3 4 3" xfId="12767" xr:uid="{00000000-0005-0000-0000-0000E02F0000}"/>
    <cellStyle name="Normal 15 2 3 4 4" xfId="12768" xr:uid="{00000000-0005-0000-0000-0000E12F0000}"/>
    <cellStyle name="Normal 15 2 3 5" xfId="12769" xr:uid="{00000000-0005-0000-0000-0000E22F0000}"/>
    <cellStyle name="Normal 15 2 3 5 2" xfId="12770" xr:uid="{00000000-0005-0000-0000-0000E32F0000}"/>
    <cellStyle name="Normal 15 2 3 5 3" xfId="12771" xr:uid="{00000000-0005-0000-0000-0000E42F0000}"/>
    <cellStyle name="Normal 15 2 3 6" xfId="12772" xr:uid="{00000000-0005-0000-0000-0000E52F0000}"/>
    <cellStyle name="Normal 15 2 3 7" xfId="12773" xr:uid="{00000000-0005-0000-0000-0000E62F0000}"/>
    <cellStyle name="Normal 15 2 4" xfId="12774" xr:uid="{00000000-0005-0000-0000-0000E72F0000}"/>
    <cellStyle name="Normal 15 2 4 2" xfId="12775" xr:uid="{00000000-0005-0000-0000-0000E82F0000}"/>
    <cellStyle name="Normal 15 2 4 2 2" xfId="12776" xr:uid="{00000000-0005-0000-0000-0000E92F0000}"/>
    <cellStyle name="Normal 15 2 4 2 2 2" xfId="12777" xr:uid="{00000000-0005-0000-0000-0000EA2F0000}"/>
    <cellStyle name="Normal 15 2 4 2 2 2 2" xfId="12778" xr:uid="{00000000-0005-0000-0000-0000EB2F0000}"/>
    <cellStyle name="Normal 15 2 4 2 2 2 3" xfId="12779" xr:uid="{00000000-0005-0000-0000-0000EC2F0000}"/>
    <cellStyle name="Normal 15 2 4 2 2 3" xfId="12780" xr:uid="{00000000-0005-0000-0000-0000ED2F0000}"/>
    <cellStyle name="Normal 15 2 4 2 2 4" xfId="12781" xr:uid="{00000000-0005-0000-0000-0000EE2F0000}"/>
    <cellStyle name="Normal 15 2 4 2 3" xfId="12782" xr:uid="{00000000-0005-0000-0000-0000EF2F0000}"/>
    <cellStyle name="Normal 15 2 4 2 3 2" xfId="12783" xr:uid="{00000000-0005-0000-0000-0000F02F0000}"/>
    <cellStyle name="Normal 15 2 4 2 3 2 2" xfId="12784" xr:uid="{00000000-0005-0000-0000-0000F12F0000}"/>
    <cellStyle name="Normal 15 2 4 2 3 2 3" xfId="12785" xr:uid="{00000000-0005-0000-0000-0000F22F0000}"/>
    <cellStyle name="Normal 15 2 4 2 3 3" xfId="12786" xr:uid="{00000000-0005-0000-0000-0000F32F0000}"/>
    <cellStyle name="Normal 15 2 4 2 3 4" xfId="12787" xr:uid="{00000000-0005-0000-0000-0000F42F0000}"/>
    <cellStyle name="Normal 15 2 4 2 4" xfId="12788" xr:uid="{00000000-0005-0000-0000-0000F52F0000}"/>
    <cellStyle name="Normal 15 2 4 2 4 2" xfId="12789" xr:uid="{00000000-0005-0000-0000-0000F62F0000}"/>
    <cellStyle name="Normal 15 2 4 2 4 3" xfId="12790" xr:uid="{00000000-0005-0000-0000-0000F72F0000}"/>
    <cellStyle name="Normal 15 2 4 2 5" xfId="12791" xr:uid="{00000000-0005-0000-0000-0000F82F0000}"/>
    <cellStyle name="Normal 15 2 4 2 6" xfId="12792" xr:uid="{00000000-0005-0000-0000-0000F92F0000}"/>
    <cellStyle name="Normal 15 2 4 3" xfId="12793" xr:uid="{00000000-0005-0000-0000-0000FA2F0000}"/>
    <cellStyle name="Normal 15 2 4 3 2" xfId="12794" xr:uid="{00000000-0005-0000-0000-0000FB2F0000}"/>
    <cellStyle name="Normal 15 2 4 3 2 2" xfId="12795" xr:uid="{00000000-0005-0000-0000-0000FC2F0000}"/>
    <cellStyle name="Normal 15 2 4 3 2 3" xfId="12796" xr:uid="{00000000-0005-0000-0000-0000FD2F0000}"/>
    <cellStyle name="Normal 15 2 4 3 3" xfId="12797" xr:uid="{00000000-0005-0000-0000-0000FE2F0000}"/>
    <cellStyle name="Normal 15 2 4 3 4" xfId="12798" xr:uid="{00000000-0005-0000-0000-0000FF2F0000}"/>
    <cellStyle name="Normal 15 2 4 4" xfId="12799" xr:uid="{00000000-0005-0000-0000-000000300000}"/>
    <cellStyle name="Normal 15 2 4 4 2" xfId="12800" xr:uid="{00000000-0005-0000-0000-000001300000}"/>
    <cellStyle name="Normal 15 2 4 4 2 2" xfId="12801" xr:uid="{00000000-0005-0000-0000-000002300000}"/>
    <cellStyle name="Normal 15 2 4 4 2 3" xfId="12802" xr:uid="{00000000-0005-0000-0000-000003300000}"/>
    <cellStyle name="Normal 15 2 4 4 3" xfId="12803" xr:uid="{00000000-0005-0000-0000-000004300000}"/>
    <cellStyle name="Normal 15 2 4 4 4" xfId="12804" xr:uid="{00000000-0005-0000-0000-000005300000}"/>
    <cellStyle name="Normal 15 2 4 5" xfId="12805" xr:uid="{00000000-0005-0000-0000-000006300000}"/>
    <cellStyle name="Normal 15 2 4 5 2" xfId="12806" xr:uid="{00000000-0005-0000-0000-000007300000}"/>
    <cellStyle name="Normal 15 2 4 5 3" xfId="12807" xr:uid="{00000000-0005-0000-0000-000008300000}"/>
    <cellStyle name="Normal 15 2 4 6" xfId="12808" xr:uid="{00000000-0005-0000-0000-000009300000}"/>
    <cellStyle name="Normal 15 2 4 7" xfId="12809" xr:uid="{00000000-0005-0000-0000-00000A300000}"/>
    <cellStyle name="Normal 15 2 5" xfId="12810" xr:uid="{00000000-0005-0000-0000-00000B300000}"/>
    <cellStyle name="Normal 15 2 5 2" xfId="12811" xr:uid="{00000000-0005-0000-0000-00000C300000}"/>
    <cellStyle name="Normal 15 2 5 2 2" xfId="12812" xr:uid="{00000000-0005-0000-0000-00000D300000}"/>
    <cellStyle name="Normal 15 2 5 2 2 2" xfId="12813" xr:uid="{00000000-0005-0000-0000-00000E300000}"/>
    <cellStyle name="Normal 15 2 5 2 2 3" xfId="12814" xr:uid="{00000000-0005-0000-0000-00000F300000}"/>
    <cellStyle name="Normal 15 2 5 2 3" xfId="12815" xr:uid="{00000000-0005-0000-0000-000010300000}"/>
    <cellStyle name="Normal 15 2 5 2 4" xfId="12816" xr:uid="{00000000-0005-0000-0000-000011300000}"/>
    <cellStyle name="Normal 15 2 5 3" xfId="12817" xr:uid="{00000000-0005-0000-0000-000012300000}"/>
    <cellStyle name="Normal 15 2 5 3 2" xfId="12818" xr:uid="{00000000-0005-0000-0000-000013300000}"/>
    <cellStyle name="Normal 15 2 5 3 2 2" xfId="12819" xr:uid="{00000000-0005-0000-0000-000014300000}"/>
    <cellStyle name="Normal 15 2 5 3 2 3" xfId="12820" xr:uid="{00000000-0005-0000-0000-000015300000}"/>
    <cellStyle name="Normal 15 2 5 3 3" xfId="12821" xr:uid="{00000000-0005-0000-0000-000016300000}"/>
    <cellStyle name="Normal 15 2 5 3 4" xfId="12822" xr:uid="{00000000-0005-0000-0000-000017300000}"/>
    <cellStyle name="Normal 15 2 5 4" xfId="12823" xr:uid="{00000000-0005-0000-0000-000018300000}"/>
    <cellStyle name="Normal 15 2 5 4 2" xfId="12824" xr:uid="{00000000-0005-0000-0000-000019300000}"/>
    <cellStyle name="Normal 15 2 5 4 3" xfId="12825" xr:uid="{00000000-0005-0000-0000-00001A300000}"/>
    <cellStyle name="Normal 15 2 5 5" xfId="12826" xr:uid="{00000000-0005-0000-0000-00001B300000}"/>
    <cellStyle name="Normal 15 2 5 6" xfId="12827" xr:uid="{00000000-0005-0000-0000-00001C300000}"/>
    <cellStyle name="Normal 15 2 6" xfId="12828" xr:uid="{00000000-0005-0000-0000-00001D300000}"/>
    <cellStyle name="Normal 15 2 6 2" xfId="12829" xr:uid="{00000000-0005-0000-0000-00001E300000}"/>
    <cellStyle name="Normal 15 2 6 2 2" xfId="12830" xr:uid="{00000000-0005-0000-0000-00001F300000}"/>
    <cellStyle name="Normal 15 2 6 2 3" xfId="12831" xr:uid="{00000000-0005-0000-0000-000020300000}"/>
    <cellStyle name="Normal 15 2 6 3" xfId="12832" xr:uid="{00000000-0005-0000-0000-000021300000}"/>
    <cellStyle name="Normal 15 2 6 4" xfId="12833" xr:uid="{00000000-0005-0000-0000-000022300000}"/>
    <cellStyle name="Normal 15 2 7" xfId="12834" xr:uid="{00000000-0005-0000-0000-000023300000}"/>
    <cellStyle name="Normal 15 2 7 2" xfId="12835" xr:uid="{00000000-0005-0000-0000-000024300000}"/>
    <cellStyle name="Normal 15 2 7 2 2" xfId="12836" xr:uid="{00000000-0005-0000-0000-000025300000}"/>
    <cellStyle name="Normal 15 2 7 2 3" xfId="12837" xr:uid="{00000000-0005-0000-0000-000026300000}"/>
    <cellStyle name="Normal 15 2 7 3" xfId="12838" xr:uid="{00000000-0005-0000-0000-000027300000}"/>
    <cellStyle name="Normal 15 2 7 4" xfId="12839" xr:uid="{00000000-0005-0000-0000-000028300000}"/>
    <cellStyle name="Normal 15 2 8" xfId="12840" xr:uid="{00000000-0005-0000-0000-000029300000}"/>
    <cellStyle name="Normal 15 2 8 2" xfId="12841" xr:uid="{00000000-0005-0000-0000-00002A300000}"/>
    <cellStyle name="Normal 15 2 8 3" xfId="12842" xr:uid="{00000000-0005-0000-0000-00002B300000}"/>
    <cellStyle name="Normal 15 2 9" xfId="12843" xr:uid="{00000000-0005-0000-0000-00002C300000}"/>
    <cellStyle name="Normal 15 3" xfId="12844" xr:uid="{00000000-0005-0000-0000-00002D300000}"/>
    <cellStyle name="Normal 15 3 2" xfId="12845" xr:uid="{00000000-0005-0000-0000-00002E300000}"/>
    <cellStyle name="Normal 15 3 2 2" xfId="12846" xr:uid="{00000000-0005-0000-0000-00002F300000}"/>
    <cellStyle name="Normal 15 3 2 2 2" xfId="12847" xr:uid="{00000000-0005-0000-0000-000030300000}"/>
    <cellStyle name="Normal 15 3 2 2 2 2" xfId="12848" xr:uid="{00000000-0005-0000-0000-000031300000}"/>
    <cellStyle name="Normal 15 3 2 2 2 2 2" xfId="12849" xr:uid="{00000000-0005-0000-0000-000032300000}"/>
    <cellStyle name="Normal 15 3 2 2 2 2 3" xfId="12850" xr:uid="{00000000-0005-0000-0000-000033300000}"/>
    <cellStyle name="Normal 15 3 2 2 2 3" xfId="12851" xr:uid="{00000000-0005-0000-0000-000034300000}"/>
    <cellStyle name="Normal 15 3 2 2 2 4" xfId="12852" xr:uid="{00000000-0005-0000-0000-000035300000}"/>
    <cellStyle name="Normal 15 3 2 2 3" xfId="12853" xr:uid="{00000000-0005-0000-0000-000036300000}"/>
    <cellStyle name="Normal 15 3 2 2 3 2" xfId="12854" xr:uid="{00000000-0005-0000-0000-000037300000}"/>
    <cellStyle name="Normal 15 3 2 2 3 2 2" xfId="12855" xr:uid="{00000000-0005-0000-0000-000038300000}"/>
    <cellStyle name="Normal 15 3 2 2 3 2 3" xfId="12856" xr:uid="{00000000-0005-0000-0000-000039300000}"/>
    <cellStyle name="Normal 15 3 2 2 3 3" xfId="12857" xr:uid="{00000000-0005-0000-0000-00003A300000}"/>
    <cellStyle name="Normal 15 3 2 2 3 4" xfId="12858" xr:uid="{00000000-0005-0000-0000-00003B300000}"/>
    <cellStyle name="Normal 15 3 2 2 4" xfId="12859" xr:uid="{00000000-0005-0000-0000-00003C300000}"/>
    <cellStyle name="Normal 15 3 2 2 4 2" xfId="12860" xr:uid="{00000000-0005-0000-0000-00003D300000}"/>
    <cellStyle name="Normal 15 3 2 2 4 3" xfId="12861" xr:uid="{00000000-0005-0000-0000-00003E300000}"/>
    <cellStyle name="Normal 15 3 2 2 5" xfId="12862" xr:uid="{00000000-0005-0000-0000-00003F300000}"/>
    <cellStyle name="Normal 15 3 2 2 6" xfId="12863" xr:uid="{00000000-0005-0000-0000-000040300000}"/>
    <cellStyle name="Normal 15 3 2 3" xfId="12864" xr:uid="{00000000-0005-0000-0000-000041300000}"/>
    <cellStyle name="Normal 15 3 2 3 2" xfId="12865" xr:uid="{00000000-0005-0000-0000-000042300000}"/>
    <cellStyle name="Normal 15 3 2 3 2 2" xfId="12866" xr:uid="{00000000-0005-0000-0000-000043300000}"/>
    <cellStyle name="Normal 15 3 2 3 2 3" xfId="12867" xr:uid="{00000000-0005-0000-0000-000044300000}"/>
    <cellStyle name="Normal 15 3 2 3 3" xfId="12868" xr:uid="{00000000-0005-0000-0000-000045300000}"/>
    <cellStyle name="Normal 15 3 2 3 4" xfId="12869" xr:uid="{00000000-0005-0000-0000-000046300000}"/>
    <cellStyle name="Normal 15 3 2 4" xfId="12870" xr:uid="{00000000-0005-0000-0000-000047300000}"/>
    <cellStyle name="Normal 15 3 2 4 2" xfId="12871" xr:uid="{00000000-0005-0000-0000-000048300000}"/>
    <cellStyle name="Normal 15 3 2 4 2 2" xfId="12872" xr:uid="{00000000-0005-0000-0000-000049300000}"/>
    <cellStyle name="Normal 15 3 2 4 2 3" xfId="12873" xr:uid="{00000000-0005-0000-0000-00004A300000}"/>
    <cellStyle name="Normal 15 3 2 4 3" xfId="12874" xr:uid="{00000000-0005-0000-0000-00004B300000}"/>
    <cellStyle name="Normal 15 3 2 4 4" xfId="12875" xr:uid="{00000000-0005-0000-0000-00004C300000}"/>
    <cellStyle name="Normal 15 3 2 5" xfId="12876" xr:uid="{00000000-0005-0000-0000-00004D300000}"/>
    <cellStyle name="Normal 15 3 2 5 2" xfId="12877" xr:uid="{00000000-0005-0000-0000-00004E300000}"/>
    <cellStyle name="Normal 15 3 2 5 3" xfId="12878" xr:uid="{00000000-0005-0000-0000-00004F300000}"/>
    <cellStyle name="Normal 15 3 2 6" xfId="12879" xr:uid="{00000000-0005-0000-0000-000050300000}"/>
    <cellStyle name="Normal 15 3 2 7" xfId="12880" xr:uid="{00000000-0005-0000-0000-000051300000}"/>
    <cellStyle name="Normal 15 3 3" xfId="12881" xr:uid="{00000000-0005-0000-0000-000052300000}"/>
    <cellStyle name="Normal 15 3 3 2" xfId="12882" xr:uid="{00000000-0005-0000-0000-000053300000}"/>
    <cellStyle name="Normal 15 3 3 2 2" xfId="12883" xr:uid="{00000000-0005-0000-0000-000054300000}"/>
    <cellStyle name="Normal 15 3 3 2 2 2" xfId="12884" xr:uid="{00000000-0005-0000-0000-000055300000}"/>
    <cellStyle name="Normal 15 3 3 2 2 3" xfId="12885" xr:uid="{00000000-0005-0000-0000-000056300000}"/>
    <cellStyle name="Normal 15 3 3 2 3" xfId="12886" xr:uid="{00000000-0005-0000-0000-000057300000}"/>
    <cellStyle name="Normal 15 3 3 2 4" xfId="12887" xr:uid="{00000000-0005-0000-0000-000058300000}"/>
    <cellStyle name="Normal 15 3 3 3" xfId="12888" xr:uid="{00000000-0005-0000-0000-000059300000}"/>
    <cellStyle name="Normal 15 3 3 3 2" xfId="12889" xr:uid="{00000000-0005-0000-0000-00005A300000}"/>
    <cellStyle name="Normal 15 3 3 3 2 2" xfId="12890" xr:uid="{00000000-0005-0000-0000-00005B300000}"/>
    <cellStyle name="Normal 15 3 3 3 2 3" xfId="12891" xr:uid="{00000000-0005-0000-0000-00005C300000}"/>
    <cellStyle name="Normal 15 3 3 3 3" xfId="12892" xr:uid="{00000000-0005-0000-0000-00005D300000}"/>
    <cellStyle name="Normal 15 3 3 3 4" xfId="12893" xr:uid="{00000000-0005-0000-0000-00005E300000}"/>
    <cellStyle name="Normal 15 3 3 4" xfId="12894" xr:uid="{00000000-0005-0000-0000-00005F300000}"/>
    <cellStyle name="Normal 15 3 3 4 2" xfId="12895" xr:uid="{00000000-0005-0000-0000-000060300000}"/>
    <cellStyle name="Normal 15 3 3 4 3" xfId="12896" xr:uid="{00000000-0005-0000-0000-000061300000}"/>
    <cellStyle name="Normal 15 3 3 5" xfId="12897" xr:uid="{00000000-0005-0000-0000-000062300000}"/>
    <cellStyle name="Normal 15 3 3 6" xfId="12898" xr:uid="{00000000-0005-0000-0000-000063300000}"/>
    <cellStyle name="Normal 15 3 4" xfId="12899" xr:uid="{00000000-0005-0000-0000-000064300000}"/>
    <cellStyle name="Normal 15 3 4 2" xfId="12900" xr:uid="{00000000-0005-0000-0000-000065300000}"/>
    <cellStyle name="Normal 15 3 4 2 2" xfId="12901" xr:uid="{00000000-0005-0000-0000-000066300000}"/>
    <cellStyle name="Normal 15 3 4 2 3" xfId="12902" xr:uid="{00000000-0005-0000-0000-000067300000}"/>
    <cellStyle name="Normal 15 3 4 3" xfId="12903" xr:uid="{00000000-0005-0000-0000-000068300000}"/>
    <cellStyle name="Normal 15 3 4 4" xfId="12904" xr:uid="{00000000-0005-0000-0000-000069300000}"/>
    <cellStyle name="Normal 15 3 5" xfId="12905" xr:uid="{00000000-0005-0000-0000-00006A300000}"/>
    <cellStyle name="Normal 15 3 5 2" xfId="12906" xr:uid="{00000000-0005-0000-0000-00006B300000}"/>
    <cellStyle name="Normal 15 3 5 2 2" xfId="12907" xr:uid="{00000000-0005-0000-0000-00006C300000}"/>
    <cellStyle name="Normal 15 3 5 2 3" xfId="12908" xr:uid="{00000000-0005-0000-0000-00006D300000}"/>
    <cellStyle name="Normal 15 3 5 3" xfId="12909" xr:uid="{00000000-0005-0000-0000-00006E300000}"/>
    <cellStyle name="Normal 15 3 5 4" xfId="12910" xr:uid="{00000000-0005-0000-0000-00006F300000}"/>
    <cellStyle name="Normal 15 3 6" xfId="12911" xr:uid="{00000000-0005-0000-0000-000070300000}"/>
    <cellStyle name="Normal 15 3 6 2" xfId="12912" xr:uid="{00000000-0005-0000-0000-000071300000}"/>
    <cellStyle name="Normal 15 3 6 3" xfId="12913" xr:uid="{00000000-0005-0000-0000-000072300000}"/>
    <cellStyle name="Normal 15 3 7" xfId="12914" xr:uid="{00000000-0005-0000-0000-000073300000}"/>
    <cellStyle name="Normal 15 3 8" xfId="12915" xr:uid="{00000000-0005-0000-0000-000074300000}"/>
    <cellStyle name="Normal 15 4" xfId="12916" xr:uid="{00000000-0005-0000-0000-000075300000}"/>
    <cellStyle name="Normal 15 4 2" xfId="12917" xr:uid="{00000000-0005-0000-0000-000076300000}"/>
    <cellStyle name="Normal 15 4 2 2" xfId="12918" xr:uid="{00000000-0005-0000-0000-000077300000}"/>
    <cellStyle name="Normal 15 4 2 2 2" xfId="12919" xr:uid="{00000000-0005-0000-0000-000078300000}"/>
    <cellStyle name="Normal 15 4 2 2 2 2" xfId="12920" xr:uid="{00000000-0005-0000-0000-000079300000}"/>
    <cellStyle name="Normal 15 4 2 2 2 3" xfId="12921" xr:uid="{00000000-0005-0000-0000-00007A300000}"/>
    <cellStyle name="Normal 15 4 2 2 3" xfId="12922" xr:uid="{00000000-0005-0000-0000-00007B300000}"/>
    <cellStyle name="Normal 15 4 2 2 4" xfId="12923" xr:uid="{00000000-0005-0000-0000-00007C300000}"/>
    <cellStyle name="Normal 15 4 2 3" xfId="12924" xr:uid="{00000000-0005-0000-0000-00007D300000}"/>
    <cellStyle name="Normal 15 4 2 3 2" xfId="12925" xr:uid="{00000000-0005-0000-0000-00007E300000}"/>
    <cellStyle name="Normal 15 4 2 3 2 2" xfId="12926" xr:uid="{00000000-0005-0000-0000-00007F300000}"/>
    <cellStyle name="Normal 15 4 2 3 2 3" xfId="12927" xr:uid="{00000000-0005-0000-0000-000080300000}"/>
    <cellStyle name="Normal 15 4 2 3 3" xfId="12928" xr:uid="{00000000-0005-0000-0000-000081300000}"/>
    <cellStyle name="Normal 15 4 2 3 4" xfId="12929" xr:uid="{00000000-0005-0000-0000-000082300000}"/>
    <cellStyle name="Normal 15 4 2 4" xfId="12930" xr:uid="{00000000-0005-0000-0000-000083300000}"/>
    <cellStyle name="Normal 15 4 2 4 2" xfId="12931" xr:uid="{00000000-0005-0000-0000-000084300000}"/>
    <cellStyle name="Normal 15 4 2 4 3" xfId="12932" xr:uid="{00000000-0005-0000-0000-000085300000}"/>
    <cellStyle name="Normal 15 4 2 5" xfId="12933" xr:uid="{00000000-0005-0000-0000-000086300000}"/>
    <cellStyle name="Normal 15 4 2 6" xfId="12934" xr:uid="{00000000-0005-0000-0000-000087300000}"/>
    <cellStyle name="Normal 15 4 3" xfId="12935" xr:uid="{00000000-0005-0000-0000-000088300000}"/>
    <cellStyle name="Normal 15 4 3 2" xfId="12936" xr:uid="{00000000-0005-0000-0000-000089300000}"/>
    <cellStyle name="Normal 15 4 3 2 2" xfId="12937" xr:uid="{00000000-0005-0000-0000-00008A300000}"/>
    <cellStyle name="Normal 15 4 3 2 3" xfId="12938" xr:uid="{00000000-0005-0000-0000-00008B300000}"/>
    <cellStyle name="Normal 15 4 3 3" xfId="12939" xr:uid="{00000000-0005-0000-0000-00008C300000}"/>
    <cellStyle name="Normal 15 4 3 4" xfId="12940" xr:uid="{00000000-0005-0000-0000-00008D300000}"/>
    <cellStyle name="Normal 15 4 4" xfId="12941" xr:uid="{00000000-0005-0000-0000-00008E300000}"/>
    <cellStyle name="Normal 15 4 4 2" xfId="12942" xr:uid="{00000000-0005-0000-0000-00008F300000}"/>
    <cellStyle name="Normal 15 4 4 2 2" xfId="12943" xr:uid="{00000000-0005-0000-0000-000090300000}"/>
    <cellStyle name="Normal 15 4 4 2 3" xfId="12944" xr:uid="{00000000-0005-0000-0000-000091300000}"/>
    <cellStyle name="Normal 15 4 4 3" xfId="12945" xr:uid="{00000000-0005-0000-0000-000092300000}"/>
    <cellStyle name="Normal 15 4 4 4" xfId="12946" xr:uid="{00000000-0005-0000-0000-000093300000}"/>
    <cellStyle name="Normal 15 4 5" xfId="12947" xr:uid="{00000000-0005-0000-0000-000094300000}"/>
    <cellStyle name="Normal 15 4 5 2" xfId="12948" xr:uid="{00000000-0005-0000-0000-000095300000}"/>
    <cellStyle name="Normal 15 4 5 3" xfId="12949" xr:uid="{00000000-0005-0000-0000-000096300000}"/>
    <cellStyle name="Normal 15 4 6" xfId="12950" xr:uid="{00000000-0005-0000-0000-000097300000}"/>
    <cellStyle name="Normal 15 4 7" xfId="12951" xr:uid="{00000000-0005-0000-0000-000098300000}"/>
    <cellStyle name="Normal 15 5" xfId="12952" xr:uid="{00000000-0005-0000-0000-000099300000}"/>
    <cellStyle name="Normal 15 5 2" xfId="12953" xr:uid="{00000000-0005-0000-0000-00009A300000}"/>
    <cellStyle name="Normal 15 5 2 2" xfId="12954" xr:uid="{00000000-0005-0000-0000-00009B300000}"/>
    <cellStyle name="Normal 15 5 2 2 2" xfId="12955" xr:uid="{00000000-0005-0000-0000-00009C300000}"/>
    <cellStyle name="Normal 15 5 2 2 2 2" xfId="12956" xr:uid="{00000000-0005-0000-0000-00009D300000}"/>
    <cellStyle name="Normal 15 5 2 2 2 3" xfId="12957" xr:uid="{00000000-0005-0000-0000-00009E300000}"/>
    <cellStyle name="Normal 15 5 2 2 3" xfId="12958" xr:uid="{00000000-0005-0000-0000-00009F300000}"/>
    <cellStyle name="Normal 15 5 2 2 4" xfId="12959" xr:uid="{00000000-0005-0000-0000-0000A0300000}"/>
    <cellStyle name="Normal 15 5 2 3" xfId="12960" xr:uid="{00000000-0005-0000-0000-0000A1300000}"/>
    <cellStyle name="Normal 15 5 2 3 2" xfId="12961" xr:uid="{00000000-0005-0000-0000-0000A2300000}"/>
    <cellStyle name="Normal 15 5 2 3 2 2" xfId="12962" xr:uid="{00000000-0005-0000-0000-0000A3300000}"/>
    <cellStyle name="Normal 15 5 2 3 2 3" xfId="12963" xr:uid="{00000000-0005-0000-0000-0000A4300000}"/>
    <cellStyle name="Normal 15 5 2 3 3" xfId="12964" xr:uid="{00000000-0005-0000-0000-0000A5300000}"/>
    <cellStyle name="Normal 15 5 2 3 4" xfId="12965" xr:uid="{00000000-0005-0000-0000-0000A6300000}"/>
    <cellStyle name="Normal 15 5 2 4" xfId="12966" xr:uid="{00000000-0005-0000-0000-0000A7300000}"/>
    <cellStyle name="Normal 15 5 2 4 2" xfId="12967" xr:uid="{00000000-0005-0000-0000-0000A8300000}"/>
    <cellStyle name="Normal 15 5 2 4 3" xfId="12968" xr:uid="{00000000-0005-0000-0000-0000A9300000}"/>
    <cellStyle name="Normal 15 5 2 5" xfId="12969" xr:uid="{00000000-0005-0000-0000-0000AA300000}"/>
    <cellStyle name="Normal 15 5 2 6" xfId="12970" xr:uid="{00000000-0005-0000-0000-0000AB300000}"/>
    <cellStyle name="Normal 15 5 3" xfId="12971" xr:uid="{00000000-0005-0000-0000-0000AC300000}"/>
    <cellStyle name="Normal 15 5 3 2" xfId="12972" xr:uid="{00000000-0005-0000-0000-0000AD300000}"/>
    <cellStyle name="Normal 15 5 3 2 2" xfId="12973" xr:uid="{00000000-0005-0000-0000-0000AE300000}"/>
    <cellStyle name="Normal 15 5 3 2 3" xfId="12974" xr:uid="{00000000-0005-0000-0000-0000AF300000}"/>
    <cellStyle name="Normal 15 5 3 3" xfId="12975" xr:uid="{00000000-0005-0000-0000-0000B0300000}"/>
    <cellStyle name="Normal 15 5 3 4" xfId="12976" xr:uid="{00000000-0005-0000-0000-0000B1300000}"/>
    <cellStyle name="Normal 15 5 4" xfId="12977" xr:uid="{00000000-0005-0000-0000-0000B2300000}"/>
    <cellStyle name="Normal 15 5 4 2" xfId="12978" xr:uid="{00000000-0005-0000-0000-0000B3300000}"/>
    <cellStyle name="Normal 15 5 4 2 2" xfId="12979" xr:uid="{00000000-0005-0000-0000-0000B4300000}"/>
    <cellStyle name="Normal 15 5 4 2 3" xfId="12980" xr:uid="{00000000-0005-0000-0000-0000B5300000}"/>
    <cellStyle name="Normal 15 5 4 3" xfId="12981" xr:uid="{00000000-0005-0000-0000-0000B6300000}"/>
    <cellStyle name="Normal 15 5 4 4" xfId="12982" xr:uid="{00000000-0005-0000-0000-0000B7300000}"/>
    <cellStyle name="Normal 15 5 5" xfId="12983" xr:uid="{00000000-0005-0000-0000-0000B8300000}"/>
    <cellStyle name="Normal 15 5 5 2" xfId="12984" xr:uid="{00000000-0005-0000-0000-0000B9300000}"/>
    <cellStyle name="Normal 15 5 5 3" xfId="12985" xr:uid="{00000000-0005-0000-0000-0000BA300000}"/>
    <cellStyle name="Normal 15 5 6" xfId="12986" xr:uid="{00000000-0005-0000-0000-0000BB300000}"/>
    <cellStyle name="Normal 15 5 7" xfId="12987" xr:uid="{00000000-0005-0000-0000-0000BC300000}"/>
    <cellStyle name="Normal 15 6" xfId="12988" xr:uid="{00000000-0005-0000-0000-0000BD300000}"/>
    <cellStyle name="Normal 15 6 2" xfId="12989" xr:uid="{00000000-0005-0000-0000-0000BE300000}"/>
    <cellStyle name="Normal 15 6 2 2" xfId="12990" xr:uid="{00000000-0005-0000-0000-0000BF300000}"/>
    <cellStyle name="Normal 15 6 2 2 2" xfId="12991" xr:uid="{00000000-0005-0000-0000-0000C0300000}"/>
    <cellStyle name="Normal 15 6 2 2 3" xfId="12992" xr:uid="{00000000-0005-0000-0000-0000C1300000}"/>
    <cellStyle name="Normal 15 6 2 3" xfId="12993" xr:uid="{00000000-0005-0000-0000-0000C2300000}"/>
    <cellStyle name="Normal 15 6 2 4" xfId="12994" xr:uid="{00000000-0005-0000-0000-0000C3300000}"/>
    <cellStyle name="Normal 15 6 3" xfId="12995" xr:uid="{00000000-0005-0000-0000-0000C4300000}"/>
    <cellStyle name="Normal 15 6 3 2" xfId="12996" xr:uid="{00000000-0005-0000-0000-0000C5300000}"/>
    <cellStyle name="Normal 15 6 3 2 2" xfId="12997" xr:uid="{00000000-0005-0000-0000-0000C6300000}"/>
    <cellStyle name="Normal 15 6 3 2 3" xfId="12998" xr:uid="{00000000-0005-0000-0000-0000C7300000}"/>
    <cellStyle name="Normal 15 6 3 3" xfId="12999" xr:uid="{00000000-0005-0000-0000-0000C8300000}"/>
    <cellStyle name="Normal 15 6 3 4" xfId="13000" xr:uid="{00000000-0005-0000-0000-0000C9300000}"/>
    <cellStyle name="Normal 15 6 4" xfId="13001" xr:uid="{00000000-0005-0000-0000-0000CA300000}"/>
    <cellStyle name="Normal 15 6 4 2" xfId="13002" xr:uid="{00000000-0005-0000-0000-0000CB300000}"/>
    <cellStyle name="Normal 15 6 4 3" xfId="13003" xr:uid="{00000000-0005-0000-0000-0000CC300000}"/>
    <cellStyle name="Normal 15 6 5" xfId="13004" xr:uid="{00000000-0005-0000-0000-0000CD300000}"/>
    <cellStyle name="Normal 15 6 6" xfId="13005" xr:uid="{00000000-0005-0000-0000-0000CE300000}"/>
    <cellStyle name="Normal 15 7" xfId="13006" xr:uid="{00000000-0005-0000-0000-0000CF300000}"/>
    <cellStyle name="Normal 15 7 2" xfId="13007" xr:uid="{00000000-0005-0000-0000-0000D0300000}"/>
    <cellStyle name="Normal 15 7 2 2" xfId="13008" xr:uid="{00000000-0005-0000-0000-0000D1300000}"/>
    <cellStyle name="Normal 15 7 2 3" xfId="13009" xr:uid="{00000000-0005-0000-0000-0000D2300000}"/>
    <cellStyle name="Normal 15 7 3" xfId="13010" xr:uid="{00000000-0005-0000-0000-0000D3300000}"/>
    <cellStyle name="Normal 15 7 4" xfId="13011" xr:uid="{00000000-0005-0000-0000-0000D4300000}"/>
    <cellStyle name="Normal 15 8" xfId="13012" xr:uid="{00000000-0005-0000-0000-0000D5300000}"/>
    <cellStyle name="Normal 15 8 2" xfId="13013" xr:uid="{00000000-0005-0000-0000-0000D6300000}"/>
    <cellStyle name="Normal 15 8 2 2" xfId="13014" xr:uid="{00000000-0005-0000-0000-0000D7300000}"/>
    <cellStyle name="Normal 15 8 2 3" xfId="13015" xr:uid="{00000000-0005-0000-0000-0000D8300000}"/>
    <cellStyle name="Normal 15 8 3" xfId="13016" xr:uid="{00000000-0005-0000-0000-0000D9300000}"/>
    <cellStyle name="Normal 15 8 4" xfId="13017" xr:uid="{00000000-0005-0000-0000-0000DA300000}"/>
    <cellStyle name="Normal 15 9" xfId="13018" xr:uid="{00000000-0005-0000-0000-0000DB300000}"/>
    <cellStyle name="Normal 15 9 2" xfId="13019" xr:uid="{00000000-0005-0000-0000-0000DC300000}"/>
    <cellStyle name="Normal 15 9 3" xfId="13020" xr:uid="{00000000-0005-0000-0000-0000DD300000}"/>
    <cellStyle name="Normal 16" xfId="27" xr:uid="{00000000-0005-0000-0000-0000DE300000}"/>
    <cellStyle name="Normal 16 10" xfId="13021" xr:uid="{00000000-0005-0000-0000-0000DF300000}"/>
    <cellStyle name="Normal 16 2" xfId="45" xr:uid="{00000000-0005-0000-0000-0000E0300000}"/>
    <cellStyle name="Normal 16 2 2" xfId="13022" xr:uid="{00000000-0005-0000-0000-0000E1300000}"/>
    <cellStyle name="Normal 16 2 2 2" xfId="13023" xr:uid="{00000000-0005-0000-0000-0000E2300000}"/>
    <cellStyle name="Normal 16 2 2 2 2" xfId="13024" xr:uid="{00000000-0005-0000-0000-0000E3300000}"/>
    <cellStyle name="Normal 16 2 2 2 2 2" xfId="13025" xr:uid="{00000000-0005-0000-0000-0000E4300000}"/>
    <cellStyle name="Normal 16 2 2 2 2 2 2" xfId="13026" xr:uid="{00000000-0005-0000-0000-0000E5300000}"/>
    <cellStyle name="Normal 16 2 2 2 2 2 3" xfId="13027" xr:uid="{00000000-0005-0000-0000-0000E6300000}"/>
    <cellStyle name="Normal 16 2 2 2 2 3" xfId="13028" xr:uid="{00000000-0005-0000-0000-0000E7300000}"/>
    <cellStyle name="Normal 16 2 2 2 2 4" xfId="13029" xr:uid="{00000000-0005-0000-0000-0000E8300000}"/>
    <cellStyle name="Normal 16 2 2 2 3" xfId="13030" xr:uid="{00000000-0005-0000-0000-0000E9300000}"/>
    <cellStyle name="Normal 16 2 2 2 3 2" xfId="13031" xr:uid="{00000000-0005-0000-0000-0000EA300000}"/>
    <cellStyle name="Normal 16 2 2 2 3 2 2" xfId="13032" xr:uid="{00000000-0005-0000-0000-0000EB300000}"/>
    <cellStyle name="Normal 16 2 2 2 3 2 3" xfId="13033" xr:uid="{00000000-0005-0000-0000-0000EC300000}"/>
    <cellStyle name="Normal 16 2 2 2 3 3" xfId="13034" xr:uid="{00000000-0005-0000-0000-0000ED300000}"/>
    <cellStyle name="Normal 16 2 2 2 3 4" xfId="13035" xr:uid="{00000000-0005-0000-0000-0000EE300000}"/>
    <cellStyle name="Normal 16 2 2 2 4" xfId="13036" xr:uid="{00000000-0005-0000-0000-0000EF300000}"/>
    <cellStyle name="Normal 16 2 2 2 4 2" xfId="13037" xr:uid="{00000000-0005-0000-0000-0000F0300000}"/>
    <cellStyle name="Normal 16 2 2 2 4 3" xfId="13038" xr:uid="{00000000-0005-0000-0000-0000F1300000}"/>
    <cellStyle name="Normal 16 2 2 2 5" xfId="13039" xr:uid="{00000000-0005-0000-0000-0000F2300000}"/>
    <cellStyle name="Normal 16 2 2 2 6" xfId="13040" xr:uid="{00000000-0005-0000-0000-0000F3300000}"/>
    <cellStyle name="Normal 16 2 2 3" xfId="13041" xr:uid="{00000000-0005-0000-0000-0000F4300000}"/>
    <cellStyle name="Normal 16 2 2 3 2" xfId="13042" xr:uid="{00000000-0005-0000-0000-0000F5300000}"/>
    <cellStyle name="Normal 16 2 2 3 2 2" xfId="13043" xr:uid="{00000000-0005-0000-0000-0000F6300000}"/>
    <cellStyle name="Normal 16 2 2 3 2 3" xfId="13044" xr:uid="{00000000-0005-0000-0000-0000F7300000}"/>
    <cellStyle name="Normal 16 2 2 3 3" xfId="13045" xr:uid="{00000000-0005-0000-0000-0000F8300000}"/>
    <cellStyle name="Normal 16 2 2 3 4" xfId="13046" xr:uid="{00000000-0005-0000-0000-0000F9300000}"/>
    <cellStyle name="Normal 16 2 2 4" xfId="13047" xr:uid="{00000000-0005-0000-0000-0000FA300000}"/>
    <cellStyle name="Normal 16 2 2 4 2" xfId="13048" xr:uid="{00000000-0005-0000-0000-0000FB300000}"/>
    <cellStyle name="Normal 16 2 2 4 2 2" xfId="13049" xr:uid="{00000000-0005-0000-0000-0000FC300000}"/>
    <cellStyle name="Normal 16 2 2 4 2 3" xfId="13050" xr:uid="{00000000-0005-0000-0000-0000FD300000}"/>
    <cellStyle name="Normal 16 2 2 4 3" xfId="13051" xr:uid="{00000000-0005-0000-0000-0000FE300000}"/>
    <cellStyle name="Normal 16 2 2 4 4" xfId="13052" xr:uid="{00000000-0005-0000-0000-0000FF300000}"/>
    <cellStyle name="Normal 16 2 2 5" xfId="13053" xr:uid="{00000000-0005-0000-0000-000000310000}"/>
    <cellStyle name="Normal 16 2 2 5 2" xfId="13054" xr:uid="{00000000-0005-0000-0000-000001310000}"/>
    <cellStyle name="Normal 16 2 2 5 3" xfId="13055" xr:uid="{00000000-0005-0000-0000-000002310000}"/>
    <cellStyle name="Normal 16 2 2 6" xfId="13056" xr:uid="{00000000-0005-0000-0000-000003310000}"/>
    <cellStyle name="Normal 16 2 2 7" xfId="13057" xr:uid="{00000000-0005-0000-0000-000004310000}"/>
    <cellStyle name="Normal 16 2 3" xfId="13058" xr:uid="{00000000-0005-0000-0000-000005310000}"/>
    <cellStyle name="Normal 16 2 3 2" xfId="13059" xr:uid="{00000000-0005-0000-0000-000006310000}"/>
    <cellStyle name="Normal 16 2 3 2 2" xfId="13060" xr:uid="{00000000-0005-0000-0000-000007310000}"/>
    <cellStyle name="Normal 16 2 3 2 2 2" xfId="13061" xr:uid="{00000000-0005-0000-0000-000008310000}"/>
    <cellStyle name="Normal 16 2 3 2 2 3" xfId="13062" xr:uid="{00000000-0005-0000-0000-000009310000}"/>
    <cellStyle name="Normal 16 2 3 2 3" xfId="13063" xr:uid="{00000000-0005-0000-0000-00000A310000}"/>
    <cellStyle name="Normal 16 2 3 2 4" xfId="13064" xr:uid="{00000000-0005-0000-0000-00000B310000}"/>
    <cellStyle name="Normal 16 2 3 3" xfId="13065" xr:uid="{00000000-0005-0000-0000-00000C310000}"/>
    <cellStyle name="Normal 16 2 3 3 2" xfId="13066" xr:uid="{00000000-0005-0000-0000-00000D310000}"/>
    <cellStyle name="Normal 16 2 3 3 2 2" xfId="13067" xr:uid="{00000000-0005-0000-0000-00000E310000}"/>
    <cellStyle name="Normal 16 2 3 3 2 3" xfId="13068" xr:uid="{00000000-0005-0000-0000-00000F310000}"/>
    <cellStyle name="Normal 16 2 3 3 3" xfId="13069" xr:uid="{00000000-0005-0000-0000-000010310000}"/>
    <cellStyle name="Normal 16 2 3 3 4" xfId="13070" xr:uid="{00000000-0005-0000-0000-000011310000}"/>
    <cellStyle name="Normal 16 2 3 4" xfId="13071" xr:uid="{00000000-0005-0000-0000-000012310000}"/>
    <cellStyle name="Normal 16 2 3 4 2" xfId="13072" xr:uid="{00000000-0005-0000-0000-000013310000}"/>
    <cellStyle name="Normal 16 2 3 4 3" xfId="13073" xr:uid="{00000000-0005-0000-0000-000014310000}"/>
    <cellStyle name="Normal 16 2 3 5" xfId="13074" xr:uid="{00000000-0005-0000-0000-000015310000}"/>
    <cellStyle name="Normal 16 2 3 6" xfId="13075" xr:uid="{00000000-0005-0000-0000-000016310000}"/>
    <cellStyle name="Normal 16 2 4" xfId="13076" xr:uid="{00000000-0005-0000-0000-000017310000}"/>
    <cellStyle name="Normal 16 2 4 2" xfId="13077" xr:uid="{00000000-0005-0000-0000-000018310000}"/>
    <cellStyle name="Normal 16 2 4 2 2" xfId="13078" xr:uid="{00000000-0005-0000-0000-000019310000}"/>
    <cellStyle name="Normal 16 2 4 2 3" xfId="13079" xr:uid="{00000000-0005-0000-0000-00001A310000}"/>
    <cellStyle name="Normal 16 2 4 3" xfId="13080" xr:uid="{00000000-0005-0000-0000-00001B310000}"/>
    <cellStyle name="Normal 16 2 4 4" xfId="13081" xr:uid="{00000000-0005-0000-0000-00001C310000}"/>
    <cellStyle name="Normal 16 2 5" xfId="13082" xr:uid="{00000000-0005-0000-0000-00001D310000}"/>
    <cellStyle name="Normal 16 2 5 2" xfId="13083" xr:uid="{00000000-0005-0000-0000-00001E310000}"/>
    <cellStyle name="Normal 16 2 5 2 2" xfId="13084" xr:uid="{00000000-0005-0000-0000-00001F310000}"/>
    <cellStyle name="Normal 16 2 5 2 3" xfId="13085" xr:uid="{00000000-0005-0000-0000-000020310000}"/>
    <cellStyle name="Normal 16 2 5 3" xfId="13086" xr:uid="{00000000-0005-0000-0000-000021310000}"/>
    <cellStyle name="Normal 16 2 5 4" xfId="13087" xr:uid="{00000000-0005-0000-0000-000022310000}"/>
    <cellStyle name="Normal 16 2 6" xfId="13088" xr:uid="{00000000-0005-0000-0000-000023310000}"/>
    <cellStyle name="Normal 16 2 6 2" xfId="13089" xr:uid="{00000000-0005-0000-0000-000024310000}"/>
    <cellStyle name="Normal 16 2 6 3" xfId="13090" xr:uid="{00000000-0005-0000-0000-000025310000}"/>
    <cellStyle name="Normal 16 2 7" xfId="13091" xr:uid="{00000000-0005-0000-0000-000026310000}"/>
    <cellStyle name="Normal 16 2 8" xfId="13092" xr:uid="{00000000-0005-0000-0000-000027310000}"/>
    <cellStyle name="Normal 16 3" xfId="13093" xr:uid="{00000000-0005-0000-0000-000028310000}"/>
    <cellStyle name="Normal 16 3 2" xfId="13094" xr:uid="{00000000-0005-0000-0000-000029310000}"/>
    <cellStyle name="Normal 16 3 2 2" xfId="13095" xr:uid="{00000000-0005-0000-0000-00002A310000}"/>
    <cellStyle name="Normal 16 3 2 2 2" xfId="13096" xr:uid="{00000000-0005-0000-0000-00002B310000}"/>
    <cellStyle name="Normal 16 3 2 2 2 2" xfId="13097" xr:uid="{00000000-0005-0000-0000-00002C310000}"/>
    <cellStyle name="Normal 16 3 2 2 2 3" xfId="13098" xr:uid="{00000000-0005-0000-0000-00002D310000}"/>
    <cellStyle name="Normal 16 3 2 2 3" xfId="13099" xr:uid="{00000000-0005-0000-0000-00002E310000}"/>
    <cellStyle name="Normal 16 3 2 2 4" xfId="13100" xr:uid="{00000000-0005-0000-0000-00002F310000}"/>
    <cellStyle name="Normal 16 3 2 3" xfId="13101" xr:uid="{00000000-0005-0000-0000-000030310000}"/>
    <cellStyle name="Normal 16 3 2 3 2" xfId="13102" xr:uid="{00000000-0005-0000-0000-000031310000}"/>
    <cellStyle name="Normal 16 3 2 3 2 2" xfId="13103" xr:uid="{00000000-0005-0000-0000-000032310000}"/>
    <cellStyle name="Normal 16 3 2 3 2 3" xfId="13104" xr:uid="{00000000-0005-0000-0000-000033310000}"/>
    <cellStyle name="Normal 16 3 2 3 3" xfId="13105" xr:uid="{00000000-0005-0000-0000-000034310000}"/>
    <cellStyle name="Normal 16 3 2 3 4" xfId="13106" xr:uid="{00000000-0005-0000-0000-000035310000}"/>
    <cellStyle name="Normal 16 3 2 4" xfId="13107" xr:uid="{00000000-0005-0000-0000-000036310000}"/>
    <cellStyle name="Normal 16 3 2 4 2" xfId="13108" xr:uid="{00000000-0005-0000-0000-000037310000}"/>
    <cellStyle name="Normal 16 3 2 4 3" xfId="13109" xr:uid="{00000000-0005-0000-0000-000038310000}"/>
    <cellStyle name="Normal 16 3 2 5" xfId="13110" xr:uid="{00000000-0005-0000-0000-000039310000}"/>
    <cellStyle name="Normal 16 3 2 6" xfId="13111" xr:uid="{00000000-0005-0000-0000-00003A310000}"/>
    <cellStyle name="Normal 16 3 3" xfId="13112" xr:uid="{00000000-0005-0000-0000-00003B310000}"/>
    <cellStyle name="Normal 16 3 3 2" xfId="13113" xr:uid="{00000000-0005-0000-0000-00003C310000}"/>
    <cellStyle name="Normal 16 3 3 2 2" xfId="13114" xr:uid="{00000000-0005-0000-0000-00003D310000}"/>
    <cellStyle name="Normal 16 3 3 2 3" xfId="13115" xr:uid="{00000000-0005-0000-0000-00003E310000}"/>
    <cellStyle name="Normal 16 3 3 3" xfId="13116" xr:uid="{00000000-0005-0000-0000-00003F310000}"/>
    <cellStyle name="Normal 16 3 3 4" xfId="13117" xr:uid="{00000000-0005-0000-0000-000040310000}"/>
    <cellStyle name="Normal 16 3 4" xfId="13118" xr:uid="{00000000-0005-0000-0000-000041310000}"/>
    <cellStyle name="Normal 16 3 4 2" xfId="13119" xr:uid="{00000000-0005-0000-0000-000042310000}"/>
    <cellStyle name="Normal 16 3 4 2 2" xfId="13120" xr:uid="{00000000-0005-0000-0000-000043310000}"/>
    <cellStyle name="Normal 16 3 4 2 3" xfId="13121" xr:uid="{00000000-0005-0000-0000-000044310000}"/>
    <cellStyle name="Normal 16 3 4 3" xfId="13122" xr:uid="{00000000-0005-0000-0000-000045310000}"/>
    <cellStyle name="Normal 16 3 4 4" xfId="13123" xr:uid="{00000000-0005-0000-0000-000046310000}"/>
    <cellStyle name="Normal 16 3 5" xfId="13124" xr:uid="{00000000-0005-0000-0000-000047310000}"/>
    <cellStyle name="Normal 16 3 5 2" xfId="13125" xr:uid="{00000000-0005-0000-0000-000048310000}"/>
    <cellStyle name="Normal 16 3 5 3" xfId="13126" xr:uid="{00000000-0005-0000-0000-000049310000}"/>
    <cellStyle name="Normal 16 3 6" xfId="13127" xr:uid="{00000000-0005-0000-0000-00004A310000}"/>
    <cellStyle name="Normal 16 3 7" xfId="13128" xr:uid="{00000000-0005-0000-0000-00004B310000}"/>
    <cellStyle name="Normal 16 4" xfId="13129" xr:uid="{00000000-0005-0000-0000-00004C310000}"/>
    <cellStyle name="Normal 16 4 2" xfId="13130" xr:uid="{00000000-0005-0000-0000-00004D310000}"/>
    <cellStyle name="Normal 16 4 2 2" xfId="13131" xr:uid="{00000000-0005-0000-0000-00004E310000}"/>
    <cellStyle name="Normal 16 4 2 2 2" xfId="13132" xr:uid="{00000000-0005-0000-0000-00004F310000}"/>
    <cellStyle name="Normal 16 4 2 2 2 2" xfId="13133" xr:uid="{00000000-0005-0000-0000-000050310000}"/>
    <cellStyle name="Normal 16 4 2 2 2 3" xfId="13134" xr:uid="{00000000-0005-0000-0000-000051310000}"/>
    <cellStyle name="Normal 16 4 2 2 3" xfId="13135" xr:uid="{00000000-0005-0000-0000-000052310000}"/>
    <cellStyle name="Normal 16 4 2 2 4" xfId="13136" xr:uid="{00000000-0005-0000-0000-000053310000}"/>
    <cellStyle name="Normal 16 4 2 3" xfId="13137" xr:uid="{00000000-0005-0000-0000-000054310000}"/>
    <cellStyle name="Normal 16 4 2 3 2" xfId="13138" xr:uid="{00000000-0005-0000-0000-000055310000}"/>
    <cellStyle name="Normal 16 4 2 3 2 2" xfId="13139" xr:uid="{00000000-0005-0000-0000-000056310000}"/>
    <cellStyle name="Normal 16 4 2 3 2 3" xfId="13140" xr:uid="{00000000-0005-0000-0000-000057310000}"/>
    <cellStyle name="Normal 16 4 2 3 3" xfId="13141" xr:uid="{00000000-0005-0000-0000-000058310000}"/>
    <cellStyle name="Normal 16 4 2 3 4" xfId="13142" xr:uid="{00000000-0005-0000-0000-000059310000}"/>
    <cellStyle name="Normal 16 4 2 4" xfId="13143" xr:uid="{00000000-0005-0000-0000-00005A310000}"/>
    <cellStyle name="Normal 16 4 2 4 2" xfId="13144" xr:uid="{00000000-0005-0000-0000-00005B310000}"/>
    <cellStyle name="Normal 16 4 2 4 3" xfId="13145" xr:uid="{00000000-0005-0000-0000-00005C310000}"/>
    <cellStyle name="Normal 16 4 2 5" xfId="13146" xr:uid="{00000000-0005-0000-0000-00005D310000}"/>
    <cellStyle name="Normal 16 4 2 6" xfId="13147" xr:uid="{00000000-0005-0000-0000-00005E310000}"/>
    <cellStyle name="Normal 16 4 3" xfId="13148" xr:uid="{00000000-0005-0000-0000-00005F310000}"/>
    <cellStyle name="Normal 16 4 3 2" xfId="13149" xr:uid="{00000000-0005-0000-0000-000060310000}"/>
    <cellStyle name="Normal 16 4 3 2 2" xfId="13150" xr:uid="{00000000-0005-0000-0000-000061310000}"/>
    <cellStyle name="Normal 16 4 3 2 3" xfId="13151" xr:uid="{00000000-0005-0000-0000-000062310000}"/>
    <cellStyle name="Normal 16 4 3 3" xfId="13152" xr:uid="{00000000-0005-0000-0000-000063310000}"/>
    <cellStyle name="Normal 16 4 3 4" xfId="13153" xr:uid="{00000000-0005-0000-0000-000064310000}"/>
    <cellStyle name="Normal 16 4 4" xfId="13154" xr:uid="{00000000-0005-0000-0000-000065310000}"/>
    <cellStyle name="Normal 16 4 4 2" xfId="13155" xr:uid="{00000000-0005-0000-0000-000066310000}"/>
    <cellStyle name="Normal 16 4 4 2 2" xfId="13156" xr:uid="{00000000-0005-0000-0000-000067310000}"/>
    <cellStyle name="Normal 16 4 4 2 3" xfId="13157" xr:uid="{00000000-0005-0000-0000-000068310000}"/>
    <cellStyle name="Normal 16 4 4 3" xfId="13158" xr:uid="{00000000-0005-0000-0000-000069310000}"/>
    <cellStyle name="Normal 16 4 4 4" xfId="13159" xr:uid="{00000000-0005-0000-0000-00006A310000}"/>
    <cellStyle name="Normal 16 4 5" xfId="13160" xr:uid="{00000000-0005-0000-0000-00006B310000}"/>
    <cellStyle name="Normal 16 4 5 2" xfId="13161" xr:uid="{00000000-0005-0000-0000-00006C310000}"/>
    <cellStyle name="Normal 16 4 5 3" xfId="13162" xr:uid="{00000000-0005-0000-0000-00006D310000}"/>
    <cellStyle name="Normal 16 4 6" xfId="13163" xr:uid="{00000000-0005-0000-0000-00006E310000}"/>
    <cellStyle name="Normal 16 4 7" xfId="13164" xr:uid="{00000000-0005-0000-0000-00006F310000}"/>
    <cellStyle name="Normal 16 5" xfId="13165" xr:uid="{00000000-0005-0000-0000-000070310000}"/>
    <cellStyle name="Normal 16 5 2" xfId="13166" xr:uid="{00000000-0005-0000-0000-000071310000}"/>
    <cellStyle name="Normal 16 5 2 2" xfId="13167" xr:uid="{00000000-0005-0000-0000-000072310000}"/>
    <cellStyle name="Normal 16 5 2 2 2" xfId="13168" xr:uid="{00000000-0005-0000-0000-000073310000}"/>
    <cellStyle name="Normal 16 5 2 2 3" xfId="13169" xr:uid="{00000000-0005-0000-0000-000074310000}"/>
    <cellStyle name="Normal 16 5 2 3" xfId="13170" xr:uid="{00000000-0005-0000-0000-000075310000}"/>
    <cellStyle name="Normal 16 5 2 4" xfId="13171" xr:uid="{00000000-0005-0000-0000-000076310000}"/>
    <cellStyle name="Normal 16 5 3" xfId="13172" xr:uid="{00000000-0005-0000-0000-000077310000}"/>
    <cellStyle name="Normal 16 5 3 2" xfId="13173" xr:uid="{00000000-0005-0000-0000-000078310000}"/>
    <cellStyle name="Normal 16 5 3 2 2" xfId="13174" xr:uid="{00000000-0005-0000-0000-000079310000}"/>
    <cellStyle name="Normal 16 5 3 2 3" xfId="13175" xr:uid="{00000000-0005-0000-0000-00007A310000}"/>
    <cellStyle name="Normal 16 5 3 3" xfId="13176" xr:uid="{00000000-0005-0000-0000-00007B310000}"/>
    <cellStyle name="Normal 16 5 3 4" xfId="13177" xr:uid="{00000000-0005-0000-0000-00007C310000}"/>
    <cellStyle name="Normal 16 5 4" xfId="13178" xr:uid="{00000000-0005-0000-0000-00007D310000}"/>
    <cellStyle name="Normal 16 5 4 2" xfId="13179" xr:uid="{00000000-0005-0000-0000-00007E310000}"/>
    <cellStyle name="Normal 16 5 4 3" xfId="13180" xr:uid="{00000000-0005-0000-0000-00007F310000}"/>
    <cellStyle name="Normal 16 5 5" xfId="13181" xr:uid="{00000000-0005-0000-0000-000080310000}"/>
    <cellStyle name="Normal 16 5 6" xfId="13182" xr:uid="{00000000-0005-0000-0000-000081310000}"/>
    <cellStyle name="Normal 16 6" xfId="13183" xr:uid="{00000000-0005-0000-0000-000082310000}"/>
    <cellStyle name="Normal 16 6 2" xfId="13184" xr:uid="{00000000-0005-0000-0000-000083310000}"/>
    <cellStyle name="Normal 16 6 2 2" xfId="13185" xr:uid="{00000000-0005-0000-0000-000084310000}"/>
    <cellStyle name="Normal 16 6 2 3" xfId="13186" xr:uid="{00000000-0005-0000-0000-000085310000}"/>
    <cellStyle name="Normal 16 6 3" xfId="13187" xr:uid="{00000000-0005-0000-0000-000086310000}"/>
    <cellStyle name="Normal 16 6 4" xfId="13188" xr:uid="{00000000-0005-0000-0000-000087310000}"/>
    <cellStyle name="Normal 16 7" xfId="13189" xr:uid="{00000000-0005-0000-0000-000088310000}"/>
    <cellStyle name="Normal 16 7 2" xfId="13190" xr:uid="{00000000-0005-0000-0000-000089310000}"/>
    <cellStyle name="Normal 16 7 2 2" xfId="13191" xr:uid="{00000000-0005-0000-0000-00008A310000}"/>
    <cellStyle name="Normal 16 7 2 3" xfId="13192" xr:uid="{00000000-0005-0000-0000-00008B310000}"/>
    <cellStyle name="Normal 16 7 3" xfId="13193" xr:uid="{00000000-0005-0000-0000-00008C310000}"/>
    <cellStyle name="Normal 16 7 4" xfId="13194" xr:uid="{00000000-0005-0000-0000-00008D310000}"/>
    <cellStyle name="Normal 16 8" xfId="13195" xr:uid="{00000000-0005-0000-0000-00008E310000}"/>
    <cellStyle name="Normal 16 8 2" xfId="13196" xr:uid="{00000000-0005-0000-0000-00008F310000}"/>
    <cellStyle name="Normal 16 8 3" xfId="13197" xr:uid="{00000000-0005-0000-0000-000090310000}"/>
    <cellStyle name="Normal 16 9" xfId="13198" xr:uid="{00000000-0005-0000-0000-000091310000}"/>
    <cellStyle name="Normal 17" xfId="28" xr:uid="{00000000-0005-0000-0000-000092310000}"/>
    <cellStyle name="Normal 17 10" xfId="13199" xr:uid="{00000000-0005-0000-0000-000093310000}"/>
    <cellStyle name="Normal 17 2" xfId="46" xr:uid="{00000000-0005-0000-0000-000094310000}"/>
    <cellStyle name="Normal 17 2 2" xfId="13200" xr:uid="{00000000-0005-0000-0000-000095310000}"/>
    <cellStyle name="Normal 17 2 2 2" xfId="13201" xr:uid="{00000000-0005-0000-0000-000096310000}"/>
    <cellStyle name="Normal 17 2 2 2 2" xfId="13202" xr:uid="{00000000-0005-0000-0000-000097310000}"/>
    <cellStyle name="Normal 17 2 2 2 2 2" xfId="13203" xr:uid="{00000000-0005-0000-0000-000098310000}"/>
    <cellStyle name="Normal 17 2 2 2 2 2 2" xfId="13204" xr:uid="{00000000-0005-0000-0000-000099310000}"/>
    <cellStyle name="Normal 17 2 2 2 2 2 3" xfId="13205" xr:uid="{00000000-0005-0000-0000-00009A310000}"/>
    <cellStyle name="Normal 17 2 2 2 2 3" xfId="13206" xr:uid="{00000000-0005-0000-0000-00009B310000}"/>
    <cellStyle name="Normal 17 2 2 2 2 4" xfId="13207" xr:uid="{00000000-0005-0000-0000-00009C310000}"/>
    <cellStyle name="Normal 17 2 2 2 3" xfId="13208" xr:uid="{00000000-0005-0000-0000-00009D310000}"/>
    <cellStyle name="Normal 17 2 2 2 3 2" xfId="13209" xr:uid="{00000000-0005-0000-0000-00009E310000}"/>
    <cellStyle name="Normal 17 2 2 2 3 2 2" xfId="13210" xr:uid="{00000000-0005-0000-0000-00009F310000}"/>
    <cellStyle name="Normal 17 2 2 2 3 2 3" xfId="13211" xr:uid="{00000000-0005-0000-0000-0000A0310000}"/>
    <cellStyle name="Normal 17 2 2 2 3 3" xfId="13212" xr:uid="{00000000-0005-0000-0000-0000A1310000}"/>
    <cellStyle name="Normal 17 2 2 2 3 4" xfId="13213" xr:uid="{00000000-0005-0000-0000-0000A2310000}"/>
    <cellStyle name="Normal 17 2 2 2 4" xfId="13214" xr:uid="{00000000-0005-0000-0000-0000A3310000}"/>
    <cellStyle name="Normal 17 2 2 2 4 2" xfId="13215" xr:uid="{00000000-0005-0000-0000-0000A4310000}"/>
    <cellStyle name="Normal 17 2 2 2 4 3" xfId="13216" xr:uid="{00000000-0005-0000-0000-0000A5310000}"/>
    <cellStyle name="Normal 17 2 2 2 5" xfId="13217" xr:uid="{00000000-0005-0000-0000-0000A6310000}"/>
    <cellStyle name="Normal 17 2 2 2 6" xfId="13218" xr:uid="{00000000-0005-0000-0000-0000A7310000}"/>
    <cellStyle name="Normal 17 2 2 3" xfId="13219" xr:uid="{00000000-0005-0000-0000-0000A8310000}"/>
    <cellStyle name="Normal 17 2 2 3 2" xfId="13220" xr:uid="{00000000-0005-0000-0000-0000A9310000}"/>
    <cellStyle name="Normal 17 2 2 3 2 2" xfId="13221" xr:uid="{00000000-0005-0000-0000-0000AA310000}"/>
    <cellStyle name="Normal 17 2 2 3 2 3" xfId="13222" xr:uid="{00000000-0005-0000-0000-0000AB310000}"/>
    <cellStyle name="Normal 17 2 2 3 3" xfId="13223" xr:uid="{00000000-0005-0000-0000-0000AC310000}"/>
    <cellStyle name="Normal 17 2 2 3 4" xfId="13224" xr:uid="{00000000-0005-0000-0000-0000AD310000}"/>
    <cellStyle name="Normal 17 2 2 4" xfId="13225" xr:uid="{00000000-0005-0000-0000-0000AE310000}"/>
    <cellStyle name="Normal 17 2 2 4 2" xfId="13226" xr:uid="{00000000-0005-0000-0000-0000AF310000}"/>
    <cellStyle name="Normal 17 2 2 4 2 2" xfId="13227" xr:uid="{00000000-0005-0000-0000-0000B0310000}"/>
    <cellStyle name="Normal 17 2 2 4 2 3" xfId="13228" xr:uid="{00000000-0005-0000-0000-0000B1310000}"/>
    <cellStyle name="Normal 17 2 2 4 3" xfId="13229" xr:uid="{00000000-0005-0000-0000-0000B2310000}"/>
    <cellStyle name="Normal 17 2 2 4 4" xfId="13230" xr:uid="{00000000-0005-0000-0000-0000B3310000}"/>
    <cellStyle name="Normal 17 2 2 5" xfId="13231" xr:uid="{00000000-0005-0000-0000-0000B4310000}"/>
    <cellStyle name="Normal 17 2 2 5 2" xfId="13232" xr:uid="{00000000-0005-0000-0000-0000B5310000}"/>
    <cellStyle name="Normal 17 2 2 5 3" xfId="13233" xr:uid="{00000000-0005-0000-0000-0000B6310000}"/>
    <cellStyle name="Normal 17 2 2 6" xfId="13234" xr:uid="{00000000-0005-0000-0000-0000B7310000}"/>
    <cellStyle name="Normal 17 2 2 7" xfId="13235" xr:uid="{00000000-0005-0000-0000-0000B8310000}"/>
    <cellStyle name="Normal 17 2 3" xfId="13236" xr:uid="{00000000-0005-0000-0000-0000B9310000}"/>
    <cellStyle name="Normal 17 2 3 2" xfId="13237" xr:uid="{00000000-0005-0000-0000-0000BA310000}"/>
    <cellStyle name="Normal 17 2 3 2 2" xfId="13238" xr:uid="{00000000-0005-0000-0000-0000BB310000}"/>
    <cellStyle name="Normal 17 2 3 2 2 2" xfId="13239" xr:uid="{00000000-0005-0000-0000-0000BC310000}"/>
    <cellStyle name="Normal 17 2 3 2 2 3" xfId="13240" xr:uid="{00000000-0005-0000-0000-0000BD310000}"/>
    <cellStyle name="Normal 17 2 3 2 3" xfId="13241" xr:uid="{00000000-0005-0000-0000-0000BE310000}"/>
    <cellStyle name="Normal 17 2 3 2 4" xfId="13242" xr:uid="{00000000-0005-0000-0000-0000BF310000}"/>
    <cellStyle name="Normal 17 2 3 3" xfId="13243" xr:uid="{00000000-0005-0000-0000-0000C0310000}"/>
    <cellStyle name="Normal 17 2 3 3 2" xfId="13244" xr:uid="{00000000-0005-0000-0000-0000C1310000}"/>
    <cellStyle name="Normal 17 2 3 3 2 2" xfId="13245" xr:uid="{00000000-0005-0000-0000-0000C2310000}"/>
    <cellStyle name="Normal 17 2 3 3 2 3" xfId="13246" xr:uid="{00000000-0005-0000-0000-0000C3310000}"/>
    <cellStyle name="Normal 17 2 3 3 3" xfId="13247" xr:uid="{00000000-0005-0000-0000-0000C4310000}"/>
    <cellStyle name="Normal 17 2 3 3 4" xfId="13248" xr:uid="{00000000-0005-0000-0000-0000C5310000}"/>
    <cellStyle name="Normal 17 2 3 4" xfId="13249" xr:uid="{00000000-0005-0000-0000-0000C6310000}"/>
    <cellStyle name="Normal 17 2 3 4 2" xfId="13250" xr:uid="{00000000-0005-0000-0000-0000C7310000}"/>
    <cellStyle name="Normal 17 2 3 4 3" xfId="13251" xr:uid="{00000000-0005-0000-0000-0000C8310000}"/>
    <cellStyle name="Normal 17 2 3 5" xfId="13252" xr:uid="{00000000-0005-0000-0000-0000C9310000}"/>
    <cellStyle name="Normal 17 2 3 6" xfId="13253" xr:uid="{00000000-0005-0000-0000-0000CA310000}"/>
    <cellStyle name="Normal 17 2 4" xfId="13254" xr:uid="{00000000-0005-0000-0000-0000CB310000}"/>
    <cellStyle name="Normal 17 2 4 2" xfId="13255" xr:uid="{00000000-0005-0000-0000-0000CC310000}"/>
    <cellStyle name="Normal 17 2 4 2 2" xfId="13256" xr:uid="{00000000-0005-0000-0000-0000CD310000}"/>
    <cellStyle name="Normal 17 2 4 2 3" xfId="13257" xr:uid="{00000000-0005-0000-0000-0000CE310000}"/>
    <cellStyle name="Normal 17 2 4 3" xfId="13258" xr:uid="{00000000-0005-0000-0000-0000CF310000}"/>
    <cellStyle name="Normal 17 2 4 4" xfId="13259" xr:uid="{00000000-0005-0000-0000-0000D0310000}"/>
    <cellStyle name="Normal 17 2 5" xfId="13260" xr:uid="{00000000-0005-0000-0000-0000D1310000}"/>
    <cellStyle name="Normal 17 2 5 2" xfId="13261" xr:uid="{00000000-0005-0000-0000-0000D2310000}"/>
    <cellStyle name="Normal 17 2 5 2 2" xfId="13262" xr:uid="{00000000-0005-0000-0000-0000D3310000}"/>
    <cellStyle name="Normal 17 2 5 2 3" xfId="13263" xr:uid="{00000000-0005-0000-0000-0000D4310000}"/>
    <cellStyle name="Normal 17 2 5 3" xfId="13264" xr:uid="{00000000-0005-0000-0000-0000D5310000}"/>
    <cellStyle name="Normal 17 2 5 4" xfId="13265" xr:uid="{00000000-0005-0000-0000-0000D6310000}"/>
    <cellStyle name="Normal 17 2 6" xfId="13266" xr:uid="{00000000-0005-0000-0000-0000D7310000}"/>
    <cellStyle name="Normal 17 2 6 2" xfId="13267" xr:uid="{00000000-0005-0000-0000-0000D8310000}"/>
    <cellStyle name="Normal 17 2 6 3" xfId="13268" xr:uid="{00000000-0005-0000-0000-0000D9310000}"/>
    <cellStyle name="Normal 17 2 7" xfId="13269" xr:uid="{00000000-0005-0000-0000-0000DA310000}"/>
    <cellStyle name="Normal 17 2 8" xfId="13270" xr:uid="{00000000-0005-0000-0000-0000DB310000}"/>
    <cellStyle name="Normal 17 3" xfId="13271" xr:uid="{00000000-0005-0000-0000-0000DC310000}"/>
    <cellStyle name="Normal 17 3 2" xfId="13272" xr:uid="{00000000-0005-0000-0000-0000DD310000}"/>
    <cellStyle name="Normal 17 3 2 2" xfId="13273" xr:uid="{00000000-0005-0000-0000-0000DE310000}"/>
    <cellStyle name="Normal 17 3 2 2 2" xfId="13274" xr:uid="{00000000-0005-0000-0000-0000DF310000}"/>
    <cellStyle name="Normal 17 3 2 2 2 2" xfId="13275" xr:uid="{00000000-0005-0000-0000-0000E0310000}"/>
    <cellStyle name="Normal 17 3 2 2 2 2 2" xfId="13276" xr:uid="{00000000-0005-0000-0000-0000E1310000}"/>
    <cellStyle name="Normal 17 3 2 2 2 2 3" xfId="13277" xr:uid="{00000000-0005-0000-0000-0000E2310000}"/>
    <cellStyle name="Normal 17 3 2 2 2 3" xfId="13278" xr:uid="{00000000-0005-0000-0000-0000E3310000}"/>
    <cellStyle name="Normal 17 3 2 2 2 4" xfId="13279" xr:uid="{00000000-0005-0000-0000-0000E4310000}"/>
    <cellStyle name="Normal 17 3 2 2 3" xfId="13280" xr:uid="{00000000-0005-0000-0000-0000E5310000}"/>
    <cellStyle name="Normal 17 3 2 2 3 2" xfId="13281" xr:uid="{00000000-0005-0000-0000-0000E6310000}"/>
    <cellStyle name="Normal 17 3 2 2 3 2 2" xfId="13282" xr:uid="{00000000-0005-0000-0000-0000E7310000}"/>
    <cellStyle name="Normal 17 3 2 2 3 2 3" xfId="13283" xr:uid="{00000000-0005-0000-0000-0000E8310000}"/>
    <cellStyle name="Normal 17 3 2 2 3 3" xfId="13284" xr:uid="{00000000-0005-0000-0000-0000E9310000}"/>
    <cellStyle name="Normal 17 3 2 2 3 4" xfId="13285" xr:uid="{00000000-0005-0000-0000-0000EA310000}"/>
    <cellStyle name="Normal 17 3 2 2 4" xfId="13286" xr:uid="{00000000-0005-0000-0000-0000EB310000}"/>
    <cellStyle name="Normal 17 3 2 2 4 2" xfId="13287" xr:uid="{00000000-0005-0000-0000-0000EC310000}"/>
    <cellStyle name="Normal 17 3 2 2 4 3" xfId="13288" xr:uid="{00000000-0005-0000-0000-0000ED310000}"/>
    <cellStyle name="Normal 17 3 2 2 5" xfId="13289" xr:uid="{00000000-0005-0000-0000-0000EE310000}"/>
    <cellStyle name="Normal 17 3 2 2 6" xfId="13290" xr:uid="{00000000-0005-0000-0000-0000EF310000}"/>
    <cellStyle name="Normal 17 3 2 3" xfId="13291" xr:uid="{00000000-0005-0000-0000-0000F0310000}"/>
    <cellStyle name="Normal 17 3 2 3 2" xfId="13292" xr:uid="{00000000-0005-0000-0000-0000F1310000}"/>
    <cellStyle name="Normal 17 3 2 3 2 2" xfId="13293" xr:uid="{00000000-0005-0000-0000-0000F2310000}"/>
    <cellStyle name="Normal 17 3 2 3 2 3" xfId="13294" xr:uid="{00000000-0005-0000-0000-0000F3310000}"/>
    <cellStyle name="Normal 17 3 2 3 3" xfId="13295" xr:uid="{00000000-0005-0000-0000-0000F4310000}"/>
    <cellStyle name="Normal 17 3 2 3 4" xfId="13296" xr:uid="{00000000-0005-0000-0000-0000F5310000}"/>
    <cellStyle name="Normal 17 3 2 4" xfId="13297" xr:uid="{00000000-0005-0000-0000-0000F6310000}"/>
    <cellStyle name="Normal 17 3 2 4 2" xfId="13298" xr:uid="{00000000-0005-0000-0000-0000F7310000}"/>
    <cellStyle name="Normal 17 3 2 4 2 2" xfId="13299" xr:uid="{00000000-0005-0000-0000-0000F8310000}"/>
    <cellStyle name="Normal 17 3 2 4 2 3" xfId="13300" xr:uid="{00000000-0005-0000-0000-0000F9310000}"/>
    <cellStyle name="Normal 17 3 2 4 3" xfId="13301" xr:uid="{00000000-0005-0000-0000-0000FA310000}"/>
    <cellStyle name="Normal 17 3 2 4 4" xfId="13302" xr:uid="{00000000-0005-0000-0000-0000FB310000}"/>
    <cellStyle name="Normal 17 3 2 5" xfId="13303" xr:uid="{00000000-0005-0000-0000-0000FC310000}"/>
    <cellStyle name="Normal 17 3 2 5 2" xfId="13304" xr:uid="{00000000-0005-0000-0000-0000FD310000}"/>
    <cellStyle name="Normal 17 3 2 5 3" xfId="13305" xr:uid="{00000000-0005-0000-0000-0000FE310000}"/>
    <cellStyle name="Normal 17 3 2 6" xfId="13306" xr:uid="{00000000-0005-0000-0000-0000FF310000}"/>
    <cellStyle name="Normal 17 3 2 7" xfId="13307" xr:uid="{00000000-0005-0000-0000-000000320000}"/>
    <cellStyle name="Normal 17 3 3" xfId="13308" xr:uid="{00000000-0005-0000-0000-000001320000}"/>
    <cellStyle name="Normal 17 3 3 2" xfId="13309" xr:uid="{00000000-0005-0000-0000-000002320000}"/>
    <cellStyle name="Normal 17 3 3 3" xfId="13310" xr:uid="{00000000-0005-0000-0000-000003320000}"/>
    <cellStyle name="Normal 17 3 3 4" xfId="13311" xr:uid="{00000000-0005-0000-0000-000004320000}"/>
    <cellStyle name="Normal 17 3 4" xfId="13312" xr:uid="{00000000-0005-0000-0000-000005320000}"/>
    <cellStyle name="Normal 17 3 5" xfId="13313" xr:uid="{00000000-0005-0000-0000-000006320000}"/>
    <cellStyle name="Normal 17 3 6" xfId="13314" xr:uid="{00000000-0005-0000-0000-000007320000}"/>
    <cellStyle name="Normal 17 4" xfId="13315" xr:uid="{00000000-0005-0000-0000-000008320000}"/>
    <cellStyle name="Normal 17 4 2" xfId="13316" xr:uid="{00000000-0005-0000-0000-000009320000}"/>
    <cellStyle name="Normal 17 4 2 2" xfId="13317" xr:uid="{00000000-0005-0000-0000-00000A320000}"/>
    <cellStyle name="Normal 17 4 2 2 2" xfId="13318" xr:uid="{00000000-0005-0000-0000-00000B320000}"/>
    <cellStyle name="Normal 17 4 2 2 2 2" xfId="13319" xr:uid="{00000000-0005-0000-0000-00000C320000}"/>
    <cellStyle name="Normal 17 4 2 2 2 3" xfId="13320" xr:uid="{00000000-0005-0000-0000-00000D320000}"/>
    <cellStyle name="Normal 17 4 2 2 3" xfId="13321" xr:uid="{00000000-0005-0000-0000-00000E320000}"/>
    <cellStyle name="Normal 17 4 2 2 4" xfId="13322" xr:uid="{00000000-0005-0000-0000-00000F320000}"/>
    <cellStyle name="Normal 17 4 2 3" xfId="13323" xr:uid="{00000000-0005-0000-0000-000010320000}"/>
    <cellStyle name="Normal 17 4 2 3 2" xfId="13324" xr:uid="{00000000-0005-0000-0000-000011320000}"/>
    <cellStyle name="Normal 17 4 2 3 2 2" xfId="13325" xr:uid="{00000000-0005-0000-0000-000012320000}"/>
    <cellStyle name="Normal 17 4 2 3 2 3" xfId="13326" xr:uid="{00000000-0005-0000-0000-000013320000}"/>
    <cellStyle name="Normal 17 4 2 3 3" xfId="13327" xr:uid="{00000000-0005-0000-0000-000014320000}"/>
    <cellStyle name="Normal 17 4 2 3 4" xfId="13328" xr:uid="{00000000-0005-0000-0000-000015320000}"/>
    <cellStyle name="Normal 17 4 2 4" xfId="13329" xr:uid="{00000000-0005-0000-0000-000016320000}"/>
    <cellStyle name="Normal 17 4 2 4 2" xfId="13330" xr:uid="{00000000-0005-0000-0000-000017320000}"/>
    <cellStyle name="Normal 17 4 2 4 3" xfId="13331" xr:uid="{00000000-0005-0000-0000-000018320000}"/>
    <cellStyle name="Normal 17 4 2 5" xfId="13332" xr:uid="{00000000-0005-0000-0000-000019320000}"/>
    <cellStyle name="Normal 17 4 2 6" xfId="13333" xr:uid="{00000000-0005-0000-0000-00001A320000}"/>
    <cellStyle name="Normal 17 4 3" xfId="13334" xr:uid="{00000000-0005-0000-0000-00001B320000}"/>
    <cellStyle name="Normal 17 4 3 2" xfId="13335" xr:uid="{00000000-0005-0000-0000-00001C320000}"/>
    <cellStyle name="Normal 17 4 3 2 2" xfId="13336" xr:uid="{00000000-0005-0000-0000-00001D320000}"/>
    <cellStyle name="Normal 17 4 3 2 3" xfId="13337" xr:uid="{00000000-0005-0000-0000-00001E320000}"/>
    <cellStyle name="Normal 17 4 3 3" xfId="13338" xr:uid="{00000000-0005-0000-0000-00001F320000}"/>
    <cellStyle name="Normal 17 4 3 4" xfId="13339" xr:uid="{00000000-0005-0000-0000-000020320000}"/>
    <cellStyle name="Normal 17 4 4" xfId="13340" xr:uid="{00000000-0005-0000-0000-000021320000}"/>
    <cellStyle name="Normal 17 4 4 2" xfId="13341" xr:uid="{00000000-0005-0000-0000-000022320000}"/>
    <cellStyle name="Normal 17 4 4 2 2" xfId="13342" xr:uid="{00000000-0005-0000-0000-000023320000}"/>
    <cellStyle name="Normal 17 4 4 2 3" xfId="13343" xr:uid="{00000000-0005-0000-0000-000024320000}"/>
    <cellStyle name="Normal 17 4 4 3" xfId="13344" xr:uid="{00000000-0005-0000-0000-000025320000}"/>
    <cellStyle name="Normal 17 4 4 4" xfId="13345" xr:uid="{00000000-0005-0000-0000-000026320000}"/>
    <cellStyle name="Normal 17 4 5" xfId="13346" xr:uid="{00000000-0005-0000-0000-000027320000}"/>
    <cellStyle name="Normal 17 4 5 2" xfId="13347" xr:uid="{00000000-0005-0000-0000-000028320000}"/>
    <cellStyle name="Normal 17 4 5 3" xfId="13348" xr:uid="{00000000-0005-0000-0000-000029320000}"/>
    <cellStyle name="Normal 17 4 6" xfId="13349" xr:uid="{00000000-0005-0000-0000-00002A320000}"/>
    <cellStyle name="Normal 17 4 7" xfId="13350" xr:uid="{00000000-0005-0000-0000-00002B320000}"/>
    <cellStyle name="Normal 17 5" xfId="13351" xr:uid="{00000000-0005-0000-0000-00002C320000}"/>
    <cellStyle name="Normal 17 5 2" xfId="13352" xr:uid="{00000000-0005-0000-0000-00002D320000}"/>
    <cellStyle name="Normal 17 5 2 2" xfId="13353" xr:uid="{00000000-0005-0000-0000-00002E320000}"/>
    <cellStyle name="Normal 17 5 2 2 2" xfId="13354" xr:uid="{00000000-0005-0000-0000-00002F320000}"/>
    <cellStyle name="Normal 17 5 2 2 3" xfId="13355" xr:uid="{00000000-0005-0000-0000-000030320000}"/>
    <cellStyle name="Normal 17 5 2 3" xfId="13356" xr:uid="{00000000-0005-0000-0000-000031320000}"/>
    <cellStyle name="Normal 17 5 2 4" xfId="13357" xr:uid="{00000000-0005-0000-0000-000032320000}"/>
    <cellStyle name="Normal 17 5 3" xfId="13358" xr:uid="{00000000-0005-0000-0000-000033320000}"/>
    <cellStyle name="Normal 17 5 3 2" xfId="13359" xr:uid="{00000000-0005-0000-0000-000034320000}"/>
    <cellStyle name="Normal 17 5 3 2 2" xfId="13360" xr:uid="{00000000-0005-0000-0000-000035320000}"/>
    <cellStyle name="Normal 17 5 3 2 3" xfId="13361" xr:uid="{00000000-0005-0000-0000-000036320000}"/>
    <cellStyle name="Normal 17 5 3 3" xfId="13362" xr:uid="{00000000-0005-0000-0000-000037320000}"/>
    <cellStyle name="Normal 17 5 3 4" xfId="13363" xr:uid="{00000000-0005-0000-0000-000038320000}"/>
    <cellStyle name="Normal 17 5 4" xfId="13364" xr:uid="{00000000-0005-0000-0000-000039320000}"/>
    <cellStyle name="Normal 17 5 4 2" xfId="13365" xr:uid="{00000000-0005-0000-0000-00003A320000}"/>
    <cellStyle name="Normal 17 5 4 3" xfId="13366" xr:uid="{00000000-0005-0000-0000-00003B320000}"/>
    <cellStyle name="Normal 17 5 5" xfId="13367" xr:uid="{00000000-0005-0000-0000-00003C320000}"/>
    <cellStyle name="Normal 17 5 6" xfId="13368" xr:uid="{00000000-0005-0000-0000-00003D320000}"/>
    <cellStyle name="Normal 17 6" xfId="13369" xr:uid="{00000000-0005-0000-0000-00003E320000}"/>
    <cellStyle name="Normal 17 6 2" xfId="13370" xr:uid="{00000000-0005-0000-0000-00003F320000}"/>
    <cellStyle name="Normal 17 6 2 2" xfId="13371" xr:uid="{00000000-0005-0000-0000-000040320000}"/>
    <cellStyle name="Normal 17 6 2 3" xfId="13372" xr:uid="{00000000-0005-0000-0000-000041320000}"/>
    <cellStyle name="Normal 17 6 3" xfId="13373" xr:uid="{00000000-0005-0000-0000-000042320000}"/>
    <cellStyle name="Normal 17 6 4" xfId="13374" xr:uid="{00000000-0005-0000-0000-000043320000}"/>
    <cellStyle name="Normal 17 7" xfId="13375" xr:uid="{00000000-0005-0000-0000-000044320000}"/>
    <cellStyle name="Normal 17 7 2" xfId="13376" xr:uid="{00000000-0005-0000-0000-000045320000}"/>
    <cellStyle name="Normal 17 7 2 2" xfId="13377" xr:uid="{00000000-0005-0000-0000-000046320000}"/>
    <cellStyle name="Normal 17 7 2 3" xfId="13378" xr:uid="{00000000-0005-0000-0000-000047320000}"/>
    <cellStyle name="Normal 17 7 3" xfId="13379" xr:uid="{00000000-0005-0000-0000-000048320000}"/>
    <cellStyle name="Normal 17 7 4" xfId="13380" xr:uid="{00000000-0005-0000-0000-000049320000}"/>
    <cellStyle name="Normal 17 8" xfId="13381" xr:uid="{00000000-0005-0000-0000-00004A320000}"/>
    <cellStyle name="Normal 17 8 2" xfId="13382" xr:uid="{00000000-0005-0000-0000-00004B320000}"/>
    <cellStyle name="Normal 17 8 3" xfId="13383" xr:uid="{00000000-0005-0000-0000-00004C320000}"/>
    <cellStyle name="Normal 17 9" xfId="13384" xr:uid="{00000000-0005-0000-0000-00004D320000}"/>
    <cellStyle name="Normal 18" xfId="30" xr:uid="{00000000-0005-0000-0000-00004E320000}"/>
    <cellStyle name="Normal 18 2" xfId="47" xr:uid="{00000000-0005-0000-0000-00004F320000}"/>
    <cellStyle name="Normal 18 2 2" xfId="13385" xr:uid="{00000000-0005-0000-0000-000050320000}"/>
    <cellStyle name="Normal 18 2 2 2" xfId="13386" xr:uid="{00000000-0005-0000-0000-000051320000}"/>
    <cellStyle name="Normal 18 2 2 2 2" xfId="13387" xr:uid="{00000000-0005-0000-0000-000052320000}"/>
    <cellStyle name="Normal 18 2 2 2 2 2" xfId="13388" xr:uid="{00000000-0005-0000-0000-000053320000}"/>
    <cellStyle name="Normal 18 2 2 2 2 3" xfId="13389" xr:uid="{00000000-0005-0000-0000-000054320000}"/>
    <cellStyle name="Normal 18 2 2 2 3" xfId="13390" xr:uid="{00000000-0005-0000-0000-000055320000}"/>
    <cellStyle name="Normal 18 2 2 2 4" xfId="13391" xr:uid="{00000000-0005-0000-0000-000056320000}"/>
    <cellStyle name="Normal 18 2 2 3" xfId="13392" xr:uid="{00000000-0005-0000-0000-000057320000}"/>
    <cellStyle name="Normal 18 2 2 3 2" xfId="13393" xr:uid="{00000000-0005-0000-0000-000058320000}"/>
    <cellStyle name="Normal 18 2 2 3 2 2" xfId="13394" xr:uid="{00000000-0005-0000-0000-000059320000}"/>
    <cellStyle name="Normal 18 2 2 3 2 3" xfId="13395" xr:uid="{00000000-0005-0000-0000-00005A320000}"/>
    <cellStyle name="Normal 18 2 2 3 3" xfId="13396" xr:uid="{00000000-0005-0000-0000-00005B320000}"/>
    <cellStyle name="Normal 18 2 2 3 4" xfId="13397" xr:uid="{00000000-0005-0000-0000-00005C320000}"/>
    <cellStyle name="Normal 18 2 2 4" xfId="13398" xr:uid="{00000000-0005-0000-0000-00005D320000}"/>
    <cellStyle name="Normal 18 2 2 4 2" xfId="13399" xr:uid="{00000000-0005-0000-0000-00005E320000}"/>
    <cellStyle name="Normal 18 2 2 4 3" xfId="13400" xr:uid="{00000000-0005-0000-0000-00005F320000}"/>
    <cellStyle name="Normal 18 2 2 5" xfId="13401" xr:uid="{00000000-0005-0000-0000-000060320000}"/>
    <cellStyle name="Normal 18 2 2 6" xfId="13402" xr:uid="{00000000-0005-0000-0000-000061320000}"/>
    <cellStyle name="Normal 18 2 3" xfId="13403" xr:uid="{00000000-0005-0000-0000-000062320000}"/>
    <cellStyle name="Normal 18 2 3 2" xfId="13404" xr:uid="{00000000-0005-0000-0000-000063320000}"/>
    <cellStyle name="Normal 18 2 3 2 2" xfId="13405" xr:uid="{00000000-0005-0000-0000-000064320000}"/>
    <cellStyle name="Normal 18 2 3 2 3" xfId="13406" xr:uid="{00000000-0005-0000-0000-000065320000}"/>
    <cellStyle name="Normal 18 2 3 3" xfId="13407" xr:uid="{00000000-0005-0000-0000-000066320000}"/>
    <cellStyle name="Normal 18 2 3 4" xfId="13408" xr:uid="{00000000-0005-0000-0000-000067320000}"/>
    <cellStyle name="Normal 18 2 4" xfId="13409" xr:uid="{00000000-0005-0000-0000-000068320000}"/>
    <cellStyle name="Normal 18 2 4 2" xfId="13410" xr:uid="{00000000-0005-0000-0000-000069320000}"/>
    <cellStyle name="Normal 18 2 4 2 2" xfId="13411" xr:uid="{00000000-0005-0000-0000-00006A320000}"/>
    <cellStyle name="Normal 18 2 4 2 3" xfId="13412" xr:uid="{00000000-0005-0000-0000-00006B320000}"/>
    <cellStyle name="Normal 18 2 4 3" xfId="13413" xr:uid="{00000000-0005-0000-0000-00006C320000}"/>
    <cellStyle name="Normal 18 2 4 4" xfId="13414" xr:uid="{00000000-0005-0000-0000-00006D320000}"/>
    <cellStyle name="Normal 18 2 5" xfId="13415" xr:uid="{00000000-0005-0000-0000-00006E320000}"/>
    <cellStyle name="Normal 18 2 5 2" xfId="13416" xr:uid="{00000000-0005-0000-0000-00006F320000}"/>
    <cellStyle name="Normal 18 2 5 3" xfId="13417" xr:uid="{00000000-0005-0000-0000-000070320000}"/>
    <cellStyle name="Normal 18 2 6" xfId="13418" xr:uid="{00000000-0005-0000-0000-000071320000}"/>
    <cellStyle name="Normal 18 2 7" xfId="13419" xr:uid="{00000000-0005-0000-0000-000072320000}"/>
    <cellStyle name="Normal 18 3" xfId="13420" xr:uid="{00000000-0005-0000-0000-000073320000}"/>
    <cellStyle name="Normal 18 4" xfId="13421" xr:uid="{00000000-0005-0000-0000-000074320000}"/>
    <cellStyle name="Normal 18 5" xfId="13422" xr:uid="{00000000-0005-0000-0000-000075320000}"/>
    <cellStyle name="Normal 18 5 2" xfId="13423" xr:uid="{00000000-0005-0000-0000-000076320000}"/>
    <cellStyle name="Normal 18 5 2 2" xfId="13424" xr:uid="{00000000-0005-0000-0000-000077320000}"/>
    <cellStyle name="Normal 18 5 2 3" xfId="13425" xr:uid="{00000000-0005-0000-0000-000078320000}"/>
    <cellStyle name="Normal 18 5 2 4" xfId="13426" xr:uid="{00000000-0005-0000-0000-000079320000}"/>
    <cellStyle name="Normal 18 5 3" xfId="13427" xr:uid="{00000000-0005-0000-0000-00007A320000}"/>
    <cellStyle name="Normal 18 5 4" xfId="13428" xr:uid="{00000000-0005-0000-0000-00007B320000}"/>
    <cellStyle name="Normal 18 5 5" xfId="13429" xr:uid="{00000000-0005-0000-0000-00007C320000}"/>
    <cellStyle name="Normal 18 6" xfId="13430" xr:uid="{00000000-0005-0000-0000-00007D320000}"/>
    <cellStyle name="Normal 18 6 2" xfId="13431" xr:uid="{00000000-0005-0000-0000-00007E320000}"/>
    <cellStyle name="Normal 18 6 3" xfId="13432" xr:uid="{00000000-0005-0000-0000-00007F320000}"/>
    <cellStyle name="Normal 18 6 4" xfId="13433" xr:uid="{00000000-0005-0000-0000-000080320000}"/>
    <cellStyle name="Normal 18 7" xfId="13434" xr:uid="{00000000-0005-0000-0000-000081320000}"/>
    <cellStyle name="Normal 18 8" xfId="13435" xr:uid="{00000000-0005-0000-0000-000082320000}"/>
    <cellStyle name="Normal 18 9" xfId="13436" xr:uid="{00000000-0005-0000-0000-000083320000}"/>
    <cellStyle name="Normal 19" xfId="31" xr:uid="{00000000-0005-0000-0000-000084320000}"/>
    <cellStyle name="Normal 19 2" xfId="48" xr:uid="{00000000-0005-0000-0000-000085320000}"/>
    <cellStyle name="Normal 19 2 2" xfId="13437" xr:uid="{00000000-0005-0000-0000-000086320000}"/>
    <cellStyle name="Normal 19 2 2 2" xfId="13438" xr:uid="{00000000-0005-0000-0000-000087320000}"/>
    <cellStyle name="Normal 19 2 2 2 2" xfId="13439" xr:uid="{00000000-0005-0000-0000-000088320000}"/>
    <cellStyle name="Normal 19 2 2 2 3" xfId="13440" xr:uid="{00000000-0005-0000-0000-000089320000}"/>
    <cellStyle name="Normal 19 2 2 3" xfId="13441" xr:uid="{00000000-0005-0000-0000-00008A320000}"/>
    <cellStyle name="Normal 19 2 2 4" xfId="13442" xr:uid="{00000000-0005-0000-0000-00008B320000}"/>
    <cellStyle name="Normal 19 2 3" xfId="13443" xr:uid="{00000000-0005-0000-0000-00008C320000}"/>
    <cellStyle name="Normal 19 2 3 2" xfId="13444" xr:uid="{00000000-0005-0000-0000-00008D320000}"/>
    <cellStyle name="Normal 19 2 3 2 2" xfId="13445" xr:uid="{00000000-0005-0000-0000-00008E320000}"/>
    <cellStyle name="Normal 19 2 3 2 3" xfId="13446" xr:uid="{00000000-0005-0000-0000-00008F320000}"/>
    <cellStyle name="Normal 19 2 3 3" xfId="13447" xr:uid="{00000000-0005-0000-0000-000090320000}"/>
    <cellStyle name="Normal 19 2 3 4" xfId="13448" xr:uid="{00000000-0005-0000-0000-000091320000}"/>
    <cellStyle name="Normal 19 2 4" xfId="13449" xr:uid="{00000000-0005-0000-0000-000092320000}"/>
    <cellStyle name="Normal 19 2 4 2" xfId="13450" xr:uid="{00000000-0005-0000-0000-000093320000}"/>
    <cellStyle name="Normal 19 2 4 3" xfId="13451" xr:uid="{00000000-0005-0000-0000-000094320000}"/>
    <cellStyle name="Normal 19 2 5" xfId="13452" xr:uid="{00000000-0005-0000-0000-000095320000}"/>
    <cellStyle name="Normal 19 2 6" xfId="13453" xr:uid="{00000000-0005-0000-0000-000096320000}"/>
    <cellStyle name="Normal 19 3" xfId="13454" xr:uid="{00000000-0005-0000-0000-000097320000}"/>
    <cellStyle name="Normal 19 3 2" xfId="13455" xr:uid="{00000000-0005-0000-0000-000098320000}"/>
    <cellStyle name="Normal 19 3 2 2" xfId="13456" xr:uid="{00000000-0005-0000-0000-000099320000}"/>
    <cellStyle name="Normal 19 3 2 3" xfId="13457" xr:uid="{00000000-0005-0000-0000-00009A320000}"/>
    <cellStyle name="Normal 19 3 3" xfId="13458" xr:uid="{00000000-0005-0000-0000-00009B320000}"/>
    <cellStyle name="Normal 19 3 4" xfId="13459" xr:uid="{00000000-0005-0000-0000-00009C320000}"/>
    <cellStyle name="Normal 19 4" xfId="13460" xr:uid="{00000000-0005-0000-0000-00009D320000}"/>
    <cellStyle name="Normal 19 4 2" xfId="13461" xr:uid="{00000000-0005-0000-0000-00009E320000}"/>
    <cellStyle name="Normal 19 4 2 2" xfId="13462" xr:uid="{00000000-0005-0000-0000-00009F320000}"/>
    <cellStyle name="Normal 19 4 2 3" xfId="13463" xr:uid="{00000000-0005-0000-0000-0000A0320000}"/>
    <cellStyle name="Normal 19 4 3" xfId="13464" xr:uid="{00000000-0005-0000-0000-0000A1320000}"/>
    <cellStyle name="Normal 19 4 4" xfId="13465" xr:uid="{00000000-0005-0000-0000-0000A2320000}"/>
    <cellStyle name="Normal 19 5" xfId="13466" xr:uid="{00000000-0005-0000-0000-0000A3320000}"/>
    <cellStyle name="Normal 19 5 2" xfId="13467" xr:uid="{00000000-0005-0000-0000-0000A4320000}"/>
    <cellStyle name="Normal 19 5 3" xfId="13468" xr:uid="{00000000-0005-0000-0000-0000A5320000}"/>
    <cellStyle name="Normal 19 6" xfId="13469" xr:uid="{00000000-0005-0000-0000-0000A6320000}"/>
    <cellStyle name="Normal 19 7" xfId="13470" xr:uid="{00000000-0005-0000-0000-0000A7320000}"/>
    <cellStyle name="Normal 2" xfId="1" xr:uid="{00000000-0005-0000-0000-0000A8320000}"/>
    <cellStyle name="Normal 2 10" xfId="13471" xr:uid="{00000000-0005-0000-0000-0000A9320000}"/>
    <cellStyle name="Normal 2 10 2" xfId="13472" xr:uid="{00000000-0005-0000-0000-0000AA320000}"/>
    <cellStyle name="Normal 2 10 3" xfId="13473" xr:uid="{00000000-0005-0000-0000-0000AB320000}"/>
    <cellStyle name="Normal 2 10 4" xfId="13474" xr:uid="{00000000-0005-0000-0000-0000AC320000}"/>
    <cellStyle name="Normal 2 10 5" xfId="13475" xr:uid="{00000000-0005-0000-0000-0000AD320000}"/>
    <cellStyle name="Normal 2 100" xfId="13476" xr:uid="{00000000-0005-0000-0000-0000AE320000}"/>
    <cellStyle name="Normal 2 101" xfId="13477" xr:uid="{00000000-0005-0000-0000-0000AF320000}"/>
    <cellStyle name="Normal 2 102" xfId="13478" xr:uid="{00000000-0005-0000-0000-0000B0320000}"/>
    <cellStyle name="Normal 2 103" xfId="13479" xr:uid="{00000000-0005-0000-0000-0000B1320000}"/>
    <cellStyle name="Normal 2 104" xfId="13480" xr:uid="{00000000-0005-0000-0000-0000B2320000}"/>
    <cellStyle name="Normal 2 105" xfId="13481" xr:uid="{00000000-0005-0000-0000-0000B3320000}"/>
    <cellStyle name="Normal 2 106" xfId="13482" xr:uid="{00000000-0005-0000-0000-0000B4320000}"/>
    <cellStyle name="Normal 2 107" xfId="13483" xr:uid="{00000000-0005-0000-0000-0000B5320000}"/>
    <cellStyle name="Normal 2 108" xfId="13484" xr:uid="{00000000-0005-0000-0000-0000B6320000}"/>
    <cellStyle name="Normal 2 109" xfId="13485" xr:uid="{00000000-0005-0000-0000-0000B7320000}"/>
    <cellStyle name="Normal 2 11" xfId="13486" xr:uid="{00000000-0005-0000-0000-0000B8320000}"/>
    <cellStyle name="Normal 2 11 2" xfId="13487" xr:uid="{00000000-0005-0000-0000-0000B9320000}"/>
    <cellStyle name="Normal 2 11 3" xfId="13488" xr:uid="{00000000-0005-0000-0000-0000BA320000}"/>
    <cellStyle name="Normal 2 11 4" xfId="13489" xr:uid="{00000000-0005-0000-0000-0000BB320000}"/>
    <cellStyle name="Normal 2 11 5" xfId="13490" xr:uid="{00000000-0005-0000-0000-0000BC320000}"/>
    <cellStyle name="Normal 2 110" xfId="13491" xr:uid="{00000000-0005-0000-0000-0000BD320000}"/>
    <cellStyle name="Normal 2 111" xfId="13492" xr:uid="{00000000-0005-0000-0000-0000BE320000}"/>
    <cellStyle name="Normal 2 112" xfId="13493" xr:uid="{00000000-0005-0000-0000-0000BF320000}"/>
    <cellStyle name="Normal 2 113" xfId="13494" xr:uid="{00000000-0005-0000-0000-0000C0320000}"/>
    <cellStyle name="Normal 2 114" xfId="13495" xr:uid="{00000000-0005-0000-0000-0000C1320000}"/>
    <cellStyle name="Normal 2 115" xfId="13496" xr:uid="{00000000-0005-0000-0000-0000C2320000}"/>
    <cellStyle name="Normal 2 116" xfId="13497" xr:uid="{00000000-0005-0000-0000-0000C3320000}"/>
    <cellStyle name="Normal 2 117" xfId="13498" xr:uid="{00000000-0005-0000-0000-0000C4320000}"/>
    <cellStyle name="Normal 2 118" xfId="13499" xr:uid="{00000000-0005-0000-0000-0000C5320000}"/>
    <cellStyle name="Normal 2 119" xfId="13500" xr:uid="{00000000-0005-0000-0000-0000C6320000}"/>
    <cellStyle name="Normal 2 12" xfId="13501" xr:uid="{00000000-0005-0000-0000-0000C7320000}"/>
    <cellStyle name="Normal 2 12 2" xfId="13502" xr:uid="{00000000-0005-0000-0000-0000C8320000}"/>
    <cellStyle name="Normal 2 12 3" xfId="13503" xr:uid="{00000000-0005-0000-0000-0000C9320000}"/>
    <cellStyle name="Normal 2 12 4" xfId="13504" xr:uid="{00000000-0005-0000-0000-0000CA320000}"/>
    <cellStyle name="Normal 2 12 5" xfId="13505" xr:uid="{00000000-0005-0000-0000-0000CB320000}"/>
    <cellStyle name="Normal 2 120" xfId="13506" xr:uid="{00000000-0005-0000-0000-0000CC320000}"/>
    <cellStyle name="Normal 2 121" xfId="13507" xr:uid="{00000000-0005-0000-0000-0000CD320000}"/>
    <cellStyle name="Normal 2 122" xfId="13508" xr:uid="{00000000-0005-0000-0000-0000CE320000}"/>
    <cellStyle name="Normal 2 123" xfId="13509" xr:uid="{00000000-0005-0000-0000-0000CF320000}"/>
    <cellStyle name="Normal 2 124" xfId="13510" xr:uid="{00000000-0005-0000-0000-0000D0320000}"/>
    <cellStyle name="Normal 2 125" xfId="13511" xr:uid="{00000000-0005-0000-0000-0000D1320000}"/>
    <cellStyle name="Normal 2 126" xfId="13512" xr:uid="{00000000-0005-0000-0000-0000D2320000}"/>
    <cellStyle name="Normal 2 127" xfId="13513" xr:uid="{00000000-0005-0000-0000-0000D3320000}"/>
    <cellStyle name="Normal 2 128" xfId="13514" xr:uid="{00000000-0005-0000-0000-0000D4320000}"/>
    <cellStyle name="Normal 2 129" xfId="13515" xr:uid="{00000000-0005-0000-0000-0000D5320000}"/>
    <cellStyle name="Normal 2 13" xfId="13516" xr:uid="{00000000-0005-0000-0000-0000D6320000}"/>
    <cellStyle name="Normal 2 13 2" xfId="13517" xr:uid="{00000000-0005-0000-0000-0000D7320000}"/>
    <cellStyle name="Normal 2 13 3" xfId="13518" xr:uid="{00000000-0005-0000-0000-0000D8320000}"/>
    <cellStyle name="Normal 2 13 4" xfId="13519" xr:uid="{00000000-0005-0000-0000-0000D9320000}"/>
    <cellStyle name="Normal 2 13 5" xfId="13520" xr:uid="{00000000-0005-0000-0000-0000DA320000}"/>
    <cellStyle name="Normal 2 130" xfId="13521" xr:uid="{00000000-0005-0000-0000-0000DB320000}"/>
    <cellStyle name="Normal 2 131" xfId="13522" xr:uid="{00000000-0005-0000-0000-0000DC320000}"/>
    <cellStyle name="Normal 2 132" xfId="13523" xr:uid="{00000000-0005-0000-0000-0000DD320000}"/>
    <cellStyle name="Normal 2 133" xfId="13524" xr:uid="{00000000-0005-0000-0000-0000DE320000}"/>
    <cellStyle name="Normal 2 134" xfId="13525" xr:uid="{00000000-0005-0000-0000-0000DF320000}"/>
    <cellStyle name="Normal 2 135" xfId="13526" xr:uid="{00000000-0005-0000-0000-0000E0320000}"/>
    <cellStyle name="Normal 2 136" xfId="13527" xr:uid="{00000000-0005-0000-0000-0000E1320000}"/>
    <cellStyle name="Normal 2 137" xfId="13528" xr:uid="{00000000-0005-0000-0000-0000E2320000}"/>
    <cellStyle name="Normal 2 138" xfId="13529" xr:uid="{00000000-0005-0000-0000-0000E3320000}"/>
    <cellStyle name="Normal 2 139" xfId="13530" xr:uid="{00000000-0005-0000-0000-0000E4320000}"/>
    <cellStyle name="Normal 2 14" xfId="13531" xr:uid="{00000000-0005-0000-0000-0000E5320000}"/>
    <cellStyle name="Normal 2 14 2" xfId="13532" xr:uid="{00000000-0005-0000-0000-0000E6320000}"/>
    <cellStyle name="Normal 2 14 3" xfId="13533" xr:uid="{00000000-0005-0000-0000-0000E7320000}"/>
    <cellStyle name="Normal 2 14 4" xfId="13534" xr:uid="{00000000-0005-0000-0000-0000E8320000}"/>
    <cellStyle name="Normal 2 14 5" xfId="13535" xr:uid="{00000000-0005-0000-0000-0000E9320000}"/>
    <cellStyle name="Normal 2 140" xfId="13536" xr:uid="{00000000-0005-0000-0000-0000EA320000}"/>
    <cellStyle name="Normal 2 141" xfId="13537" xr:uid="{00000000-0005-0000-0000-0000EB320000}"/>
    <cellStyle name="Normal 2 142" xfId="13538" xr:uid="{00000000-0005-0000-0000-0000EC320000}"/>
    <cellStyle name="Normal 2 143" xfId="13539" xr:uid="{00000000-0005-0000-0000-0000ED320000}"/>
    <cellStyle name="Normal 2 144" xfId="13540" xr:uid="{00000000-0005-0000-0000-0000EE320000}"/>
    <cellStyle name="Normal 2 145" xfId="13541" xr:uid="{00000000-0005-0000-0000-0000EF320000}"/>
    <cellStyle name="Normal 2 146" xfId="13542" xr:uid="{00000000-0005-0000-0000-0000F0320000}"/>
    <cellStyle name="Normal 2 147" xfId="13543" xr:uid="{00000000-0005-0000-0000-0000F1320000}"/>
    <cellStyle name="Normal 2 148" xfId="13544" xr:uid="{00000000-0005-0000-0000-0000F2320000}"/>
    <cellStyle name="Normal 2 149" xfId="13545" xr:uid="{00000000-0005-0000-0000-0000F3320000}"/>
    <cellStyle name="Normal 2 15" xfId="13546" xr:uid="{00000000-0005-0000-0000-0000F4320000}"/>
    <cellStyle name="Normal 2 15 10" xfId="13547" xr:uid="{00000000-0005-0000-0000-0000F5320000}"/>
    <cellStyle name="Normal 2 15 10 2" xfId="13548" xr:uid="{00000000-0005-0000-0000-0000F6320000}"/>
    <cellStyle name="Normal 2 15 10 3" xfId="13549" xr:uid="{00000000-0005-0000-0000-0000F7320000}"/>
    <cellStyle name="Normal 2 15 11" xfId="13550" xr:uid="{00000000-0005-0000-0000-0000F8320000}"/>
    <cellStyle name="Normal 2 15 11 2" xfId="13551" xr:uid="{00000000-0005-0000-0000-0000F9320000}"/>
    <cellStyle name="Normal 2 15 11 3" xfId="13552" xr:uid="{00000000-0005-0000-0000-0000FA320000}"/>
    <cellStyle name="Normal 2 15 12" xfId="13553" xr:uid="{00000000-0005-0000-0000-0000FB320000}"/>
    <cellStyle name="Normal 2 15 13" xfId="13554" xr:uid="{00000000-0005-0000-0000-0000FC320000}"/>
    <cellStyle name="Normal 2 15 2" xfId="13555" xr:uid="{00000000-0005-0000-0000-0000FD320000}"/>
    <cellStyle name="Normal 2 15 3" xfId="13556" xr:uid="{00000000-0005-0000-0000-0000FE320000}"/>
    <cellStyle name="Normal 2 15 4" xfId="13557" xr:uid="{00000000-0005-0000-0000-0000FF320000}"/>
    <cellStyle name="Normal 2 15 5" xfId="13558" xr:uid="{00000000-0005-0000-0000-000000330000}"/>
    <cellStyle name="Normal 2 15 6" xfId="13559" xr:uid="{00000000-0005-0000-0000-000001330000}"/>
    <cellStyle name="Normal 2 15 6 2" xfId="13560" xr:uid="{00000000-0005-0000-0000-000002330000}"/>
    <cellStyle name="Normal 2 15 6 2 2" xfId="13561" xr:uid="{00000000-0005-0000-0000-000003330000}"/>
    <cellStyle name="Normal 2 15 6 2 3" xfId="13562" xr:uid="{00000000-0005-0000-0000-000004330000}"/>
    <cellStyle name="Normal 2 15 6 3" xfId="13563" xr:uid="{00000000-0005-0000-0000-000005330000}"/>
    <cellStyle name="Normal 2 15 6 3 2" xfId="13564" xr:uid="{00000000-0005-0000-0000-000006330000}"/>
    <cellStyle name="Normal 2 15 6 3 3" xfId="13565" xr:uid="{00000000-0005-0000-0000-000007330000}"/>
    <cellStyle name="Normal 2 15 6 4" xfId="13566" xr:uid="{00000000-0005-0000-0000-000008330000}"/>
    <cellStyle name="Normal 2 15 6 4 2" xfId="13567" xr:uid="{00000000-0005-0000-0000-000009330000}"/>
    <cellStyle name="Normal 2 15 6 4 3" xfId="13568" xr:uid="{00000000-0005-0000-0000-00000A330000}"/>
    <cellStyle name="Normal 2 15 6 5" xfId="13569" xr:uid="{00000000-0005-0000-0000-00000B330000}"/>
    <cellStyle name="Normal 2 15 6 6" xfId="13570" xr:uid="{00000000-0005-0000-0000-00000C330000}"/>
    <cellStyle name="Normal 2 15 7" xfId="13571" xr:uid="{00000000-0005-0000-0000-00000D330000}"/>
    <cellStyle name="Normal 2 15 7 2" xfId="13572" xr:uid="{00000000-0005-0000-0000-00000E330000}"/>
    <cellStyle name="Normal 2 15 7 2 2" xfId="13573" xr:uid="{00000000-0005-0000-0000-00000F330000}"/>
    <cellStyle name="Normal 2 15 7 2 3" xfId="13574" xr:uid="{00000000-0005-0000-0000-000010330000}"/>
    <cellStyle name="Normal 2 15 7 3" xfId="13575" xr:uid="{00000000-0005-0000-0000-000011330000}"/>
    <cellStyle name="Normal 2 15 7 4" xfId="13576" xr:uid="{00000000-0005-0000-0000-000012330000}"/>
    <cellStyle name="Normal 2 15 8" xfId="13577" xr:uid="{00000000-0005-0000-0000-000013330000}"/>
    <cellStyle name="Normal 2 15 8 2" xfId="13578" xr:uid="{00000000-0005-0000-0000-000014330000}"/>
    <cellStyle name="Normal 2 15 8 2 2" xfId="13579" xr:uid="{00000000-0005-0000-0000-000015330000}"/>
    <cellStyle name="Normal 2 15 8 2 3" xfId="13580" xr:uid="{00000000-0005-0000-0000-000016330000}"/>
    <cellStyle name="Normal 2 15 8 3" xfId="13581" xr:uid="{00000000-0005-0000-0000-000017330000}"/>
    <cellStyle name="Normal 2 15 8 4" xfId="13582" xr:uid="{00000000-0005-0000-0000-000018330000}"/>
    <cellStyle name="Normal 2 15 9" xfId="13583" xr:uid="{00000000-0005-0000-0000-000019330000}"/>
    <cellStyle name="Normal 2 15 9 2" xfId="13584" xr:uid="{00000000-0005-0000-0000-00001A330000}"/>
    <cellStyle name="Normal 2 15 9 3" xfId="13585" xr:uid="{00000000-0005-0000-0000-00001B330000}"/>
    <cellStyle name="Normal 2 150" xfId="13586" xr:uid="{00000000-0005-0000-0000-00001C330000}"/>
    <cellStyle name="Normal 2 151" xfId="13587" xr:uid="{00000000-0005-0000-0000-00001D330000}"/>
    <cellStyle name="Normal 2 152" xfId="13588" xr:uid="{00000000-0005-0000-0000-00001E330000}"/>
    <cellStyle name="Normal 2 153" xfId="13589" xr:uid="{00000000-0005-0000-0000-00001F330000}"/>
    <cellStyle name="Normal 2 154" xfId="13590" xr:uid="{00000000-0005-0000-0000-000020330000}"/>
    <cellStyle name="Normal 2 155" xfId="13591" xr:uid="{00000000-0005-0000-0000-000021330000}"/>
    <cellStyle name="Normal 2 156" xfId="13592" xr:uid="{00000000-0005-0000-0000-000022330000}"/>
    <cellStyle name="Normal 2 157" xfId="13593" xr:uid="{00000000-0005-0000-0000-000023330000}"/>
    <cellStyle name="Normal 2 158" xfId="13594" xr:uid="{00000000-0005-0000-0000-000024330000}"/>
    <cellStyle name="Normal 2 159" xfId="13595" xr:uid="{00000000-0005-0000-0000-000025330000}"/>
    <cellStyle name="Normal 2 16" xfId="13596" xr:uid="{00000000-0005-0000-0000-000026330000}"/>
    <cellStyle name="Normal 2 160" xfId="13597" xr:uid="{00000000-0005-0000-0000-000027330000}"/>
    <cellStyle name="Normal 2 161" xfId="13598" xr:uid="{00000000-0005-0000-0000-000028330000}"/>
    <cellStyle name="Normal 2 162" xfId="13599" xr:uid="{00000000-0005-0000-0000-000029330000}"/>
    <cellStyle name="Normal 2 163" xfId="13600" xr:uid="{00000000-0005-0000-0000-00002A330000}"/>
    <cellStyle name="Normal 2 164" xfId="13601" xr:uid="{00000000-0005-0000-0000-00002B330000}"/>
    <cellStyle name="Normal 2 165" xfId="13602" xr:uid="{00000000-0005-0000-0000-00002C330000}"/>
    <cellStyle name="Normal 2 166" xfId="13603" xr:uid="{00000000-0005-0000-0000-00002D330000}"/>
    <cellStyle name="Normal 2 167" xfId="13604" xr:uid="{00000000-0005-0000-0000-00002E330000}"/>
    <cellStyle name="Normal 2 168" xfId="13605" xr:uid="{00000000-0005-0000-0000-00002F330000}"/>
    <cellStyle name="Normal 2 169" xfId="13606" xr:uid="{00000000-0005-0000-0000-000030330000}"/>
    <cellStyle name="Normal 2 17" xfId="13607" xr:uid="{00000000-0005-0000-0000-000031330000}"/>
    <cellStyle name="Normal 2 170" xfId="13608" xr:uid="{00000000-0005-0000-0000-000032330000}"/>
    <cellStyle name="Normal 2 171" xfId="13609" xr:uid="{00000000-0005-0000-0000-000033330000}"/>
    <cellStyle name="Normal 2 172" xfId="13610" xr:uid="{00000000-0005-0000-0000-000034330000}"/>
    <cellStyle name="Normal 2 173" xfId="13611" xr:uid="{00000000-0005-0000-0000-000035330000}"/>
    <cellStyle name="Normal 2 174" xfId="13612" xr:uid="{00000000-0005-0000-0000-000036330000}"/>
    <cellStyle name="Normal 2 175" xfId="13613" xr:uid="{00000000-0005-0000-0000-000037330000}"/>
    <cellStyle name="Normal 2 176" xfId="13614" xr:uid="{00000000-0005-0000-0000-000038330000}"/>
    <cellStyle name="Normal 2 177" xfId="13615" xr:uid="{00000000-0005-0000-0000-000039330000}"/>
    <cellStyle name="Normal 2 178" xfId="13616" xr:uid="{00000000-0005-0000-0000-00003A330000}"/>
    <cellStyle name="Normal 2 179" xfId="13617" xr:uid="{00000000-0005-0000-0000-00003B330000}"/>
    <cellStyle name="Normal 2 18" xfId="13618" xr:uid="{00000000-0005-0000-0000-00003C330000}"/>
    <cellStyle name="Normal 2 180" xfId="13619" xr:uid="{00000000-0005-0000-0000-00003D330000}"/>
    <cellStyle name="Normal 2 181" xfId="13620" xr:uid="{00000000-0005-0000-0000-00003E330000}"/>
    <cellStyle name="Normal 2 182" xfId="13621" xr:uid="{00000000-0005-0000-0000-00003F330000}"/>
    <cellStyle name="Normal 2 183" xfId="13622" xr:uid="{00000000-0005-0000-0000-000040330000}"/>
    <cellStyle name="Normal 2 184" xfId="13623" xr:uid="{00000000-0005-0000-0000-000041330000}"/>
    <cellStyle name="Normal 2 185" xfId="13624" xr:uid="{00000000-0005-0000-0000-000042330000}"/>
    <cellStyle name="Normal 2 186" xfId="13625" xr:uid="{00000000-0005-0000-0000-000043330000}"/>
    <cellStyle name="Normal 2 187" xfId="13626" xr:uid="{00000000-0005-0000-0000-000044330000}"/>
    <cellStyle name="Normal 2 188" xfId="13627" xr:uid="{00000000-0005-0000-0000-000045330000}"/>
    <cellStyle name="Normal 2 189" xfId="13628" xr:uid="{00000000-0005-0000-0000-000046330000}"/>
    <cellStyle name="Normal 2 19" xfId="13629" xr:uid="{00000000-0005-0000-0000-000047330000}"/>
    <cellStyle name="Normal 2 190" xfId="13630" xr:uid="{00000000-0005-0000-0000-000048330000}"/>
    <cellStyle name="Normal 2 191" xfId="13631" xr:uid="{00000000-0005-0000-0000-000049330000}"/>
    <cellStyle name="Normal 2 192" xfId="13632" xr:uid="{00000000-0005-0000-0000-00004A330000}"/>
    <cellStyle name="Normal 2 193" xfId="13633" xr:uid="{00000000-0005-0000-0000-00004B330000}"/>
    <cellStyle name="Normal 2 194" xfId="13634" xr:uid="{00000000-0005-0000-0000-00004C330000}"/>
    <cellStyle name="Normal 2 195" xfId="13635" xr:uid="{00000000-0005-0000-0000-00004D330000}"/>
    <cellStyle name="Normal 2 196" xfId="13636" xr:uid="{00000000-0005-0000-0000-00004E330000}"/>
    <cellStyle name="Normal 2 197" xfId="13637" xr:uid="{00000000-0005-0000-0000-00004F330000}"/>
    <cellStyle name="Normal 2 198" xfId="13638" xr:uid="{00000000-0005-0000-0000-000050330000}"/>
    <cellStyle name="Normal 2 199" xfId="13639" xr:uid="{00000000-0005-0000-0000-000051330000}"/>
    <cellStyle name="Normal 2 2" xfId="68" xr:uid="{00000000-0005-0000-0000-000052330000}"/>
    <cellStyle name="Normal 2 2 10" xfId="13640" xr:uid="{00000000-0005-0000-0000-000053330000}"/>
    <cellStyle name="Normal 2 2 11" xfId="13641" xr:uid="{00000000-0005-0000-0000-000054330000}"/>
    <cellStyle name="Normal 2 2 12" xfId="13642" xr:uid="{00000000-0005-0000-0000-000055330000}"/>
    <cellStyle name="Normal 2 2 13" xfId="13643" xr:uid="{00000000-0005-0000-0000-000056330000}"/>
    <cellStyle name="Normal 2 2 2" xfId="78" xr:uid="{00000000-0005-0000-0000-000057330000}"/>
    <cellStyle name="Normal 2 2 2 2" xfId="206" xr:uid="{00000000-0005-0000-0000-000058330000}"/>
    <cellStyle name="Normal 2 2 2 3" xfId="13644" xr:uid="{00000000-0005-0000-0000-000059330000}"/>
    <cellStyle name="Normal 2 2 2 4" xfId="13645" xr:uid="{00000000-0005-0000-0000-00005A330000}"/>
    <cellStyle name="Normal 2 2 2 5" xfId="13646" xr:uid="{00000000-0005-0000-0000-00005B330000}"/>
    <cellStyle name="Normal 2 2 2 6" xfId="13647" xr:uid="{00000000-0005-0000-0000-00005C330000}"/>
    <cellStyle name="Normal 2 2 3" xfId="99" xr:uid="{00000000-0005-0000-0000-00005D330000}"/>
    <cellStyle name="Normal 2 2 4" xfId="13648" xr:uid="{00000000-0005-0000-0000-00005E330000}"/>
    <cellStyle name="Normal 2 2 5" xfId="13649" xr:uid="{00000000-0005-0000-0000-00005F330000}"/>
    <cellStyle name="Normal 2 2 5 2" xfId="13650" xr:uid="{00000000-0005-0000-0000-000060330000}"/>
    <cellStyle name="Normal 2 2 5 2 2" xfId="13651" xr:uid="{00000000-0005-0000-0000-000061330000}"/>
    <cellStyle name="Normal 2 2 5 2 2 2" xfId="13652" xr:uid="{00000000-0005-0000-0000-000062330000}"/>
    <cellStyle name="Normal 2 2 5 2 2 3" xfId="13653" xr:uid="{00000000-0005-0000-0000-000063330000}"/>
    <cellStyle name="Normal 2 2 5 2 3" xfId="13654" xr:uid="{00000000-0005-0000-0000-000064330000}"/>
    <cellStyle name="Normal 2 2 5 2 3 2" xfId="13655" xr:uid="{00000000-0005-0000-0000-000065330000}"/>
    <cellStyle name="Normal 2 2 5 2 3 3" xfId="13656" xr:uid="{00000000-0005-0000-0000-000066330000}"/>
    <cellStyle name="Normal 2 2 5 2 4" xfId="13657" xr:uid="{00000000-0005-0000-0000-000067330000}"/>
    <cellStyle name="Normal 2 2 5 2 4 2" xfId="13658" xr:uid="{00000000-0005-0000-0000-000068330000}"/>
    <cellStyle name="Normal 2 2 5 2 4 3" xfId="13659" xr:uid="{00000000-0005-0000-0000-000069330000}"/>
    <cellStyle name="Normal 2 2 5 2 5" xfId="13660" xr:uid="{00000000-0005-0000-0000-00006A330000}"/>
    <cellStyle name="Normal 2 2 5 2 6" xfId="13661" xr:uid="{00000000-0005-0000-0000-00006B330000}"/>
    <cellStyle name="Normal 2 2 5 3" xfId="13662" xr:uid="{00000000-0005-0000-0000-00006C330000}"/>
    <cellStyle name="Normal 2 2 5 3 2" xfId="13663" xr:uid="{00000000-0005-0000-0000-00006D330000}"/>
    <cellStyle name="Normal 2 2 5 3 2 2" xfId="13664" xr:uid="{00000000-0005-0000-0000-00006E330000}"/>
    <cellStyle name="Normal 2 2 5 3 2 3" xfId="13665" xr:uid="{00000000-0005-0000-0000-00006F330000}"/>
    <cellStyle name="Normal 2 2 5 3 3" xfId="13666" xr:uid="{00000000-0005-0000-0000-000070330000}"/>
    <cellStyle name="Normal 2 2 5 3 4" xfId="13667" xr:uid="{00000000-0005-0000-0000-000071330000}"/>
    <cellStyle name="Normal 2 2 5 4" xfId="13668" xr:uid="{00000000-0005-0000-0000-000072330000}"/>
    <cellStyle name="Normal 2 2 5 4 2" xfId="13669" xr:uid="{00000000-0005-0000-0000-000073330000}"/>
    <cellStyle name="Normal 2 2 5 4 2 2" xfId="13670" xr:uid="{00000000-0005-0000-0000-000074330000}"/>
    <cellStyle name="Normal 2 2 5 4 2 3" xfId="13671" xr:uid="{00000000-0005-0000-0000-000075330000}"/>
    <cellStyle name="Normal 2 2 5 4 3" xfId="13672" xr:uid="{00000000-0005-0000-0000-000076330000}"/>
    <cellStyle name="Normal 2 2 5 4 4" xfId="13673" xr:uid="{00000000-0005-0000-0000-000077330000}"/>
    <cellStyle name="Normal 2 2 5 5" xfId="13674" xr:uid="{00000000-0005-0000-0000-000078330000}"/>
    <cellStyle name="Normal 2 2 5 5 2" xfId="13675" xr:uid="{00000000-0005-0000-0000-000079330000}"/>
    <cellStyle name="Normal 2 2 5 5 3" xfId="13676" xr:uid="{00000000-0005-0000-0000-00007A330000}"/>
    <cellStyle name="Normal 2 2 5 6" xfId="13677" xr:uid="{00000000-0005-0000-0000-00007B330000}"/>
    <cellStyle name="Normal 2 2 5 6 2" xfId="13678" xr:uid="{00000000-0005-0000-0000-00007C330000}"/>
    <cellStyle name="Normal 2 2 5 6 3" xfId="13679" xr:uid="{00000000-0005-0000-0000-00007D330000}"/>
    <cellStyle name="Normal 2 2 5 7" xfId="13680" xr:uid="{00000000-0005-0000-0000-00007E330000}"/>
    <cellStyle name="Normal 2 2 5 7 2" xfId="13681" xr:uid="{00000000-0005-0000-0000-00007F330000}"/>
    <cellStyle name="Normal 2 2 5 7 3" xfId="13682" xr:uid="{00000000-0005-0000-0000-000080330000}"/>
    <cellStyle name="Normal 2 2 5 8" xfId="13683" xr:uid="{00000000-0005-0000-0000-000081330000}"/>
    <cellStyle name="Normal 2 2 5 9" xfId="13684" xr:uid="{00000000-0005-0000-0000-000082330000}"/>
    <cellStyle name="Normal 2 2 6" xfId="13685" xr:uid="{00000000-0005-0000-0000-000083330000}"/>
    <cellStyle name="Normal 2 2 7" xfId="13686" xr:uid="{00000000-0005-0000-0000-000084330000}"/>
    <cellStyle name="Normal 2 2 8" xfId="13687" xr:uid="{00000000-0005-0000-0000-000085330000}"/>
    <cellStyle name="Normal 2 2 9" xfId="13688" xr:uid="{00000000-0005-0000-0000-000086330000}"/>
    <cellStyle name="Normal 2 2 9 2" xfId="13689" xr:uid="{00000000-0005-0000-0000-000087330000}"/>
    <cellStyle name="Normal 2 2 9 3" xfId="13690" xr:uid="{00000000-0005-0000-0000-000088330000}"/>
    <cellStyle name="Normal 2 20" xfId="13691" xr:uid="{00000000-0005-0000-0000-000089330000}"/>
    <cellStyle name="Normal 2 200" xfId="13692" xr:uid="{00000000-0005-0000-0000-00008A330000}"/>
    <cellStyle name="Normal 2 201" xfId="13693" xr:uid="{00000000-0005-0000-0000-00008B330000}"/>
    <cellStyle name="Normal 2 202" xfId="13694" xr:uid="{00000000-0005-0000-0000-00008C330000}"/>
    <cellStyle name="Normal 2 203" xfId="13695" xr:uid="{00000000-0005-0000-0000-00008D330000}"/>
    <cellStyle name="Normal 2 204" xfId="13696" xr:uid="{00000000-0005-0000-0000-00008E330000}"/>
    <cellStyle name="Normal 2 205" xfId="13697" xr:uid="{00000000-0005-0000-0000-00008F330000}"/>
    <cellStyle name="Normal 2 206" xfId="13698" xr:uid="{00000000-0005-0000-0000-000090330000}"/>
    <cellStyle name="Normal 2 207" xfId="13699" xr:uid="{00000000-0005-0000-0000-000091330000}"/>
    <cellStyle name="Normal 2 208" xfId="13700" xr:uid="{00000000-0005-0000-0000-000092330000}"/>
    <cellStyle name="Normal 2 209" xfId="13701" xr:uid="{00000000-0005-0000-0000-000093330000}"/>
    <cellStyle name="Normal 2 21" xfId="13702" xr:uid="{00000000-0005-0000-0000-000094330000}"/>
    <cellStyle name="Normal 2 210" xfId="13703" xr:uid="{00000000-0005-0000-0000-000095330000}"/>
    <cellStyle name="Normal 2 211" xfId="13704" xr:uid="{00000000-0005-0000-0000-000096330000}"/>
    <cellStyle name="Normal 2 212" xfId="13705" xr:uid="{00000000-0005-0000-0000-000097330000}"/>
    <cellStyle name="Normal 2 213" xfId="13706" xr:uid="{00000000-0005-0000-0000-000098330000}"/>
    <cellStyle name="Normal 2 214" xfId="13707" xr:uid="{00000000-0005-0000-0000-000099330000}"/>
    <cellStyle name="Normal 2 215" xfId="13708" xr:uid="{00000000-0005-0000-0000-00009A330000}"/>
    <cellStyle name="Normal 2 216" xfId="13709" xr:uid="{00000000-0005-0000-0000-00009B330000}"/>
    <cellStyle name="Normal 2 217" xfId="13710" xr:uid="{00000000-0005-0000-0000-00009C330000}"/>
    <cellStyle name="Normal 2 218" xfId="13711" xr:uid="{00000000-0005-0000-0000-00009D330000}"/>
    <cellStyle name="Normal 2 219" xfId="13712" xr:uid="{00000000-0005-0000-0000-00009E330000}"/>
    <cellStyle name="Normal 2 22" xfId="13713" xr:uid="{00000000-0005-0000-0000-00009F330000}"/>
    <cellStyle name="Normal 2 220" xfId="13714" xr:uid="{00000000-0005-0000-0000-0000A0330000}"/>
    <cellStyle name="Normal 2 221" xfId="13715" xr:uid="{00000000-0005-0000-0000-0000A1330000}"/>
    <cellStyle name="Normal 2 222" xfId="13716" xr:uid="{00000000-0005-0000-0000-0000A2330000}"/>
    <cellStyle name="Normal 2 223" xfId="13717" xr:uid="{00000000-0005-0000-0000-0000A3330000}"/>
    <cellStyle name="Normal 2 224" xfId="13718" xr:uid="{00000000-0005-0000-0000-0000A4330000}"/>
    <cellStyle name="Normal 2 225" xfId="13719" xr:uid="{00000000-0005-0000-0000-0000A5330000}"/>
    <cellStyle name="Normal 2 226" xfId="13720" xr:uid="{00000000-0005-0000-0000-0000A6330000}"/>
    <cellStyle name="Normal 2 227" xfId="13721" xr:uid="{00000000-0005-0000-0000-0000A7330000}"/>
    <cellStyle name="Normal 2 228" xfId="13722" xr:uid="{00000000-0005-0000-0000-0000A8330000}"/>
    <cellStyle name="Normal 2 229" xfId="13723" xr:uid="{00000000-0005-0000-0000-0000A9330000}"/>
    <cellStyle name="Normal 2 23" xfId="13724" xr:uid="{00000000-0005-0000-0000-0000AA330000}"/>
    <cellStyle name="Normal 2 230" xfId="13725" xr:uid="{00000000-0005-0000-0000-0000AB330000}"/>
    <cellStyle name="Normal 2 231" xfId="13726" xr:uid="{00000000-0005-0000-0000-0000AC330000}"/>
    <cellStyle name="Normal 2 232" xfId="13727" xr:uid="{00000000-0005-0000-0000-0000AD330000}"/>
    <cellStyle name="Normal 2 233" xfId="13728" xr:uid="{00000000-0005-0000-0000-0000AE330000}"/>
    <cellStyle name="Normal 2 234" xfId="13729" xr:uid="{00000000-0005-0000-0000-0000AF330000}"/>
    <cellStyle name="Normal 2 235" xfId="13730" xr:uid="{00000000-0005-0000-0000-0000B0330000}"/>
    <cellStyle name="Normal 2 236" xfId="13731" xr:uid="{00000000-0005-0000-0000-0000B1330000}"/>
    <cellStyle name="Normal 2 237" xfId="13732" xr:uid="{00000000-0005-0000-0000-0000B2330000}"/>
    <cellStyle name="Normal 2 238" xfId="13733" xr:uid="{00000000-0005-0000-0000-0000B3330000}"/>
    <cellStyle name="Normal 2 239" xfId="13734" xr:uid="{00000000-0005-0000-0000-0000B4330000}"/>
    <cellStyle name="Normal 2 24" xfId="13735" xr:uid="{00000000-0005-0000-0000-0000B5330000}"/>
    <cellStyle name="Normal 2 240" xfId="13736" xr:uid="{00000000-0005-0000-0000-0000B6330000}"/>
    <cellStyle name="Normal 2 241" xfId="13737" xr:uid="{00000000-0005-0000-0000-0000B7330000}"/>
    <cellStyle name="Normal 2 242" xfId="13738" xr:uid="{00000000-0005-0000-0000-0000B8330000}"/>
    <cellStyle name="Normal 2 243" xfId="13739" xr:uid="{00000000-0005-0000-0000-0000B9330000}"/>
    <cellStyle name="Normal 2 244" xfId="13740" xr:uid="{00000000-0005-0000-0000-0000BA330000}"/>
    <cellStyle name="Normal 2 245" xfId="13741" xr:uid="{00000000-0005-0000-0000-0000BB330000}"/>
    <cellStyle name="Normal 2 246" xfId="13742" xr:uid="{00000000-0005-0000-0000-0000BC330000}"/>
    <cellStyle name="Normal 2 247" xfId="13743" xr:uid="{00000000-0005-0000-0000-0000BD330000}"/>
    <cellStyle name="Normal 2 248" xfId="13744" xr:uid="{00000000-0005-0000-0000-0000BE330000}"/>
    <cellStyle name="Normal 2 249" xfId="13745" xr:uid="{00000000-0005-0000-0000-0000BF330000}"/>
    <cellStyle name="Normal 2 25" xfId="13746" xr:uid="{00000000-0005-0000-0000-0000C0330000}"/>
    <cellStyle name="Normal 2 250" xfId="13747" xr:uid="{00000000-0005-0000-0000-0000C1330000}"/>
    <cellStyle name="Normal 2 250 2" xfId="13748" xr:uid="{00000000-0005-0000-0000-0000C2330000}"/>
    <cellStyle name="Normal 2 250 2 2" xfId="13749" xr:uid="{00000000-0005-0000-0000-0000C3330000}"/>
    <cellStyle name="Normal 2 250 2 2 2" xfId="13750" xr:uid="{00000000-0005-0000-0000-0000C4330000}"/>
    <cellStyle name="Normal 2 250 2 2 3" xfId="13751" xr:uid="{00000000-0005-0000-0000-0000C5330000}"/>
    <cellStyle name="Normal 2 250 2 3" xfId="13752" xr:uid="{00000000-0005-0000-0000-0000C6330000}"/>
    <cellStyle name="Normal 2 250 2 3 2" xfId="13753" xr:uid="{00000000-0005-0000-0000-0000C7330000}"/>
    <cellStyle name="Normal 2 250 2 3 3" xfId="13754" xr:uid="{00000000-0005-0000-0000-0000C8330000}"/>
    <cellStyle name="Normal 2 250 2 4" xfId="13755" xr:uid="{00000000-0005-0000-0000-0000C9330000}"/>
    <cellStyle name="Normal 2 250 2 4 2" xfId="13756" xr:uid="{00000000-0005-0000-0000-0000CA330000}"/>
    <cellStyle name="Normal 2 250 2 4 3" xfId="13757" xr:uid="{00000000-0005-0000-0000-0000CB330000}"/>
    <cellStyle name="Normal 2 250 2 5" xfId="13758" xr:uid="{00000000-0005-0000-0000-0000CC330000}"/>
    <cellStyle name="Normal 2 250 2 6" xfId="13759" xr:uid="{00000000-0005-0000-0000-0000CD330000}"/>
    <cellStyle name="Normal 2 250 3" xfId="13760" xr:uid="{00000000-0005-0000-0000-0000CE330000}"/>
    <cellStyle name="Normal 2 250 3 2" xfId="13761" xr:uid="{00000000-0005-0000-0000-0000CF330000}"/>
    <cellStyle name="Normal 2 250 3 2 2" xfId="13762" xr:uid="{00000000-0005-0000-0000-0000D0330000}"/>
    <cellStyle name="Normal 2 250 3 2 3" xfId="13763" xr:uid="{00000000-0005-0000-0000-0000D1330000}"/>
    <cellStyle name="Normal 2 250 3 3" xfId="13764" xr:uid="{00000000-0005-0000-0000-0000D2330000}"/>
    <cellStyle name="Normal 2 250 3 4" xfId="13765" xr:uid="{00000000-0005-0000-0000-0000D3330000}"/>
    <cellStyle name="Normal 2 250 4" xfId="13766" xr:uid="{00000000-0005-0000-0000-0000D4330000}"/>
    <cellStyle name="Normal 2 250 4 2" xfId="13767" xr:uid="{00000000-0005-0000-0000-0000D5330000}"/>
    <cellStyle name="Normal 2 250 4 2 2" xfId="13768" xr:uid="{00000000-0005-0000-0000-0000D6330000}"/>
    <cellStyle name="Normal 2 250 4 2 3" xfId="13769" xr:uid="{00000000-0005-0000-0000-0000D7330000}"/>
    <cellStyle name="Normal 2 250 4 3" xfId="13770" xr:uid="{00000000-0005-0000-0000-0000D8330000}"/>
    <cellStyle name="Normal 2 250 4 4" xfId="13771" xr:uid="{00000000-0005-0000-0000-0000D9330000}"/>
    <cellStyle name="Normal 2 250 5" xfId="13772" xr:uid="{00000000-0005-0000-0000-0000DA330000}"/>
    <cellStyle name="Normal 2 250 5 2" xfId="13773" xr:uid="{00000000-0005-0000-0000-0000DB330000}"/>
    <cellStyle name="Normal 2 250 5 3" xfId="13774" xr:uid="{00000000-0005-0000-0000-0000DC330000}"/>
    <cellStyle name="Normal 2 250 6" xfId="13775" xr:uid="{00000000-0005-0000-0000-0000DD330000}"/>
    <cellStyle name="Normal 2 250 6 2" xfId="13776" xr:uid="{00000000-0005-0000-0000-0000DE330000}"/>
    <cellStyle name="Normal 2 250 6 3" xfId="13777" xr:uid="{00000000-0005-0000-0000-0000DF330000}"/>
    <cellStyle name="Normal 2 250 7" xfId="13778" xr:uid="{00000000-0005-0000-0000-0000E0330000}"/>
    <cellStyle name="Normal 2 250 7 2" xfId="13779" xr:uid="{00000000-0005-0000-0000-0000E1330000}"/>
    <cellStyle name="Normal 2 250 7 3" xfId="13780" xr:uid="{00000000-0005-0000-0000-0000E2330000}"/>
    <cellStyle name="Normal 2 250 8" xfId="13781" xr:uid="{00000000-0005-0000-0000-0000E3330000}"/>
    <cellStyle name="Normal 2 250 9" xfId="13782" xr:uid="{00000000-0005-0000-0000-0000E4330000}"/>
    <cellStyle name="Normal 2 251" xfId="13783" xr:uid="{00000000-0005-0000-0000-0000E5330000}"/>
    <cellStyle name="Normal 2 252" xfId="13784" xr:uid="{00000000-0005-0000-0000-0000E6330000}"/>
    <cellStyle name="Normal 2 253" xfId="13785" xr:uid="{00000000-0005-0000-0000-0000E7330000}"/>
    <cellStyle name="Normal 2 253 2" xfId="13786" xr:uid="{00000000-0005-0000-0000-0000E8330000}"/>
    <cellStyle name="Normal 2 253 2 2" xfId="13787" xr:uid="{00000000-0005-0000-0000-0000E9330000}"/>
    <cellStyle name="Normal 2 253 2 2 2" xfId="13788" xr:uid="{00000000-0005-0000-0000-0000EA330000}"/>
    <cellStyle name="Normal 2 253 2 2 3" xfId="13789" xr:uid="{00000000-0005-0000-0000-0000EB330000}"/>
    <cellStyle name="Normal 2 253 2 3" xfId="13790" xr:uid="{00000000-0005-0000-0000-0000EC330000}"/>
    <cellStyle name="Normal 2 253 2 3 2" xfId="13791" xr:uid="{00000000-0005-0000-0000-0000ED330000}"/>
    <cellStyle name="Normal 2 253 2 3 3" xfId="13792" xr:uid="{00000000-0005-0000-0000-0000EE330000}"/>
    <cellStyle name="Normal 2 253 2 4" xfId="13793" xr:uid="{00000000-0005-0000-0000-0000EF330000}"/>
    <cellStyle name="Normal 2 253 2 4 2" xfId="13794" xr:uid="{00000000-0005-0000-0000-0000F0330000}"/>
    <cellStyle name="Normal 2 253 2 4 3" xfId="13795" xr:uid="{00000000-0005-0000-0000-0000F1330000}"/>
    <cellStyle name="Normal 2 253 2 5" xfId="13796" xr:uid="{00000000-0005-0000-0000-0000F2330000}"/>
    <cellStyle name="Normal 2 253 2 6" xfId="13797" xr:uid="{00000000-0005-0000-0000-0000F3330000}"/>
    <cellStyle name="Normal 2 253 3" xfId="13798" xr:uid="{00000000-0005-0000-0000-0000F4330000}"/>
    <cellStyle name="Normal 2 253 3 2" xfId="13799" xr:uid="{00000000-0005-0000-0000-0000F5330000}"/>
    <cellStyle name="Normal 2 253 3 2 2" xfId="13800" xr:uid="{00000000-0005-0000-0000-0000F6330000}"/>
    <cellStyle name="Normal 2 253 3 2 3" xfId="13801" xr:uid="{00000000-0005-0000-0000-0000F7330000}"/>
    <cellStyle name="Normal 2 253 3 3" xfId="13802" xr:uid="{00000000-0005-0000-0000-0000F8330000}"/>
    <cellStyle name="Normal 2 253 3 4" xfId="13803" xr:uid="{00000000-0005-0000-0000-0000F9330000}"/>
    <cellStyle name="Normal 2 253 4" xfId="13804" xr:uid="{00000000-0005-0000-0000-0000FA330000}"/>
    <cellStyle name="Normal 2 253 4 2" xfId="13805" xr:uid="{00000000-0005-0000-0000-0000FB330000}"/>
    <cellStyle name="Normal 2 253 4 2 2" xfId="13806" xr:uid="{00000000-0005-0000-0000-0000FC330000}"/>
    <cellStyle name="Normal 2 253 4 2 3" xfId="13807" xr:uid="{00000000-0005-0000-0000-0000FD330000}"/>
    <cellStyle name="Normal 2 253 4 3" xfId="13808" xr:uid="{00000000-0005-0000-0000-0000FE330000}"/>
    <cellStyle name="Normal 2 253 4 4" xfId="13809" xr:uid="{00000000-0005-0000-0000-0000FF330000}"/>
    <cellStyle name="Normal 2 253 5" xfId="13810" xr:uid="{00000000-0005-0000-0000-000000340000}"/>
    <cellStyle name="Normal 2 253 5 2" xfId="13811" xr:uid="{00000000-0005-0000-0000-000001340000}"/>
    <cellStyle name="Normal 2 253 5 3" xfId="13812" xr:uid="{00000000-0005-0000-0000-000002340000}"/>
    <cellStyle name="Normal 2 253 6" xfId="13813" xr:uid="{00000000-0005-0000-0000-000003340000}"/>
    <cellStyle name="Normal 2 253 6 2" xfId="13814" xr:uid="{00000000-0005-0000-0000-000004340000}"/>
    <cellStyle name="Normal 2 253 6 3" xfId="13815" xr:uid="{00000000-0005-0000-0000-000005340000}"/>
    <cellStyle name="Normal 2 253 7" xfId="13816" xr:uid="{00000000-0005-0000-0000-000006340000}"/>
    <cellStyle name="Normal 2 253 7 2" xfId="13817" xr:uid="{00000000-0005-0000-0000-000007340000}"/>
    <cellStyle name="Normal 2 253 7 3" xfId="13818" xr:uid="{00000000-0005-0000-0000-000008340000}"/>
    <cellStyle name="Normal 2 253 8" xfId="13819" xr:uid="{00000000-0005-0000-0000-000009340000}"/>
    <cellStyle name="Normal 2 253 9" xfId="13820" xr:uid="{00000000-0005-0000-0000-00000A340000}"/>
    <cellStyle name="Normal 2 254" xfId="13821" xr:uid="{00000000-0005-0000-0000-00000B340000}"/>
    <cellStyle name="Normal 2 254 2" xfId="13822" xr:uid="{00000000-0005-0000-0000-00000C340000}"/>
    <cellStyle name="Normal 2 254 2 2" xfId="13823" xr:uid="{00000000-0005-0000-0000-00000D340000}"/>
    <cellStyle name="Normal 2 254 2 2 2" xfId="13824" xr:uid="{00000000-0005-0000-0000-00000E340000}"/>
    <cellStyle name="Normal 2 254 2 2 3" xfId="13825" xr:uid="{00000000-0005-0000-0000-00000F340000}"/>
    <cellStyle name="Normal 2 254 2 3" xfId="13826" xr:uid="{00000000-0005-0000-0000-000010340000}"/>
    <cellStyle name="Normal 2 254 2 3 2" xfId="13827" xr:uid="{00000000-0005-0000-0000-000011340000}"/>
    <cellStyle name="Normal 2 254 2 3 3" xfId="13828" xr:uid="{00000000-0005-0000-0000-000012340000}"/>
    <cellStyle name="Normal 2 254 2 4" xfId="13829" xr:uid="{00000000-0005-0000-0000-000013340000}"/>
    <cellStyle name="Normal 2 254 2 4 2" xfId="13830" xr:uid="{00000000-0005-0000-0000-000014340000}"/>
    <cellStyle name="Normal 2 254 2 4 3" xfId="13831" xr:uid="{00000000-0005-0000-0000-000015340000}"/>
    <cellStyle name="Normal 2 254 2 5" xfId="13832" xr:uid="{00000000-0005-0000-0000-000016340000}"/>
    <cellStyle name="Normal 2 254 2 6" xfId="13833" xr:uid="{00000000-0005-0000-0000-000017340000}"/>
    <cellStyle name="Normal 2 254 3" xfId="13834" xr:uid="{00000000-0005-0000-0000-000018340000}"/>
    <cellStyle name="Normal 2 254 3 2" xfId="13835" xr:uid="{00000000-0005-0000-0000-000019340000}"/>
    <cellStyle name="Normal 2 254 3 2 2" xfId="13836" xr:uid="{00000000-0005-0000-0000-00001A340000}"/>
    <cellStyle name="Normal 2 254 3 2 3" xfId="13837" xr:uid="{00000000-0005-0000-0000-00001B340000}"/>
    <cellStyle name="Normal 2 254 3 3" xfId="13838" xr:uid="{00000000-0005-0000-0000-00001C340000}"/>
    <cellStyle name="Normal 2 254 3 4" xfId="13839" xr:uid="{00000000-0005-0000-0000-00001D340000}"/>
    <cellStyle name="Normal 2 254 4" xfId="13840" xr:uid="{00000000-0005-0000-0000-00001E340000}"/>
    <cellStyle name="Normal 2 254 4 2" xfId="13841" xr:uid="{00000000-0005-0000-0000-00001F340000}"/>
    <cellStyle name="Normal 2 254 4 2 2" xfId="13842" xr:uid="{00000000-0005-0000-0000-000020340000}"/>
    <cellStyle name="Normal 2 254 4 2 3" xfId="13843" xr:uid="{00000000-0005-0000-0000-000021340000}"/>
    <cellStyle name="Normal 2 254 4 3" xfId="13844" xr:uid="{00000000-0005-0000-0000-000022340000}"/>
    <cellStyle name="Normal 2 254 4 4" xfId="13845" xr:uid="{00000000-0005-0000-0000-000023340000}"/>
    <cellStyle name="Normal 2 254 5" xfId="13846" xr:uid="{00000000-0005-0000-0000-000024340000}"/>
    <cellStyle name="Normal 2 254 5 2" xfId="13847" xr:uid="{00000000-0005-0000-0000-000025340000}"/>
    <cellStyle name="Normal 2 254 5 3" xfId="13848" xr:uid="{00000000-0005-0000-0000-000026340000}"/>
    <cellStyle name="Normal 2 254 6" xfId="13849" xr:uid="{00000000-0005-0000-0000-000027340000}"/>
    <cellStyle name="Normal 2 254 6 2" xfId="13850" xr:uid="{00000000-0005-0000-0000-000028340000}"/>
    <cellStyle name="Normal 2 254 6 3" xfId="13851" xr:uid="{00000000-0005-0000-0000-000029340000}"/>
    <cellStyle name="Normal 2 254 7" xfId="13852" xr:uid="{00000000-0005-0000-0000-00002A340000}"/>
    <cellStyle name="Normal 2 254 7 2" xfId="13853" xr:uid="{00000000-0005-0000-0000-00002B340000}"/>
    <cellStyle name="Normal 2 254 7 3" xfId="13854" xr:uid="{00000000-0005-0000-0000-00002C340000}"/>
    <cellStyle name="Normal 2 254 8" xfId="13855" xr:uid="{00000000-0005-0000-0000-00002D340000}"/>
    <cellStyle name="Normal 2 254 9" xfId="13856" xr:uid="{00000000-0005-0000-0000-00002E340000}"/>
    <cellStyle name="Normal 2 255" xfId="13857" xr:uid="{00000000-0005-0000-0000-00002F340000}"/>
    <cellStyle name="Normal 2 255 2" xfId="13858" xr:uid="{00000000-0005-0000-0000-000030340000}"/>
    <cellStyle name="Normal 2 255 2 2" xfId="13859" xr:uid="{00000000-0005-0000-0000-000031340000}"/>
    <cellStyle name="Normal 2 255 2 2 2" xfId="13860" xr:uid="{00000000-0005-0000-0000-000032340000}"/>
    <cellStyle name="Normal 2 255 2 2 3" xfId="13861" xr:uid="{00000000-0005-0000-0000-000033340000}"/>
    <cellStyle name="Normal 2 255 2 3" xfId="13862" xr:uid="{00000000-0005-0000-0000-000034340000}"/>
    <cellStyle name="Normal 2 255 2 3 2" xfId="13863" xr:uid="{00000000-0005-0000-0000-000035340000}"/>
    <cellStyle name="Normal 2 255 2 3 3" xfId="13864" xr:uid="{00000000-0005-0000-0000-000036340000}"/>
    <cellStyle name="Normal 2 255 2 4" xfId="13865" xr:uid="{00000000-0005-0000-0000-000037340000}"/>
    <cellStyle name="Normal 2 255 2 4 2" xfId="13866" xr:uid="{00000000-0005-0000-0000-000038340000}"/>
    <cellStyle name="Normal 2 255 2 4 3" xfId="13867" xr:uid="{00000000-0005-0000-0000-000039340000}"/>
    <cellStyle name="Normal 2 255 2 5" xfId="13868" xr:uid="{00000000-0005-0000-0000-00003A340000}"/>
    <cellStyle name="Normal 2 255 2 6" xfId="13869" xr:uid="{00000000-0005-0000-0000-00003B340000}"/>
    <cellStyle name="Normal 2 255 3" xfId="13870" xr:uid="{00000000-0005-0000-0000-00003C340000}"/>
    <cellStyle name="Normal 2 255 3 2" xfId="13871" xr:uid="{00000000-0005-0000-0000-00003D340000}"/>
    <cellStyle name="Normal 2 255 3 2 2" xfId="13872" xr:uid="{00000000-0005-0000-0000-00003E340000}"/>
    <cellStyle name="Normal 2 255 3 2 3" xfId="13873" xr:uid="{00000000-0005-0000-0000-00003F340000}"/>
    <cellStyle name="Normal 2 255 3 3" xfId="13874" xr:uid="{00000000-0005-0000-0000-000040340000}"/>
    <cellStyle name="Normal 2 255 3 4" xfId="13875" xr:uid="{00000000-0005-0000-0000-000041340000}"/>
    <cellStyle name="Normal 2 255 4" xfId="13876" xr:uid="{00000000-0005-0000-0000-000042340000}"/>
    <cellStyle name="Normal 2 255 4 2" xfId="13877" xr:uid="{00000000-0005-0000-0000-000043340000}"/>
    <cellStyle name="Normal 2 255 4 2 2" xfId="13878" xr:uid="{00000000-0005-0000-0000-000044340000}"/>
    <cellStyle name="Normal 2 255 4 2 3" xfId="13879" xr:uid="{00000000-0005-0000-0000-000045340000}"/>
    <cellStyle name="Normal 2 255 4 3" xfId="13880" xr:uid="{00000000-0005-0000-0000-000046340000}"/>
    <cellStyle name="Normal 2 255 4 4" xfId="13881" xr:uid="{00000000-0005-0000-0000-000047340000}"/>
    <cellStyle name="Normal 2 255 5" xfId="13882" xr:uid="{00000000-0005-0000-0000-000048340000}"/>
    <cellStyle name="Normal 2 255 5 2" xfId="13883" xr:uid="{00000000-0005-0000-0000-000049340000}"/>
    <cellStyle name="Normal 2 255 5 3" xfId="13884" xr:uid="{00000000-0005-0000-0000-00004A340000}"/>
    <cellStyle name="Normal 2 255 6" xfId="13885" xr:uid="{00000000-0005-0000-0000-00004B340000}"/>
    <cellStyle name="Normal 2 255 6 2" xfId="13886" xr:uid="{00000000-0005-0000-0000-00004C340000}"/>
    <cellStyle name="Normal 2 255 6 3" xfId="13887" xr:uid="{00000000-0005-0000-0000-00004D340000}"/>
    <cellStyle name="Normal 2 255 7" xfId="13888" xr:uid="{00000000-0005-0000-0000-00004E340000}"/>
    <cellStyle name="Normal 2 255 7 2" xfId="13889" xr:uid="{00000000-0005-0000-0000-00004F340000}"/>
    <cellStyle name="Normal 2 255 7 3" xfId="13890" xr:uid="{00000000-0005-0000-0000-000050340000}"/>
    <cellStyle name="Normal 2 255 8" xfId="13891" xr:uid="{00000000-0005-0000-0000-000051340000}"/>
    <cellStyle name="Normal 2 255 9" xfId="13892" xr:uid="{00000000-0005-0000-0000-000052340000}"/>
    <cellStyle name="Normal 2 256" xfId="13893" xr:uid="{00000000-0005-0000-0000-000053340000}"/>
    <cellStyle name="Normal 2 256 2" xfId="13894" xr:uid="{00000000-0005-0000-0000-000054340000}"/>
    <cellStyle name="Normal 2 256 2 2" xfId="13895" xr:uid="{00000000-0005-0000-0000-000055340000}"/>
    <cellStyle name="Normal 2 256 2 2 2" xfId="13896" xr:uid="{00000000-0005-0000-0000-000056340000}"/>
    <cellStyle name="Normal 2 256 2 2 3" xfId="13897" xr:uid="{00000000-0005-0000-0000-000057340000}"/>
    <cellStyle name="Normal 2 256 2 3" xfId="13898" xr:uid="{00000000-0005-0000-0000-000058340000}"/>
    <cellStyle name="Normal 2 256 2 4" xfId="13899" xr:uid="{00000000-0005-0000-0000-000059340000}"/>
    <cellStyle name="Normal 2 256 3" xfId="13900" xr:uid="{00000000-0005-0000-0000-00005A340000}"/>
    <cellStyle name="Normal 2 256 3 2" xfId="13901" xr:uid="{00000000-0005-0000-0000-00005B340000}"/>
    <cellStyle name="Normal 2 256 3 2 2" xfId="13902" xr:uid="{00000000-0005-0000-0000-00005C340000}"/>
    <cellStyle name="Normal 2 256 3 2 3" xfId="13903" xr:uid="{00000000-0005-0000-0000-00005D340000}"/>
    <cellStyle name="Normal 2 256 3 3" xfId="13904" xr:uid="{00000000-0005-0000-0000-00005E340000}"/>
    <cellStyle name="Normal 2 256 3 4" xfId="13905" xr:uid="{00000000-0005-0000-0000-00005F340000}"/>
    <cellStyle name="Normal 2 256 4" xfId="13906" xr:uid="{00000000-0005-0000-0000-000060340000}"/>
    <cellStyle name="Normal 2 256 4 2" xfId="13907" xr:uid="{00000000-0005-0000-0000-000061340000}"/>
    <cellStyle name="Normal 2 256 4 2 2" xfId="13908" xr:uid="{00000000-0005-0000-0000-000062340000}"/>
    <cellStyle name="Normal 2 256 4 2 3" xfId="13909" xr:uid="{00000000-0005-0000-0000-000063340000}"/>
    <cellStyle name="Normal 2 256 4 3" xfId="13910" xr:uid="{00000000-0005-0000-0000-000064340000}"/>
    <cellStyle name="Normal 2 256 4 4" xfId="13911" xr:uid="{00000000-0005-0000-0000-000065340000}"/>
    <cellStyle name="Normal 2 256 5" xfId="13912" xr:uid="{00000000-0005-0000-0000-000066340000}"/>
    <cellStyle name="Normal 2 256 5 2" xfId="13913" xr:uid="{00000000-0005-0000-0000-000067340000}"/>
    <cellStyle name="Normal 2 256 5 3" xfId="13914" xr:uid="{00000000-0005-0000-0000-000068340000}"/>
    <cellStyle name="Normal 2 256 6" xfId="13915" xr:uid="{00000000-0005-0000-0000-000069340000}"/>
    <cellStyle name="Normal 2 256 7" xfId="13916" xr:uid="{00000000-0005-0000-0000-00006A340000}"/>
    <cellStyle name="Normal 2 256 8" xfId="13917" xr:uid="{00000000-0005-0000-0000-00006B340000}"/>
    <cellStyle name="Normal 2 257" xfId="13918" xr:uid="{00000000-0005-0000-0000-00006C340000}"/>
    <cellStyle name="Normal 2 257 2" xfId="13919" xr:uid="{00000000-0005-0000-0000-00006D340000}"/>
    <cellStyle name="Normal 2 257 2 2" xfId="13920" xr:uid="{00000000-0005-0000-0000-00006E340000}"/>
    <cellStyle name="Normal 2 257 2 3" xfId="13921" xr:uid="{00000000-0005-0000-0000-00006F340000}"/>
    <cellStyle name="Normal 2 257 3" xfId="13922" xr:uid="{00000000-0005-0000-0000-000070340000}"/>
    <cellStyle name="Normal 2 257 3 2" xfId="13923" xr:uid="{00000000-0005-0000-0000-000071340000}"/>
    <cellStyle name="Normal 2 257 3 3" xfId="13924" xr:uid="{00000000-0005-0000-0000-000072340000}"/>
    <cellStyle name="Normal 2 257 4" xfId="13925" xr:uid="{00000000-0005-0000-0000-000073340000}"/>
    <cellStyle name="Normal 2 257 4 2" xfId="13926" xr:uid="{00000000-0005-0000-0000-000074340000}"/>
    <cellStyle name="Normal 2 257 4 3" xfId="13927" xr:uid="{00000000-0005-0000-0000-000075340000}"/>
    <cellStyle name="Normal 2 258" xfId="13928" xr:uid="{00000000-0005-0000-0000-000076340000}"/>
    <cellStyle name="Normal 2 258 2" xfId="13929" xr:uid="{00000000-0005-0000-0000-000077340000}"/>
    <cellStyle name="Normal 2 258 2 2" xfId="13930" xr:uid="{00000000-0005-0000-0000-000078340000}"/>
    <cellStyle name="Normal 2 258 2 3" xfId="13931" xr:uid="{00000000-0005-0000-0000-000079340000}"/>
    <cellStyle name="Normal 2 258 3" xfId="13932" xr:uid="{00000000-0005-0000-0000-00007A340000}"/>
    <cellStyle name="Normal 2 258 4" xfId="13933" xr:uid="{00000000-0005-0000-0000-00007B340000}"/>
    <cellStyle name="Normal 2 259" xfId="13934" xr:uid="{00000000-0005-0000-0000-00007C340000}"/>
    <cellStyle name="Normal 2 259 2" xfId="13935" xr:uid="{00000000-0005-0000-0000-00007D340000}"/>
    <cellStyle name="Normal 2 259 3" xfId="13936" xr:uid="{00000000-0005-0000-0000-00007E340000}"/>
    <cellStyle name="Normal 2 26" xfId="13937" xr:uid="{00000000-0005-0000-0000-00007F340000}"/>
    <cellStyle name="Normal 2 260" xfId="13938" xr:uid="{00000000-0005-0000-0000-000080340000}"/>
    <cellStyle name="Normal 2 260 2" xfId="13939" xr:uid="{00000000-0005-0000-0000-000081340000}"/>
    <cellStyle name="Normal 2 260 3" xfId="13940" xr:uid="{00000000-0005-0000-0000-000082340000}"/>
    <cellStyle name="Normal 2 261" xfId="13941" xr:uid="{00000000-0005-0000-0000-000083340000}"/>
    <cellStyle name="Normal 2 262" xfId="13942" xr:uid="{00000000-0005-0000-0000-000084340000}"/>
    <cellStyle name="Normal 2 263" xfId="13943" xr:uid="{00000000-0005-0000-0000-000085340000}"/>
    <cellStyle name="Normal 2 264" xfId="13944" xr:uid="{00000000-0005-0000-0000-000086340000}"/>
    <cellStyle name="Normal 2 265" xfId="13945" xr:uid="{00000000-0005-0000-0000-000087340000}"/>
    <cellStyle name="Normal 2 266" xfId="13946" xr:uid="{00000000-0005-0000-0000-000088340000}"/>
    <cellStyle name="Normal 2 267" xfId="13947" xr:uid="{00000000-0005-0000-0000-000089340000}"/>
    <cellStyle name="Normal 2 27" xfId="13948" xr:uid="{00000000-0005-0000-0000-00008A340000}"/>
    <cellStyle name="Normal 2 28" xfId="13949" xr:uid="{00000000-0005-0000-0000-00008B340000}"/>
    <cellStyle name="Normal 2 29" xfId="13950" xr:uid="{00000000-0005-0000-0000-00008C340000}"/>
    <cellStyle name="Normal 2 3" xfId="60" xr:uid="{00000000-0005-0000-0000-00008D340000}"/>
    <cellStyle name="Normal 2 3 2" xfId="207" xr:uid="{00000000-0005-0000-0000-00008E340000}"/>
    <cellStyle name="Normal 2 3 2 2" xfId="13951" xr:uid="{00000000-0005-0000-0000-00008F340000}"/>
    <cellStyle name="Normal 2 3 3" xfId="13952" xr:uid="{00000000-0005-0000-0000-000090340000}"/>
    <cellStyle name="Normal 2 3 4" xfId="13953" xr:uid="{00000000-0005-0000-0000-000091340000}"/>
    <cellStyle name="Normal 2 3 5" xfId="13954" xr:uid="{00000000-0005-0000-0000-000092340000}"/>
    <cellStyle name="Normal 2 3 6" xfId="13955" xr:uid="{00000000-0005-0000-0000-000093340000}"/>
    <cellStyle name="Normal 2 3 7" xfId="13956" xr:uid="{00000000-0005-0000-0000-000094340000}"/>
    <cellStyle name="Normal 2 3 7 2" xfId="13957" xr:uid="{00000000-0005-0000-0000-000095340000}"/>
    <cellStyle name="Normal 2 3 7 3" xfId="13958" xr:uid="{00000000-0005-0000-0000-000096340000}"/>
    <cellStyle name="Normal 2 3 8" xfId="13959" xr:uid="{00000000-0005-0000-0000-000097340000}"/>
    <cellStyle name="Normal 2 30" xfId="13960" xr:uid="{00000000-0005-0000-0000-000098340000}"/>
    <cellStyle name="Normal 2 31" xfId="13961" xr:uid="{00000000-0005-0000-0000-000099340000}"/>
    <cellStyle name="Normal 2 32" xfId="13962" xr:uid="{00000000-0005-0000-0000-00009A340000}"/>
    <cellStyle name="Normal 2 33" xfId="13963" xr:uid="{00000000-0005-0000-0000-00009B340000}"/>
    <cellStyle name="Normal 2 34" xfId="13964" xr:uid="{00000000-0005-0000-0000-00009C340000}"/>
    <cellStyle name="Normal 2 35" xfId="13965" xr:uid="{00000000-0005-0000-0000-00009D340000}"/>
    <cellStyle name="Normal 2 36" xfId="13966" xr:uid="{00000000-0005-0000-0000-00009E340000}"/>
    <cellStyle name="Normal 2 37" xfId="13967" xr:uid="{00000000-0005-0000-0000-00009F340000}"/>
    <cellStyle name="Normal 2 38" xfId="13968" xr:uid="{00000000-0005-0000-0000-0000A0340000}"/>
    <cellStyle name="Normal 2 39" xfId="13969" xr:uid="{00000000-0005-0000-0000-0000A1340000}"/>
    <cellStyle name="Normal 2 4" xfId="65" xr:uid="{00000000-0005-0000-0000-0000A2340000}"/>
    <cellStyle name="Normal 2 4 10" xfId="510" xr:uid="{00000000-0005-0000-0000-0000A3340000}"/>
    <cellStyle name="Normal 2 4 10 2" xfId="13970" xr:uid="{00000000-0005-0000-0000-0000A4340000}"/>
    <cellStyle name="Normal 2 4 10 2 2" xfId="13971" xr:uid="{00000000-0005-0000-0000-0000A5340000}"/>
    <cellStyle name="Normal 2 4 10 2 3" xfId="13972" xr:uid="{00000000-0005-0000-0000-0000A6340000}"/>
    <cellStyle name="Normal 2 4 10 3" xfId="13973" xr:uid="{00000000-0005-0000-0000-0000A7340000}"/>
    <cellStyle name="Normal 2 4 10 4" xfId="13974" xr:uid="{00000000-0005-0000-0000-0000A8340000}"/>
    <cellStyle name="Normal 2 4 11" xfId="13975" xr:uid="{00000000-0005-0000-0000-0000A9340000}"/>
    <cellStyle name="Normal 2 4 11 2" xfId="13976" xr:uid="{00000000-0005-0000-0000-0000AA340000}"/>
    <cellStyle name="Normal 2 4 11 3" xfId="13977" xr:uid="{00000000-0005-0000-0000-0000AB340000}"/>
    <cellStyle name="Normal 2 4 12" xfId="13978" xr:uid="{00000000-0005-0000-0000-0000AC340000}"/>
    <cellStyle name="Normal 2 4 13" xfId="13979" xr:uid="{00000000-0005-0000-0000-0000AD340000}"/>
    <cellStyle name="Normal 2 4 2" xfId="208" xr:uid="{00000000-0005-0000-0000-0000AE340000}"/>
    <cellStyle name="Normal 2 4 2 2" xfId="209" xr:uid="{00000000-0005-0000-0000-0000AF340000}"/>
    <cellStyle name="Normal 2 4 2 2 2" xfId="210" xr:uid="{00000000-0005-0000-0000-0000B0340000}"/>
    <cellStyle name="Normal 2 4 2 2 2 2" xfId="423" xr:uid="{00000000-0005-0000-0000-0000B1340000}"/>
    <cellStyle name="Normal 2 4 2 2 2 2 2" xfId="799" xr:uid="{00000000-0005-0000-0000-0000B2340000}"/>
    <cellStyle name="Normal 2 4 2 2 2 2 2 2" xfId="13980" xr:uid="{00000000-0005-0000-0000-0000B3340000}"/>
    <cellStyle name="Normal 2 4 2 2 2 2 2 2 2" xfId="13981" xr:uid="{00000000-0005-0000-0000-0000B4340000}"/>
    <cellStyle name="Normal 2 4 2 2 2 2 2 2 3" xfId="13982" xr:uid="{00000000-0005-0000-0000-0000B5340000}"/>
    <cellStyle name="Normal 2 4 2 2 2 2 2 3" xfId="13983" xr:uid="{00000000-0005-0000-0000-0000B6340000}"/>
    <cellStyle name="Normal 2 4 2 2 2 2 3" xfId="13984" xr:uid="{00000000-0005-0000-0000-0000B7340000}"/>
    <cellStyle name="Normal 2 4 2 2 2 2 3 2" xfId="13985" xr:uid="{00000000-0005-0000-0000-0000B8340000}"/>
    <cellStyle name="Normal 2 4 2 2 2 2 4" xfId="13986" xr:uid="{00000000-0005-0000-0000-0000B9340000}"/>
    <cellStyle name="Normal 2 4 2 2 2 3" xfId="611" xr:uid="{00000000-0005-0000-0000-0000BA340000}"/>
    <cellStyle name="Normal 2 4 2 2 2 3 2" xfId="13987" xr:uid="{00000000-0005-0000-0000-0000BB340000}"/>
    <cellStyle name="Normal 2 4 2 2 2 3 2 2" xfId="13988" xr:uid="{00000000-0005-0000-0000-0000BC340000}"/>
    <cellStyle name="Normal 2 4 2 2 2 3 3" xfId="13989" xr:uid="{00000000-0005-0000-0000-0000BD340000}"/>
    <cellStyle name="Normal 2 4 2 2 2 4" xfId="13990" xr:uid="{00000000-0005-0000-0000-0000BE340000}"/>
    <cellStyle name="Normal 2 4 2 2 2 4 2" xfId="13991" xr:uid="{00000000-0005-0000-0000-0000BF340000}"/>
    <cellStyle name="Normal 2 4 2 2 2 5" xfId="13992" xr:uid="{00000000-0005-0000-0000-0000C0340000}"/>
    <cellStyle name="Normal 2 4 2 2 3" xfId="211" xr:uid="{00000000-0005-0000-0000-0000C1340000}"/>
    <cellStyle name="Normal 2 4 2 2 3 2" xfId="424" xr:uid="{00000000-0005-0000-0000-0000C2340000}"/>
    <cellStyle name="Normal 2 4 2 2 3 2 2" xfId="800" xr:uid="{00000000-0005-0000-0000-0000C3340000}"/>
    <cellStyle name="Normal 2 4 2 2 3 2 2 2" xfId="13993" xr:uid="{00000000-0005-0000-0000-0000C4340000}"/>
    <cellStyle name="Normal 2 4 2 2 3 2 3" xfId="13994" xr:uid="{00000000-0005-0000-0000-0000C5340000}"/>
    <cellStyle name="Normal 2 4 2 2 3 3" xfId="612" xr:uid="{00000000-0005-0000-0000-0000C6340000}"/>
    <cellStyle name="Normal 2 4 2 2 3 3 2" xfId="13995" xr:uid="{00000000-0005-0000-0000-0000C7340000}"/>
    <cellStyle name="Normal 2 4 2 2 3 4" xfId="13996" xr:uid="{00000000-0005-0000-0000-0000C8340000}"/>
    <cellStyle name="Normal 2 4 2 2 4" xfId="422" xr:uid="{00000000-0005-0000-0000-0000C9340000}"/>
    <cellStyle name="Normal 2 4 2 2 4 2" xfId="798" xr:uid="{00000000-0005-0000-0000-0000CA340000}"/>
    <cellStyle name="Normal 2 4 2 2 4 2 2" xfId="13997" xr:uid="{00000000-0005-0000-0000-0000CB340000}"/>
    <cellStyle name="Normal 2 4 2 2 4 3" xfId="13998" xr:uid="{00000000-0005-0000-0000-0000CC340000}"/>
    <cellStyle name="Normal 2 4 2 2 5" xfId="610" xr:uid="{00000000-0005-0000-0000-0000CD340000}"/>
    <cellStyle name="Normal 2 4 2 2 5 2" xfId="13999" xr:uid="{00000000-0005-0000-0000-0000CE340000}"/>
    <cellStyle name="Normal 2 4 2 2 6" xfId="14000" xr:uid="{00000000-0005-0000-0000-0000CF340000}"/>
    <cellStyle name="Normal 2 4 2 3" xfId="212" xr:uid="{00000000-0005-0000-0000-0000D0340000}"/>
    <cellStyle name="Normal 2 4 2 3 2" xfId="425" xr:uid="{00000000-0005-0000-0000-0000D1340000}"/>
    <cellStyle name="Normal 2 4 2 3 2 2" xfId="801" xr:uid="{00000000-0005-0000-0000-0000D2340000}"/>
    <cellStyle name="Normal 2 4 2 3 2 2 2" xfId="14001" xr:uid="{00000000-0005-0000-0000-0000D3340000}"/>
    <cellStyle name="Normal 2 4 2 3 2 3" xfId="14002" xr:uid="{00000000-0005-0000-0000-0000D4340000}"/>
    <cellStyle name="Normal 2 4 2 3 3" xfId="613" xr:uid="{00000000-0005-0000-0000-0000D5340000}"/>
    <cellStyle name="Normal 2 4 2 3 3 2" xfId="14003" xr:uid="{00000000-0005-0000-0000-0000D6340000}"/>
    <cellStyle name="Normal 2 4 2 3 4" xfId="14004" xr:uid="{00000000-0005-0000-0000-0000D7340000}"/>
    <cellStyle name="Normal 2 4 2 4" xfId="213" xr:uid="{00000000-0005-0000-0000-0000D8340000}"/>
    <cellStyle name="Normal 2 4 2 4 2" xfId="426" xr:uid="{00000000-0005-0000-0000-0000D9340000}"/>
    <cellStyle name="Normal 2 4 2 4 2 2" xfId="802" xr:uid="{00000000-0005-0000-0000-0000DA340000}"/>
    <cellStyle name="Normal 2 4 2 4 2 2 2" xfId="14005" xr:uid="{00000000-0005-0000-0000-0000DB340000}"/>
    <cellStyle name="Normal 2 4 2 4 2 3" xfId="14006" xr:uid="{00000000-0005-0000-0000-0000DC340000}"/>
    <cellStyle name="Normal 2 4 2 4 3" xfId="614" xr:uid="{00000000-0005-0000-0000-0000DD340000}"/>
    <cellStyle name="Normal 2 4 2 4 3 2" xfId="14007" xr:uid="{00000000-0005-0000-0000-0000DE340000}"/>
    <cellStyle name="Normal 2 4 2 4 4" xfId="14008" xr:uid="{00000000-0005-0000-0000-0000DF340000}"/>
    <cellStyle name="Normal 2 4 2 5" xfId="421" xr:uid="{00000000-0005-0000-0000-0000E0340000}"/>
    <cellStyle name="Normal 2 4 2 5 2" xfId="797" xr:uid="{00000000-0005-0000-0000-0000E1340000}"/>
    <cellStyle name="Normal 2 4 2 5 2 2" xfId="14009" xr:uid="{00000000-0005-0000-0000-0000E2340000}"/>
    <cellStyle name="Normal 2 4 2 5 3" xfId="14010" xr:uid="{00000000-0005-0000-0000-0000E3340000}"/>
    <cellStyle name="Normal 2 4 2 6" xfId="609" xr:uid="{00000000-0005-0000-0000-0000E4340000}"/>
    <cellStyle name="Normal 2 4 2 6 2" xfId="14011" xr:uid="{00000000-0005-0000-0000-0000E5340000}"/>
    <cellStyle name="Normal 2 4 2 6 2 2" xfId="14012" xr:uid="{00000000-0005-0000-0000-0000E6340000}"/>
    <cellStyle name="Normal 2 4 2 6 3" xfId="14013" xr:uid="{00000000-0005-0000-0000-0000E7340000}"/>
    <cellStyle name="Normal 2 4 2 7" xfId="14014" xr:uid="{00000000-0005-0000-0000-0000E8340000}"/>
    <cellStyle name="Normal 2 4 2 7 2" xfId="14015" xr:uid="{00000000-0005-0000-0000-0000E9340000}"/>
    <cellStyle name="Normal 2 4 2 8" xfId="14016" xr:uid="{00000000-0005-0000-0000-0000EA340000}"/>
    <cellStyle name="Normal 2 4 2 9" xfId="14017" xr:uid="{00000000-0005-0000-0000-0000EB340000}"/>
    <cellStyle name="Normal 2 4 3" xfId="214" xr:uid="{00000000-0005-0000-0000-0000EC340000}"/>
    <cellStyle name="Normal 2 4 3 2" xfId="215" xr:uid="{00000000-0005-0000-0000-0000ED340000}"/>
    <cellStyle name="Normal 2 4 3 2 2" xfId="216" xr:uid="{00000000-0005-0000-0000-0000EE340000}"/>
    <cellStyle name="Normal 2 4 3 2 2 2" xfId="429" xr:uid="{00000000-0005-0000-0000-0000EF340000}"/>
    <cellStyle name="Normal 2 4 3 2 2 2 2" xfId="805" xr:uid="{00000000-0005-0000-0000-0000F0340000}"/>
    <cellStyle name="Normal 2 4 3 2 2 2 2 2" xfId="14018" xr:uid="{00000000-0005-0000-0000-0000F1340000}"/>
    <cellStyle name="Normal 2 4 3 2 2 2 3" xfId="14019" xr:uid="{00000000-0005-0000-0000-0000F2340000}"/>
    <cellStyle name="Normal 2 4 3 2 2 3" xfId="617" xr:uid="{00000000-0005-0000-0000-0000F3340000}"/>
    <cellStyle name="Normal 2 4 3 2 2 3 2" xfId="14020" xr:uid="{00000000-0005-0000-0000-0000F4340000}"/>
    <cellStyle name="Normal 2 4 3 2 2 4" xfId="14021" xr:uid="{00000000-0005-0000-0000-0000F5340000}"/>
    <cellStyle name="Normal 2 4 3 2 3" xfId="217" xr:uid="{00000000-0005-0000-0000-0000F6340000}"/>
    <cellStyle name="Normal 2 4 3 2 3 2" xfId="430" xr:uid="{00000000-0005-0000-0000-0000F7340000}"/>
    <cellStyle name="Normal 2 4 3 2 3 2 2" xfId="806" xr:uid="{00000000-0005-0000-0000-0000F8340000}"/>
    <cellStyle name="Normal 2 4 3 2 3 2 2 2" xfId="14022" xr:uid="{00000000-0005-0000-0000-0000F9340000}"/>
    <cellStyle name="Normal 2 4 3 2 3 2 3" xfId="14023" xr:uid="{00000000-0005-0000-0000-0000FA340000}"/>
    <cellStyle name="Normal 2 4 3 2 3 3" xfId="618" xr:uid="{00000000-0005-0000-0000-0000FB340000}"/>
    <cellStyle name="Normal 2 4 3 2 3 3 2" xfId="14024" xr:uid="{00000000-0005-0000-0000-0000FC340000}"/>
    <cellStyle name="Normal 2 4 3 2 3 4" xfId="14025" xr:uid="{00000000-0005-0000-0000-0000FD340000}"/>
    <cellStyle name="Normal 2 4 3 2 4" xfId="428" xr:uid="{00000000-0005-0000-0000-0000FE340000}"/>
    <cellStyle name="Normal 2 4 3 2 4 2" xfId="804" xr:uid="{00000000-0005-0000-0000-0000FF340000}"/>
    <cellStyle name="Normal 2 4 3 2 4 2 2" xfId="14026" xr:uid="{00000000-0005-0000-0000-000000350000}"/>
    <cellStyle name="Normal 2 4 3 2 4 3" xfId="14027" xr:uid="{00000000-0005-0000-0000-000001350000}"/>
    <cellStyle name="Normal 2 4 3 2 5" xfId="616" xr:uid="{00000000-0005-0000-0000-000002350000}"/>
    <cellStyle name="Normal 2 4 3 2 5 2" xfId="14028" xr:uid="{00000000-0005-0000-0000-000003350000}"/>
    <cellStyle name="Normal 2 4 3 2 6" xfId="14029" xr:uid="{00000000-0005-0000-0000-000004350000}"/>
    <cellStyle name="Normal 2 4 3 3" xfId="218" xr:uid="{00000000-0005-0000-0000-000005350000}"/>
    <cellStyle name="Normal 2 4 3 3 2" xfId="219" xr:uid="{00000000-0005-0000-0000-000006350000}"/>
    <cellStyle name="Normal 2 4 3 3 2 2" xfId="432" xr:uid="{00000000-0005-0000-0000-000007350000}"/>
    <cellStyle name="Normal 2 4 3 3 2 2 2" xfId="808" xr:uid="{00000000-0005-0000-0000-000008350000}"/>
    <cellStyle name="Normal 2 4 3 3 2 2 2 2" xfId="14030" xr:uid="{00000000-0005-0000-0000-000009350000}"/>
    <cellStyle name="Normal 2 4 3 3 2 2 3" xfId="14031" xr:uid="{00000000-0005-0000-0000-00000A350000}"/>
    <cellStyle name="Normal 2 4 3 3 2 3" xfId="620" xr:uid="{00000000-0005-0000-0000-00000B350000}"/>
    <cellStyle name="Normal 2 4 3 3 2 3 2" xfId="14032" xr:uid="{00000000-0005-0000-0000-00000C350000}"/>
    <cellStyle name="Normal 2 4 3 3 2 4" xfId="14033" xr:uid="{00000000-0005-0000-0000-00000D350000}"/>
    <cellStyle name="Normal 2 4 3 3 3" xfId="220" xr:uid="{00000000-0005-0000-0000-00000E350000}"/>
    <cellStyle name="Normal 2 4 3 3 3 2" xfId="433" xr:uid="{00000000-0005-0000-0000-00000F350000}"/>
    <cellStyle name="Normal 2 4 3 3 3 2 2" xfId="809" xr:uid="{00000000-0005-0000-0000-000010350000}"/>
    <cellStyle name="Normal 2 4 3 3 3 2 2 2" xfId="14034" xr:uid="{00000000-0005-0000-0000-000011350000}"/>
    <cellStyle name="Normal 2 4 3 3 3 2 3" xfId="14035" xr:uid="{00000000-0005-0000-0000-000012350000}"/>
    <cellStyle name="Normal 2 4 3 3 3 3" xfId="621" xr:uid="{00000000-0005-0000-0000-000013350000}"/>
    <cellStyle name="Normal 2 4 3 3 3 3 2" xfId="14036" xr:uid="{00000000-0005-0000-0000-000014350000}"/>
    <cellStyle name="Normal 2 4 3 3 3 4" xfId="14037" xr:uid="{00000000-0005-0000-0000-000015350000}"/>
    <cellStyle name="Normal 2 4 3 3 4" xfId="431" xr:uid="{00000000-0005-0000-0000-000016350000}"/>
    <cellStyle name="Normal 2 4 3 3 4 2" xfId="807" xr:uid="{00000000-0005-0000-0000-000017350000}"/>
    <cellStyle name="Normal 2 4 3 3 4 2 2" xfId="14038" xr:uid="{00000000-0005-0000-0000-000018350000}"/>
    <cellStyle name="Normal 2 4 3 3 4 3" xfId="14039" xr:uid="{00000000-0005-0000-0000-000019350000}"/>
    <cellStyle name="Normal 2 4 3 3 5" xfId="619" xr:uid="{00000000-0005-0000-0000-00001A350000}"/>
    <cellStyle name="Normal 2 4 3 3 5 2" xfId="14040" xr:uid="{00000000-0005-0000-0000-00001B350000}"/>
    <cellStyle name="Normal 2 4 3 3 6" xfId="14041" xr:uid="{00000000-0005-0000-0000-00001C350000}"/>
    <cellStyle name="Normal 2 4 3 4" xfId="221" xr:uid="{00000000-0005-0000-0000-00001D350000}"/>
    <cellStyle name="Normal 2 4 3 4 2" xfId="434" xr:uid="{00000000-0005-0000-0000-00001E350000}"/>
    <cellStyle name="Normal 2 4 3 4 2 2" xfId="810" xr:uid="{00000000-0005-0000-0000-00001F350000}"/>
    <cellStyle name="Normal 2 4 3 4 2 2 2" xfId="14042" xr:uid="{00000000-0005-0000-0000-000020350000}"/>
    <cellStyle name="Normal 2 4 3 4 2 3" xfId="14043" xr:uid="{00000000-0005-0000-0000-000021350000}"/>
    <cellStyle name="Normal 2 4 3 4 3" xfId="622" xr:uid="{00000000-0005-0000-0000-000022350000}"/>
    <cellStyle name="Normal 2 4 3 4 3 2" xfId="14044" xr:uid="{00000000-0005-0000-0000-000023350000}"/>
    <cellStyle name="Normal 2 4 3 4 4" xfId="14045" xr:uid="{00000000-0005-0000-0000-000024350000}"/>
    <cellStyle name="Normal 2 4 3 5" xfId="222" xr:uid="{00000000-0005-0000-0000-000025350000}"/>
    <cellStyle name="Normal 2 4 3 5 2" xfId="435" xr:uid="{00000000-0005-0000-0000-000026350000}"/>
    <cellStyle name="Normal 2 4 3 5 2 2" xfId="811" xr:uid="{00000000-0005-0000-0000-000027350000}"/>
    <cellStyle name="Normal 2 4 3 5 2 2 2" xfId="14046" xr:uid="{00000000-0005-0000-0000-000028350000}"/>
    <cellStyle name="Normal 2 4 3 5 2 3" xfId="14047" xr:uid="{00000000-0005-0000-0000-000029350000}"/>
    <cellStyle name="Normal 2 4 3 5 3" xfId="623" xr:uid="{00000000-0005-0000-0000-00002A350000}"/>
    <cellStyle name="Normal 2 4 3 5 3 2" xfId="14048" xr:uid="{00000000-0005-0000-0000-00002B350000}"/>
    <cellStyle name="Normal 2 4 3 5 4" xfId="14049" xr:uid="{00000000-0005-0000-0000-00002C350000}"/>
    <cellStyle name="Normal 2 4 3 6" xfId="427" xr:uid="{00000000-0005-0000-0000-00002D350000}"/>
    <cellStyle name="Normal 2 4 3 6 2" xfId="803" xr:uid="{00000000-0005-0000-0000-00002E350000}"/>
    <cellStyle name="Normal 2 4 3 6 2 2" xfId="14050" xr:uid="{00000000-0005-0000-0000-00002F350000}"/>
    <cellStyle name="Normal 2 4 3 6 3" xfId="14051" xr:uid="{00000000-0005-0000-0000-000030350000}"/>
    <cellStyle name="Normal 2 4 3 7" xfId="615" xr:uid="{00000000-0005-0000-0000-000031350000}"/>
    <cellStyle name="Normal 2 4 3 7 2" xfId="14052" xr:uid="{00000000-0005-0000-0000-000032350000}"/>
    <cellStyle name="Normal 2 4 3 8" xfId="14053" xr:uid="{00000000-0005-0000-0000-000033350000}"/>
    <cellStyle name="Normal 2 4 4" xfId="223" xr:uid="{00000000-0005-0000-0000-000034350000}"/>
    <cellStyle name="Normal 2 4 4 2" xfId="224" xr:uid="{00000000-0005-0000-0000-000035350000}"/>
    <cellStyle name="Normal 2 4 4 2 2" xfId="225" xr:uid="{00000000-0005-0000-0000-000036350000}"/>
    <cellStyle name="Normal 2 4 4 2 2 2" xfId="438" xr:uid="{00000000-0005-0000-0000-000037350000}"/>
    <cellStyle name="Normal 2 4 4 2 2 2 2" xfId="814" xr:uid="{00000000-0005-0000-0000-000038350000}"/>
    <cellStyle name="Normal 2 4 4 2 2 2 2 2" xfId="14054" xr:uid="{00000000-0005-0000-0000-000039350000}"/>
    <cellStyle name="Normal 2 4 4 2 2 2 3" xfId="14055" xr:uid="{00000000-0005-0000-0000-00003A350000}"/>
    <cellStyle name="Normal 2 4 4 2 2 3" xfId="626" xr:uid="{00000000-0005-0000-0000-00003B350000}"/>
    <cellStyle name="Normal 2 4 4 2 2 3 2" xfId="14056" xr:uid="{00000000-0005-0000-0000-00003C350000}"/>
    <cellStyle name="Normal 2 4 4 2 2 4" xfId="14057" xr:uid="{00000000-0005-0000-0000-00003D350000}"/>
    <cellStyle name="Normal 2 4 4 2 3" xfId="226" xr:uid="{00000000-0005-0000-0000-00003E350000}"/>
    <cellStyle name="Normal 2 4 4 2 3 2" xfId="439" xr:uid="{00000000-0005-0000-0000-00003F350000}"/>
    <cellStyle name="Normal 2 4 4 2 3 2 2" xfId="815" xr:uid="{00000000-0005-0000-0000-000040350000}"/>
    <cellStyle name="Normal 2 4 4 2 3 2 2 2" xfId="14058" xr:uid="{00000000-0005-0000-0000-000041350000}"/>
    <cellStyle name="Normal 2 4 4 2 3 2 3" xfId="14059" xr:uid="{00000000-0005-0000-0000-000042350000}"/>
    <cellStyle name="Normal 2 4 4 2 3 3" xfId="627" xr:uid="{00000000-0005-0000-0000-000043350000}"/>
    <cellStyle name="Normal 2 4 4 2 3 3 2" xfId="14060" xr:uid="{00000000-0005-0000-0000-000044350000}"/>
    <cellStyle name="Normal 2 4 4 2 3 4" xfId="14061" xr:uid="{00000000-0005-0000-0000-000045350000}"/>
    <cellStyle name="Normal 2 4 4 2 4" xfId="437" xr:uid="{00000000-0005-0000-0000-000046350000}"/>
    <cellStyle name="Normal 2 4 4 2 4 2" xfId="813" xr:uid="{00000000-0005-0000-0000-000047350000}"/>
    <cellStyle name="Normal 2 4 4 2 4 2 2" xfId="14062" xr:uid="{00000000-0005-0000-0000-000048350000}"/>
    <cellStyle name="Normal 2 4 4 2 4 3" xfId="14063" xr:uid="{00000000-0005-0000-0000-000049350000}"/>
    <cellStyle name="Normal 2 4 4 2 5" xfId="625" xr:uid="{00000000-0005-0000-0000-00004A350000}"/>
    <cellStyle name="Normal 2 4 4 2 5 2" xfId="14064" xr:uid="{00000000-0005-0000-0000-00004B350000}"/>
    <cellStyle name="Normal 2 4 4 2 6" xfId="14065" xr:uid="{00000000-0005-0000-0000-00004C350000}"/>
    <cellStyle name="Normal 2 4 4 3" xfId="227" xr:uid="{00000000-0005-0000-0000-00004D350000}"/>
    <cellStyle name="Normal 2 4 4 3 2" xfId="440" xr:uid="{00000000-0005-0000-0000-00004E350000}"/>
    <cellStyle name="Normal 2 4 4 3 2 2" xfId="816" xr:uid="{00000000-0005-0000-0000-00004F350000}"/>
    <cellStyle name="Normal 2 4 4 3 2 2 2" xfId="14066" xr:uid="{00000000-0005-0000-0000-000050350000}"/>
    <cellStyle name="Normal 2 4 4 3 2 3" xfId="14067" xr:uid="{00000000-0005-0000-0000-000051350000}"/>
    <cellStyle name="Normal 2 4 4 3 3" xfId="628" xr:uid="{00000000-0005-0000-0000-000052350000}"/>
    <cellStyle name="Normal 2 4 4 3 3 2" xfId="14068" xr:uid="{00000000-0005-0000-0000-000053350000}"/>
    <cellStyle name="Normal 2 4 4 3 4" xfId="14069" xr:uid="{00000000-0005-0000-0000-000054350000}"/>
    <cellStyle name="Normal 2 4 4 4" xfId="228" xr:uid="{00000000-0005-0000-0000-000055350000}"/>
    <cellStyle name="Normal 2 4 4 4 2" xfId="441" xr:uid="{00000000-0005-0000-0000-000056350000}"/>
    <cellStyle name="Normal 2 4 4 4 2 2" xfId="817" xr:uid="{00000000-0005-0000-0000-000057350000}"/>
    <cellStyle name="Normal 2 4 4 4 2 2 2" xfId="14070" xr:uid="{00000000-0005-0000-0000-000058350000}"/>
    <cellStyle name="Normal 2 4 4 4 2 3" xfId="14071" xr:uid="{00000000-0005-0000-0000-000059350000}"/>
    <cellStyle name="Normal 2 4 4 4 3" xfId="629" xr:uid="{00000000-0005-0000-0000-00005A350000}"/>
    <cellStyle name="Normal 2 4 4 4 3 2" xfId="14072" xr:uid="{00000000-0005-0000-0000-00005B350000}"/>
    <cellStyle name="Normal 2 4 4 4 4" xfId="14073" xr:uid="{00000000-0005-0000-0000-00005C350000}"/>
    <cellStyle name="Normal 2 4 4 5" xfId="436" xr:uid="{00000000-0005-0000-0000-00005D350000}"/>
    <cellStyle name="Normal 2 4 4 5 2" xfId="812" xr:uid="{00000000-0005-0000-0000-00005E350000}"/>
    <cellStyle name="Normal 2 4 4 5 2 2" xfId="14074" xr:uid="{00000000-0005-0000-0000-00005F350000}"/>
    <cellStyle name="Normal 2 4 4 5 3" xfId="14075" xr:uid="{00000000-0005-0000-0000-000060350000}"/>
    <cellStyle name="Normal 2 4 4 6" xfId="624" xr:uid="{00000000-0005-0000-0000-000061350000}"/>
    <cellStyle name="Normal 2 4 4 6 2" xfId="14076" xr:uid="{00000000-0005-0000-0000-000062350000}"/>
    <cellStyle name="Normal 2 4 4 7" xfId="14077" xr:uid="{00000000-0005-0000-0000-000063350000}"/>
    <cellStyle name="Normal 2 4 5" xfId="229" xr:uid="{00000000-0005-0000-0000-000064350000}"/>
    <cellStyle name="Normal 2 4 5 2" xfId="230" xr:uid="{00000000-0005-0000-0000-000065350000}"/>
    <cellStyle name="Normal 2 4 5 2 2" xfId="443" xr:uid="{00000000-0005-0000-0000-000066350000}"/>
    <cellStyle name="Normal 2 4 5 2 2 2" xfId="819" xr:uid="{00000000-0005-0000-0000-000067350000}"/>
    <cellStyle name="Normal 2 4 5 2 2 2 2" xfId="14078" xr:uid="{00000000-0005-0000-0000-000068350000}"/>
    <cellStyle name="Normal 2 4 5 2 2 3" xfId="14079" xr:uid="{00000000-0005-0000-0000-000069350000}"/>
    <cellStyle name="Normal 2 4 5 2 3" xfId="631" xr:uid="{00000000-0005-0000-0000-00006A350000}"/>
    <cellStyle name="Normal 2 4 5 2 3 2" xfId="14080" xr:uid="{00000000-0005-0000-0000-00006B350000}"/>
    <cellStyle name="Normal 2 4 5 2 4" xfId="14081" xr:uid="{00000000-0005-0000-0000-00006C350000}"/>
    <cellStyle name="Normal 2 4 5 3" xfId="231" xr:uid="{00000000-0005-0000-0000-00006D350000}"/>
    <cellStyle name="Normal 2 4 5 3 2" xfId="444" xr:uid="{00000000-0005-0000-0000-00006E350000}"/>
    <cellStyle name="Normal 2 4 5 3 2 2" xfId="820" xr:uid="{00000000-0005-0000-0000-00006F350000}"/>
    <cellStyle name="Normal 2 4 5 3 2 2 2" xfId="14082" xr:uid="{00000000-0005-0000-0000-000070350000}"/>
    <cellStyle name="Normal 2 4 5 3 2 3" xfId="14083" xr:uid="{00000000-0005-0000-0000-000071350000}"/>
    <cellStyle name="Normal 2 4 5 3 3" xfId="632" xr:uid="{00000000-0005-0000-0000-000072350000}"/>
    <cellStyle name="Normal 2 4 5 3 3 2" xfId="14084" xr:uid="{00000000-0005-0000-0000-000073350000}"/>
    <cellStyle name="Normal 2 4 5 3 4" xfId="14085" xr:uid="{00000000-0005-0000-0000-000074350000}"/>
    <cellStyle name="Normal 2 4 5 4" xfId="442" xr:uid="{00000000-0005-0000-0000-000075350000}"/>
    <cellStyle name="Normal 2 4 5 4 2" xfId="818" xr:uid="{00000000-0005-0000-0000-000076350000}"/>
    <cellStyle name="Normal 2 4 5 4 2 2" xfId="14086" xr:uid="{00000000-0005-0000-0000-000077350000}"/>
    <cellStyle name="Normal 2 4 5 4 3" xfId="14087" xr:uid="{00000000-0005-0000-0000-000078350000}"/>
    <cellStyle name="Normal 2 4 5 5" xfId="630" xr:uid="{00000000-0005-0000-0000-000079350000}"/>
    <cellStyle name="Normal 2 4 5 5 2" xfId="14088" xr:uid="{00000000-0005-0000-0000-00007A350000}"/>
    <cellStyle name="Normal 2 4 5 6" xfId="14089" xr:uid="{00000000-0005-0000-0000-00007B350000}"/>
    <cellStyle name="Normal 2 4 6" xfId="232" xr:uid="{00000000-0005-0000-0000-00007C350000}"/>
    <cellStyle name="Normal 2 4 6 2" xfId="445" xr:uid="{00000000-0005-0000-0000-00007D350000}"/>
    <cellStyle name="Normal 2 4 6 2 2" xfId="821" xr:uid="{00000000-0005-0000-0000-00007E350000}"/>
    <cellStyle name="Normal 2 4 6 2 2 2" xfId="14090" xr:uid="{00000000-0005-0000-0000-00007F350000}"/>
    <cellStyle name="Normal 2 4 6 2 3" xfId="14091" xr:uid="{00000000-0005-0000-0000-000080350000}"/>
    <cellStyle name="Normal 2 4 6 3" xfId="633" xr:uid="{00000000-0005-0000-0000-000081350000}"/>
    <cellStyle name="Normal 2 4 6 3 2" xfId="14092" xr:uid="{00000000-0005-0000-0000-000082350000}"/>
    <cellStyle name="Normal 2 4 6 3 3" xfId="14093" xr:uid="{00000000-0005-0000-0000-000083350000}"/>
    <cellStyle name="Normal 2 4 6 3 4" xfId="14094" xr:uid="{00000000-0005-0000-0000-000084350000}"/>
    <cellStyle name="Normal 2 4 6 4" xfId="14095" xr:uid="{00000000-0005-0000-0000-000085350000}"/>
    <cellStyle name="Normal 2 4 6 5" xfId="14096" xr:uid="{00000000-0005-0000-0000-000086350000}"/>
    <cellStyle name="Normal 2 4 6 6" xfId="14097" xr:uid="{00000000-0005-0000-0000-000087350000}"/>
    <cellStyle name="Normal 2 4 7" xfId="233" xr:uid="{00000000-0005-0000-0000-000088350000}"/>
    <cellStyle name="Normal 2 4 7 2" xfId="446" xr:uid="{00000000-0005-0000-0000-000089350000}"/>
    <cellStyle name="Normal 2 4 7 2 2" xfId="822" xr:uid="{00000000-0005-0000-0000-00008A350000}"/>
    <cellStyle name="Normal 2 4 7 2 2 2" xfId="14098" xr:uid="{00000000-0005-0000-0000-00008B350000}"/>
    <cellStyle name="Normal 2 4 7 2 3" xfId="14099" xr:uid="{00000000-0005-0000-0000-00008C350000}"/>
    <cellStyle name="Normal 2 4 7 2 4" xfId="14100" xr:uid="{00000000-0005-0000-0000-00008D350000}"/>
    <cellStyle name="Normal 2 4 7 3" xfId="634" xr:uid="{00000000-0005-0000-0000-00008E350000}"/>
    <cellStyle name="Normal 2 4 7 3 2" xfId="14101" xr:uid="{00000000-0005-0000-0000-00008F350000}"/>
    <cellStyle name="Normal 2 4 7 4" xfId="14102" xr:uid="{00000000-0005-0000-0000-000090350000}"/>
    <cellStyle name="Normal 2 4 7 5" xfId="14103" xr:uid="{00000000-0005-0000-0000-000091350000}"/>
    <cellStyle name="Normal 2 4 8" xfId="113" xr:uid="{00000000-0005-0000-0000-000092350000}"/>
    <cellStyle name="Normal 2 4 8 2" xfId="343" xr:uid="{00000000-0005-0000-0000-000093350000}"/>
    <cellStyle name="Normal 2 4 8 2 2" xfId="719" xr:uid="{00000000-0005-0000-0000-000094350000}"/>
    <cellStyle name="Normal 2 4 8 2 3" xfId="14104" xr:uid="{00000000-0005-0000-0000-000095350000}"/>
    <cellStyle name="Normal 2 4 8 2 4" xfId="14105" xr:uid="{00000000-0005-0000-0000-000096350000}"/>
    <cellStyle name="Normal 2 4 8 3" xfId="531" xr:uid="{00000000-0005-0000-0000-000097350000}"/>
    <cellStyle name="Normal 2 4 8 4" xfId="14106" xr:uid="{00000000-0005-0000-0000-000098350000}"/>
    <cellStyle name="Normal 2 4 8 5" xfId="14107" xr:uid="{00000000-0005-0000-0000-000099350000}"/>
    <cellStyle name="Normal 2 4 9" xfId="322" xr:uid="{00000000-0005-0000-0000-00009A350000}"/>
    <cellStyle name="Normal 2 4 9 2" xfId="698" xr:uid="{00000000-0005-0000-0000-00009B350000}"/>
    <cellStyle name="Normal 2 4 9 2 2" xfId="14108" xr:uid="{00000000-0005-0000-0000-00009C350000}"/>
    <cellStyle name="Normal 2 4 9 2 3" xfId="14109" xr:uid="{00000000-0005-0000-0000-00009D350000}"/>
    <cellStyle name="Normal 2 4 9 3" xfId="14110" xr:uid="{00000000-0005-0000-0000-00009E350000}"/>
    <cellStyle name="Normal 2 4 9 4" xfId="14111" xr:uid="{00000000-0005-0000-0000-00009F350000}"/>
    <cellStyle name="Normal 2 4 9 5" xfId="14112" xr:uid="{00000000-0005-0000-0000-0000A0350000}"/>
    <cellStyle name="Normal 2 40" xfId="14113" xr:uid="{00000000-0005-0000-0000-0000A1350000}"/>
    <cellStyle name="Normal 2 41" xfId="14114" xr:uid="{00000000-0005-0000-0000-0000A2350000}"/>
    <cellStyle name="Normal 2 42" xfId="14115" xr:uid="{00000000-0005-0000-0000-0000A3350000}"/>
    <cellStyle name="Normal 2 43" xfId="14116" xr:uid="{00000000-0005-0000-0000-0000A4350000}"/>
    <cellStyle name="Normal 2 44" xfId="14117" xr:uid="{00000000-0005-0000-0000-0000A5350000}"/>
    <cellStyle name="Normal 2 45" xfId="14118" xr:uid="{00000000-0005-0000-0000-0000A6350000}"/>
    <cellStyle name="Normal 2 46" xfId="14119" xr:uid="{00000000-0005-0000-0000-0000A7350000}"/>
    <cellStyle name="Normal 2 47" xfId="14120" xr:uid="{00000000-0005-0000-0000-0000A8350000}"/>
    <cellStyle name="Normal 2 48" xfId="14121" xr:uid="{00000000-0005-0000-0000-0000A9350000}"/>
    <cellStyle name="Normal 2 49" xfId="14122" xr:uid="{00000000-0005-0000-0000-0000AA350000}"/>
    <cellStyle name="Normal 2 5" xfId="61" xr:uid="{00000000-0005-0000-0000-0000AB350000}"/>
    <cellStyle name="Normal 2 5 2" xfId="14123" xr:uid="{00000000-0005-0000-0000-0000AC350000}"/>
    <cellStyle name="Normal 2 5 3" xfId="14124" xr:uid="{00000000-0005-0000-0000-0000AD350000}"/>
    <cellStyle name="Normal 2 5 4" xfId="14125" xr:uid="{00000000-0005-0000-0000-0000AE350000}"/>
    <cellStyle name="Normal 2 5 5" xfId="14126" xr:uid="{00000000-0005-0000-0000-0000AF350000}"/>
    <cellStyle name="Normal 2 5 6" xfId="14127" xr:uid="{00000000-0005-0000-0000-0000B0350000}"/>
    <cellStyle name="Normal 2 5 6 2" xfId="14128" xr:uid="{00000000-0005-0000-0000-0000B1350000}"/>
    <cellStyle name="Normal 2 5 6 2 2" xfId="14129" xr:uid="{00000000-0005-0000-0000-0000B2350000}"/>
    <cellStyle name="Normal 2 5 6 2 3" xfId="14130" xr:uid="{00000000-0005-0000-0000-0000B3350000}"/>
    <cellStyle name="Normal 2 5 6 3" xfId="14131" xr:uid="{00000000-0005-0000-0000-0000B4350000}"/>
    <cellStyle name="Normal 2 5 6 4" xfId="14132" xr:uid="{00000000-0005-0000-0000-0000B5350000}"/>
    <cellStyle name="Normal 2 5 7" xfId="234" xr:uid="{00000000-0005-0000-0000-0000B6350000}"/>
    <cellStyle name="Normal 2 50" xfId="14133" xr:uid="{00000000-0005-0000-0000-0000B7350000}"/>
    <cellStyle name="Normal 2 51" xfId="14134" xr:uid="{00000000-0005-0000-0000-0000B8350000}"/>
    <cellStyle name="Normal 2 52" xfId="14135" xr:uid="{00000000-0005-0000-0000-0000B9350000}"/>
    <cellStyle name="Normal 2 53" xfId="14136" xr:uid="{00000000-0005-0000-0000-0000BA350000}"/>
    <cellStyle name="Normal 2 54" xfId="14137" xr:uid="{00000000-0005-0000-0000-0000BB350000}"/>
    <cellStyle name="Normal 2 55" xfId="14138" xr:uid="{00000000-0005-0000-0000-0000BC350000}"/>
    <cellStyle name="Normal 2 56" xfId="14139" xr:uid="{00000000-0005-0000-0000-0000BD350000}"/>
    <cellStyle name="Normal 2 57" xfId="14140" xr:uid="{00000000-0005-0000-0000-0000BE350000}"/>
    <cellStyle name="Normal 2 58" xfId="14141" xr:uid="{00000000-0005-0000-0000-0000BF350000}"/>
    <cellStyle name="Normal 2 59" xfId="14142" xr:uid="{00000000-0005-0000-0000-0000C0350000}"/>
    <cellStyle name="Normal 2 6" xfId="73" xr:uid="{00000000-0005-0000-0000-0000C1350000}"/>
    <cellStyle name="Normal 2 6 2" xfId="14143" xr:uid="{00000000-0005-0000-0000-0000C2350000}"/>
    <cellStyle name="Normal 2 6 3" xfId="14144" xr:uid="{00000000-0005-0000-0000-0000C3350000}"/>
    <cellStyle name="Normal 2 6 4" xfId="14145" xr:uid="{00000000-0005-0000-0000-0000C4350000}"/>
    <cellStyle name="Normal 2 6 5" xfId="14146" xr:uid="{00000000-0005-0000-0000-0000C5350000}"/>
    <cellStyle name="Normal 2 6 6" xfId="14147" xr:uid="{00000000-0005-0000-0000-0000C6350000}"/>
    <cellStyle name="Normal 2 6 7" xfId="14148" xr:uid="{00000000-0005-0000-0000-0000C7350000}"/>
    <cellStyle name="Normal 2 60" xfId="14149" xr:uid="{00000000-0005-0000-0000-0000C8350000}"/>
    <cellStyle name="Normal 2 61" xfId="14150" xr:uid="{00000000-0005-0000-0000-0000C9350000}"/>
    <cellStyle name="Normal 2 62" xfId="14151" xr:uid="{00000000-0005-0000-0000-0000CA350000}"/>
    <cellStyle name="Normal 2 63" xfId="14152" xr:uid="{00000000-0005-0000-0000-0000CB350000}"/>
    <cellStyle name="Normal 2 64" xfId="14153" xr:uid="{00000000-0005-0000-0000-0000CC350000}"/>
    <cellStyle name="Normal 2 65" xfId="14154" xr:uid="{00000000-0005-0000-0000-0000CD350000}"/>
    <cellStyle name="Normal 2 66" xfId="14155" xr:uid="{00000000-0005-0000-0000-0000CE350000}"/>
    <cellStyle name="Normal 2 67" xfId="14156" xr:uid="{00000000-0005-0000-0000-0000CF350000}"/>
    <cellStyle name="Normal 2 68" xfId="14157" xr:uid="{00000000-0005-0000-0000-0000D0350000}"/>
    <cellStyle name="Normal 2 69" xfId="14158" xr:uid="{00000000-0005-0000-0000-0000D1350000}"/>
    <cellStyle name="Normal 2 7" xfId="235" xr:uid="{00000000-0005-0000-0000-0000D2350000}"/>
    <cellStyle name="Normal 2 7 2" xfId="236" xr:uid="{00000000-0005-0000-0000-0000D3350000}"/>
    <cellStyle name="Normal 2 7 2 2" xfId="448" xr:uid="{00000000-0005-0000-0000-0000D4350000}"/>
    <cellStyle name="Normal 2 7 2 2 2" xfId="824" xr:uid="{00000000-0005-0000-0000-0000D5350000}"/>
    <cellStyle name="Normal 2 7 2 2 2 2" xfId="14159" xr:uid="{00000000-0005-0000-0000-0000D6350000}"/>
    <cellStyle name="Normal 2 7 2 2 3" xfId="14160" xr:uid="{00000000-0005-0000-0000-0000D7350000}"/>
    <cellStyle name="Normal 2 7 2 3" xfId="636" xr:uid="{00000000-0005-0000-0000-0000D8350000}"/>
    <cellStyle name="Normal 2 7 2 3 2" xfId="14161" xr:uid="{00000000-0005-0000-0000-0000D9350000}"/>
    <cellStyle name="Normal 2 7 2 4" xfId="14162" xr:uid="{00000000-0005-0000-0000-0000DA350000}"/>
    <cellStyle name="Normal 2 7 3" xfId="447" xr:uid="{00000000-0005-0000-0000-0000DB350000}"/>
    <cellStyle name="Normal 2 7 3 2" xfId="823" xr:uid="{00000000-0005-0000-0000-0000DC350000}"/>
    <cellStyle name="Normal 2 7 3 2 2" xfId="14163" xr:uid="{00000000-0005-0000-0000-0000DD350000}"/>
    <cellStyle name="Normal 2 7 3 3" xfId="14164" xr:uid="{00000000-0005-0000-0000-0000DE350000}"/>
    <cellStyle name="Normal 2 7 4" xfId="635" xr:uid="{00000000-0005-0000-0000-0000DF350000}"/>
    <cellStyle name="Normal 2 7 4 2" xfId="14165" xr:uid="{00000000-0005-0000-0000-0000E0350000}"/>
    <cellStyle name="Normal 2 7 5" xfId="14166" xr:uid="{00000000-0005-0000-0000-0000E1350000}"/>
    <cellStyle name="Normal 2 7 6" xfId="14167" xr:uid="{00000000-0005-0000-0000-0000E2350000}"/>
    <cellStyle name="Normal 2 70" xfId="14168" xr:uid="{00000000-0005-0000-0000-0000E3350000}"/>
    <cellStyle name="Normal 2 71" xfId="14169" xr:uid="{00000000-0005-0000-0000-0000E4350000}"/>
    <cellStyle name="Normal 2 72" xfId="14170" xr:uid="{00000000-0005-0000-0000-0000E5350000}"/>
    <cellStyle name="Normal 2 73" xfId="14171" xr:uid="{00000000-0005-0000-0000-0000E6350000}"/>
    <cellStyle name="Normal 2 74" xfId="14172" xr:uid="{00000000-0005-0000-0000-0000E7350000}"/>
    <cellStyle name="Normal 2 75" xfId="14173" xr:uid="{00000000-0005-0000-0000-0000E8350000}"/>
    <cellStyle name="Normal 2 76" xfId="14174" xr:uid="{00000000-0005-0000-0000-0000E9350000}"/>
    <cellStyle name="Normal 2 77" xfId="14175" xr:uid="{00000000-0005-0000-0000-0000EA350000}"/>
    <cellStyle name="Normal 2 78" xfId="14176" xr:uid="{00000000-0005-0000-0000-0000EB350000}"/>
    <cellStyle name="Normal 2 79" xfId="14177" xr:uid="{00000000-0005-0000-0000-0000EC350000}"/>
    <cellStyle name="Normal 2 8" xfId="14178" xr:uid="{00000000-0005-0000-0000-0000ED350000}"/>
    <cellStyle name="Normal 2 8 2" xfId="14179" xr:uid="{00000000-0005-0000-0000-0000EE350000}"/>
    <cellStyle name="Normal 2 8 3" xfId="14180" xr:uid="{00000000-0005-0000-0000-0000EF350000}"/>
    <cellStyle name="Normal 2 8 4" xfId="14181" xr:uid="{00000000-0005-0000-0000-0000F0350000}"/>
    <cellStyle name="Normal 2 8 5" xfId="14182" xr:uid="{00000000-0005-0000-0000-0000F1350000}"/>
    <cellStyle name="Normal 2 80" xfId="14183" xr:uid="{00000000-0005-0000-0000-0000F2350000}"/>
    <cellStyle name="Normal 2 81" xfId="14184" xr:uid="{00000000-0005-0000-0000-0000F3350000}"/>
    <cellStyle name="Normal 2 82" xfId="14185" xr:uid="{00000000-0005-0000-0000-0000F4350000}"/>
    <cellStyle name="Normal 2 83" xfId="14186" xr:uid="{00000000-0005-0000-0000-0000F5350000}"/>
    <cellStyle name="Normal 2 84" xfId="14187" xr:uid="{00000000-0005-0000-0000-0000F6350000}"/>
    <cellStyle name="Normal 2 85" xfId="14188" xr:uid="{00000000-0005-0000-0000-0000F7350000}"/>
    <cellStyle name="Normal 2 86" xfId="14189" xr:uid="{00000000-0005-0000-0000-0000F8350000}"/>
    <cellStyle name="Normal 2 87" xfId="14190" xr:uid="{00000000-0005-0000-0000-0000F9350000}"/>
    <cellStyle name="Normal 2 88" xfId="14191" xr:uid="{00000000-0005-0000-0000-0000FA350000}"/>
    <cellStyle name="Normal 2 89" xfId="14192" xr:uid="{00000000-0005-0000-0000-0000FB350000}"/>
    <cellStyle name="Normal 2 9" xfId="14193" xr:uid="{00000000-0005-0000-0000-0000FC350000}"/>
    <cellStyle name="Normal 2 9 2" xfId="14194" xr:uid="{00000000-0005-0000-0000-0000FD350000}"/>
    <cellStyle name="Normal 2 9 3" xfId="14195" xr:uid="{00000000-0005-0000-0000-0000FE350000}"/>
    <cellStyle name="Normal 2 9 4" xfId="14196" xr:uid="{00000000-0005-0000-0000-0000FF350000}"/>
    <cellStyle name="Normal 2 9 5" xfId="14197" xr:uid="{00000000-0005-0000-0000-000000360000}"/>
    <cellStyle name="Normal 2 90" xfId="14198" xr:uid="{00000000-0005-0000-0000-000001360000}"/>
    <cellStyle name="Normal 2 91" xfId="14199" xr:uid="{00000000-0005-0000-0000-000002360000}"/>
    <cellStyle name="Normal 2 92" xfId="14200" xr:uid="{00000000-0005-0000-0000-000003360000}"/>
    <cellStyle name="Normal 2 93" xfId="14201" xr:uid="{00000000-0005-0000-0000-000004360000}"/>
    <cellStyle name="Normal 2 94" xfId="14202" xr:uid="{00000000-0005-0000-0000-000005360000}"/>
    <cellStyle name="Normal 2 95" xfId="14203" xr:uid="{00000000-0005-0000-0000-000006360000}"/>
    <cellStyle name="Normal 2 96" xfId="14204" xr:uid="{00000000-0005-0000-0000-000007360000}"/>
    <cellStyle name="Normal 2 97" xfId="14205" xr:uid="{00000000-0005-0000-0000-000008360000}"/>
    <cellStyle name="Normal 2 98" xfId="14206" xr:uid="{00000000-0005-0000-0000-000009360000}"/>
    <cellStyle name="Normal 2 99" xfId="14207" xr:uid="{00000000-0005-0000-0000-00000A360000}"/>
    <cellStyle name="Normal 20" xfId="33" xr:uid="{00000000-0005-0000-0000-00000B360000}"/>
    <cellStyle name="Normal 20 2" xfId="50" xr:uid="{00000000-0005-0000-0000-00000C360000}"/>
    <cellStyle name="Normal 20 2 2" xfId="14208" xr:uid="{00000000-0005-0000-0000-00000D360000}"/>
    <cellStyle name="Normal 20 2 3" xfId="14209" xr:uid="{00000000-0005-0000-0000-00000E360000}"/>
    <cellStyle name="Normal 20 2 4" xfId="14210" xr:uid="{00000000-0005-0000-0000-00000F360000}"/>
    <cellStyle name="Normal 20 3" xfId="14211" xr:uid="{00000000-0005-0000-0000-000010360000}"/>
    <cellStyle name="Normal 20 4" xfId="14212" xr:uid="{00000000-0005-0000-0000-000011360000}"/>
    <cellStyle name="Normal 20 5" xfId="14213" xr:uid="{00000000-0005-0000-0000-000012360000}"/>
    <cellStyle name="Normal 20 6" xfId="14214" xr:uid="{00000000-0005-0000-0000-000013360000}"/>
    <cellStyle name="Normal 21" xfId="34" xr:uid="{00000000-0005-0000-0000-000014360000}"/>
    <cellStyle name="Normal 21 2" xfId="51" xr:uid="{00000000-0005-0000-0000-000015360000}"/>
    <cellStyle name="Normal 22" xfId="35" xr:uid="{00000000-0005-0000-0000-000016360000}"/>
    <cellStyle name="Normal 22 2" xfId="52" xr:uid="{00000000-0005-0000-0000-000017360000}"/>
    <cellStyle name="Normal 23" xfId="36" xr:uid="{00000000-0005-0000-0000-000018360000}"/>
    <cellStyle name="Normal 23 2" xfId="53" xr:uid="{00000000-0005-0000-0000-000019360000}"/>
    <cellStyle name="Normal 23 3" xfId="14215" xr:uid="{00000000-0005-0000-0000-00001A360000}"/>
    <cellStyle name="Normal 24" xfId="37" xr:uid="{00000000-0005-0000-0000-00001B360000}"/>
    <cellStyle name="Normal 24 2" xfId="54" xr:uid="{00000000-0005-0000-0000-00001C360000}"/>
    <cellStyle name="Normal 24 2 2" xfId="81" xr:uid="{00000000-0005-0000-0000-00001D360000}"/>
    <cellStyle name="Normal 24 3" xfId="237" xr:uid="{00000000-0005-0000-0000-00001E360000}"/>
    <cellStyle name="Normal 24 3 2" xfId="886" xr:uid="{00000000-0005-0000-0000-00001F360000}"/>
    <cellStyle name="Normal 24 4" xfId="887" xr:uid="{00000000-0005-0000-0000-000020360000}"/>
    <cellStyle name="Normal 24 5" xfId="888" xr:uid="{00000000-0005-0000-0000-000021360000}"/>
    <cellStyle name="Normal 25" xfId="38" xr:uid="{00000000-0005-0000-0000-000022360000}"/>
    <cellStyle name="Normal 25 2" xfId="55" xr:uid="{00000000-0005-0000-0000-000023360000}"/>
    <cellStyle name="Normal 26" xfId="39" xr:uid="{00000000-0005-0000-0000-000024360000}"/>
    <cellStyle name="Normal 26 2" xfId="56" xr:uid="{00000000-0005-0000-0000-000025360000}"/>
    <cellStyle name="Normal 27" xfId="40" xr:uid="{00000000-0005-0000-0000-000026360000}"/>
    <cellStyle name="Normal 27 2" xfId="57" xr:uid="{00000000-0005-0000-0000-000027360000}"/>
    <cellStyle name="Normal 27 3" xfId="79" xr:uid="{00000000-0005-0000-0000-000028360000}"/>
    <cellStyle name="Normal 27 3 2" xfId="325" xr:uid="{00000000-0005-0000-0000-000029360000}"/>
    <cellStyle name="Normal 27 3 2 2" xfId="701" xr:uid="{00000000-0005-0000-0000-00002A360000}"/>
    <cellStyle name="Normal 27 3 3" xfId="513" xr:uid="{00000000-0005-0000-0000-00002B360000}"/>
    <cellStyle name="Normal 27 4" xfId="102" xr:uid="{00000000-0005-0000-0000-00002C360000}"/>
    <cellStyle name="Normal 27 4 2" xfId="341" xr:uid="{00000000-0005-0000-0000-00002D360000}"/>
    <cellStyle name="Normal 27 4 2 2" xfId="717" xr:uid="{00000000-0005-0000-0000-00002E360000}"/>
    <cellStyle name="Normal 27 4 3" xfId="529" xr:uid="{00000000-0005-0000-0000-00002F360000}"/>
    <cellStyle name="Normal 27 5" xfId="117" xr:uid="{00000000-0005-0000-0000-000030360000}"/>
    <cellStyle name="Normal 27 5 2" xfId="347" xr:uid="{00000000-0005-0000-0000-000031360000}"/>
    <cellStyle name="Normal 27 5 2 2" xfId="723" xr:uid="{00000000-0005-0000-0000-000032360000}"/>
    <cellStyle name="Normal 27 5 3" xfId="535" xr:uid="{00000000-0005-0000-0000-000033360000}"/>
    <cellStyle name="Normal 27 5 4" xfId="894" xr:uid="{00000000-0005-0000-0000-000034360000}"/>
    <cellStyle name="Normal 28" xfId="41" xr:uid="{00000000-0005-0000-0000-000035360000}"/>
    <cellStyle name="Normal 28 2" xfId="58" xr:uid="{00000000-0005-0000-0000-000036360000}"/>
    <cellStyle name="Normal 29" xfId="42" xr:uid="{00000000-0005-0000-0000-000037360000}"/>
    <cellStyle name="Normal 29 2" xfId="59" xr:uid="{00000000-0005-0000-0000-000038360000}"/>
    <cellStyle name="Normal 3" xfId="2" xr:uid="{00000000-0005-0000-0000-000039360000}"/>
    <cellStyle name="Normal 3 10" xfId="14216" xr:uid="{00000000-0005-0000-0000-00003A360000}"/>
    <cellStyle name="Normal 3 100" xfId="14217" xr:uid="{00000000-0005-0000-0000-00003B360000}"/>
    <cellStyle name="Normal 3 101" xfId="14218" xr:uid="{00000000-0005-0000-0000-00003C360000}"/>
    <cellStyle name="Normal 3 102" xfId="14219" xr:uid="{00000000-0005-0000-0000-00003D360000}"/>
    <cellStyle name="Normal 3 103" xfId="14220" xr:uid="{00000000-0005-0000-0000-00003E360000}"/>
    <cellStyle name="Normal 3 104" xfId="14221" xr:uid="{00000000-0005-0000-0000-00003F360000}"/>
    <cellStyle name="Normal 3 105" xfId="14222" xr:uid="{00000000-0005-0000-0000-000040360000}"/>
    <cellStyle name="Normal 3 106" xfId="14223" xr:uid="{00000000-0005-0000-0000-000041360000}"/>
    <cellStyle name="Normal 3 107" xfId="14224" xr:uid="{00000000-0005-0000-0000-000042360000}"/>
    <cellStyle name="Normal 3 108" xfId="14225" xr:uid="{00000000-0005-0000-0000-000043360000}"/>
    <cellStyle name="Normal 3 109" xfId="14226" xr:uid="{00000000-0005-0000-0000-000044360000}"/>
    <cellStyle name="Normal 3 11" xfId="14227" xr:uid="{00000000-0005-0000-0000-000045360000}"/>
    <cellStyle name="Normal 3 110" xfId="14228" xr:uid="{00000000-0005-0000-0000-000046360000}"/>
    <cellStyle name="Normal 3 111" xfId="14229" xr:uid="{00000000-0005-0000-0000-000047360000}"/>
    <cellStyle name="Normal 3 112" xfId="14230" xr:uid="{00000000-0005-0000-0000-000048360000}"/>
    <cellStyle name="Normal 3 113" xfId="14231" xr:uid="{00000000-0005-0000-0000-000049360000}"/>
    <cellStyle name="Normal 3 114" xfId="14232" xr:uid="{00000000-0005-0000-0000-00004A360000}"/>
    <cellStyle name="Normal 3 115" xfId="14233" xr:uid="{00000000-0005-0000-0000-00004B360000}"/>
    <cellStyle name="Normal 3 116" xfId="14234" xr:uid="{00000000-0005-0000-0000-00004C360000}"/>
    <cellStyle name="Normal 3 117" xfId="14235" xr:uid="{00000000-0005-0000-0000-00004D360000}"/>
    <cellStyle name="Normal 3 118" xfId="14236" xr:uid="{00000000-0005-0000-0000-00004E360000}"/>
    <cellStyle name="Normal 3 119" xfId="14237" xr:uid="{00000000-0005-0000-0000-00004F360000}"/>
    <cellStyle name="Normal 3 12" xfId="14238" xr:uid="{00000000-0005-0000-0000-000050360000}"/>
    <cellStyle name="Normal 3 120" xfId="14239" xr:uid="{00000000-0005-0000-0000-000051360000}"/>
    <cellStyle name="Normal 3 121" xfId="14240" xr:uid="{00000000-0005-0000-0000-000052360000}"/>
    <cellStyle name="Normal 3 122" xfId="14241" xr:uid="{00000000-0005-0000-0000-000053360000}"/>
    <cellStyle name="Normal 3 123" xfId="14242" xr:uid="{00000000-0005-0000-0000-000054360000}"/>
    <cellStyle name="Normal 3 124" xfId="14243" xr:uid="{00000000-0005-0000-0000-000055360000}"/>
    <cellStyle name="Normal 3 125" xfId="14244" xr:uid="{00000000-0005-0000-0000-000056360000}"/>
    <cellStyle name="Normal 3 126" xfId="14245" xr:uid="{00000000-0005-0000-0000-000057360000}"/>
    <cellStyle name="Normal 3 127" xfId="14246" xr:uid="{00000000-0005-0000-0000-000058360000}"/>
    <cellStyle name="Normal 3 128" xfId="14247" xr:uid="{00000000-0005-0000-0000-000059360000}"/>
    <cellStyle name="Normal 3 129" xfId="14248" xr:uid="{00000000-0005-0000-0000-00005A360000}"/>
    <cellStyle name="Normal 3 13" xfId="14249" xr:uid="{00000000-0005-0000-0000-00005B360000}"/>
    <cellStyle name="Normal 3 130" xfId="14250" xr:uid="{00000000-0005-0000-0000-00005C360000}"/>
    <cellStyle name="Normal 3 131" xfId="14251" xr:uid="{00000000-0005-0000-0000-00005D360000}"/>
    <cellStyle name="Normal 3 132" xfId="14252" xr:uid="{00000000-0005-0000-0000-00005E360000}"/>
    <cellStyle name="Normal 3 133" xfId="14253" xr:uid="{00000000-0005-0000-0000-00005F360000}"/>
    <cellStyle name="Normal 3 134" xfId="14254" xr:uid="{00000000-0005-0000-0000-000060360000}"/>
    <cellStyle name="Normal 3 135" xfId="14255" xr:uid="{00000000-0005-0000-0000-000061360000}"/>
    <cellStyle name="Normal 3 136" xfId="14256" xr:uid="{00000000-0005-0000-0000-000062360000}"/>
    <cellStyle name="Normal 3 137" xfId="14257" xr:uid="{00000000-0005-0000-0000-000063360000}"/>
    <cellStyle name="Normal 3 138" xfId="14258" xr:uid="{00000000-0005-0000-0000-000064360000}"/>
    <cellStyle name="Normal 3 139" xfId="14259" xr:uid="{00000000-0005-0000-0000-000065360000}"/>
    <cellStyle name="Normal 3 14" xfId="14260" xr:uid="{00000000-0005-0000-0000-000066360000}"/>
    <cellStyle name="Normal 3 140" xfId="14261" xr:uid="{00000000-0005-0000-0000-000067360000}"/>
    <cellStyle name="Normal 3 141" xfId="14262" xr:uid="{00000000-0005-0000-0000-000068360000}"/>
    <cellStyle name="Normal 3 142" xfId="14263" xr:uid="{00000000-0005-0000-0000-000069360000}"/>
    <cellStyle name="Normal 3 143" xfId="14264" xr:uid="{00000000-0005-0000-0000-00006A360000}"/>
    <cellStyle name="Normal 3 144" xfId="14265" xr:uid="{00000000-0005-0000-0000-00006B360000}"/>
    <cellStyle name="Normal 3 145" xfId="14266" xr:uid="{00000000-0005-0000-0000-00006C360000}"/>
    <cellStyle name="Normal 3 146" xfId="14267" xr:uid="{00000000-0005-0000-0000-00006D360000}"/>
    <cellStyle name="Normal 3 147" xfId="14268" xr:uid="{00000000-0005-0000-0000-00006E360000}"/>
    <cellStyle name="Normal 3 148" xfId="14269" xr:uid="{00000000-0005-0000-0000-00006F360000}"/>
    <cellStyle name="Normal 3 149" xfId="14270" xr:uid="{00000000-0005-0000-0000-000070360000}"/>
    <cellStyle name="Normal 3 15" xfId="14271" xr:uid="{00000000-0005-0000-0000-000071360000}"/>
    <cellStyle name="Normal 3 150" xfId="14272" xr:uid="{00000000-0005-0000-0000-000072360000}"/>
    <cellStyle name="Normal 3 151" xfId="14273" xr:uid="{00000000-0005-0000-0000-000073360000}"/>
    <cellStyle name="Normal 3 152" xfId="14274" xr:uid="{00000000-0005-0000-0000-000074360000}"/>
    <cellStyle name="Normal 3 153" xfId="14275" xr:uid="{00000000-0005-0000-0000-000075360000}"/>
    <cellStyle name="Normal 3 154" xfId="14276" xr:uid="{00000000-0005-0000-0000-000076360000}"/>
    <cellStyle name="Normal 3 155" xfId="14277" xr:uid="{00000000-0005-0000-0000-000077360000}"/>
    <cellStyle name="Normal 3 156" xfId="14278" xr:uid="{00000000-0005-0000-0000-000078360000}"/>
    <cellStyle name="Normal 3 157" xfId="14279" xr:uid="{00000000-0005-0000-0000-000079360000}"/>
    <cellStyle name="Normal 3 158" xfId="14280" xr:uid="{00000000-0005-0000-0000-00007A360000}"/>
    <cellStyle name="Normal 3 159" xfId="14281" xr:uid="{00000000-0005-0000-0000-00007B360000}"/>
    <cellStyle name="Normal 3 16" xfId="14282" xr:uid="{00000000-0005-0000-0000-00007C360000}"/>
    <cellStyle name="Normal 3 160" xfId="14283" xr:uid="{00000000-0005-0000-0000-00007D360000}"/>
    <cellStyle name="Normal 3 161" xfId="14284" xr:uid="{00000000-0005-0000-0000-00007E360000}"/>
    <cellStyle name="Normal 3 162" xfId="14285" xr:uid="{00000000-0005-0000-0000-00007F360000}"/>
    <cellStyle name="Normal 3 163" xfId="14286" xr:uid="{00000000-0005-0000-0000-000080360000}"/>
    <cellStyle name="Normal 3 164" xfId="14287" xr:uid="{00000000-0005-0000-0000-000081360000}"/>
    <cellStyle name="Normal 3 165" xfId="14288" xr:uid="{00000000-0005-0000-0000-000082360000}"/>
    <cellStyle name="Normal 3 166" xfId="14289" xr:uid="{00000000-0005-0000-0000-000083360000}"/>
    <cellStyle name="Normal 3 167" xfId="14290" xr:uid="{00000000-0005-0000-0000-000084360000}"/>
    <cellStyle name="Normal 3 168" xfId="14291" xr:uid="{00000000-0005-0000-0000-000085360000}"/>
    <cellStyle name="Normal 3 169" xfId="14292" xr:uid="{00000000-0005-0000-0000-000086360000}"/>
    <cellStyle name="Normal 3 17" xfId="14293" xr:uid="{00000000-0005-0000-0000-000087360000}"/>
    <cellStyle name="Normal 3 170" xfId="14294" xr:uid="{00000000-0005-0000-0000-000088360000}"/>
    <cellStyle name="Normal 3 171" xfId="14295" xr:uid="{00000000-0005-0000-0000-000089360000}"/>
    <cellStyle name="Normal 3 172" xfId="14296" xr:uid="{00000000-0005-0000-0000-00008A360000}"/>
    <cellStyle name="Normal 3 173" xfId="14297" xr:uid="{00000000-0005-0000-0000-00008B360000}"/>
    <cellStyle name="Normal 3 174" xfId="14298" xr:uid="{00000000-0005-0000-0000-00008C360000}"/>
    <cellStyle name="Normal 3 175" xfId="14299" xr:uid="{00000000-0005-0000-0000-00008D360000}"/>
    <cellStyle name="Normal 3 176" xfId="14300" xr:uid="{00000000-0005-0000-0000-00008E360000}"/>
    <cellStyle name="Normal 3 177" xfId="14301" xr:uid="{00000000-0005-0000-0000-00008F360000}"/>
    <cellStyle name="Normal 3 178" xfId="14302" xr:uid="{00000000-0005-0000-0000-000090360000}"/>
    <cellStyle name="Normal 3 179" xfId="14303" xr:uid="{00000000-0005-0000-0000-000091360000}"/>
    <cellStyle name="Normal 3 18" xfId="14304" xr:uid="{00000000-0005-0000-0000-000092360000}"/>
    <cellStyle name="Normal 3 180" xfId="14305" xr:uid="{00000000-0005-0000-0000-000093360000}"/>
    <cellStyle name="Normal 3 181" xfId="14306" xr:uid="{00000000-0005-0000-0000-000094360000}"/>
    <cellStyle name="Normal 3 182" xfId="14307" xr:uid="{00000000-0005-0000-0000-000095360000}"/>
    <cellStyle name="Normal 3 183" xfId="14308" xr:uid="{00000000-0005-0000-0000-000096360000}"/>
    <cellStyle name="Normal 3 184" xfId="14309" xr:uid="{00000000-0005-0000-0000-000097360000}"/>
    <cellStyle name="Normal 3 185" xfId="14310" xr:uid="{00000000-0005-0000-0000-000098360000}"/>
    <cellStyle name="Normal 3 186" xfId="14311" xr:uid="{00000000-0005-0000-0000-000099360000}"/>
    <cellStyle name="Normal 3 187" xfId="14312" xr:uid="{00000000-0005-0000-0000-00009A360000}"/>
    <cellStyle name="Normal 3 188" xfId="14313" xr:uid="{00000000-0005-0000-0000-00009B360000}"/>
    <cellStyle name="Normal 3 189" xfId="14314" xr:uid="{00000000-0005-0000-0000-00009C360000}"/>
    <cellStyle name="Normal 3 19" xfId="14315" xr:uid="{00000000-0005-0000-0000-00009D360000}"/>
    <cellStyle name="Normal 3 190" xfId="14316" xr:uid="{00000000-0005-0000-0000-00009E360000}"/>
    <cellStyle name="Normal 3 191" xfId="14317" xr:uid="{00000000-0005-0000-0000-00009F360000}"/>
    <cellStyle name="Normal 3 192" xfId="14318" xr:uid="{00000000-0005-0000-0000-0000A0360000}"/>
    <cellStyle name="Normal 3 193" xfId="14319" xr:uid="{00000000-0005-0000-0000-0000A1360000}"/>
    <cellStyle name="Normal 3 194" xfId="14320" xr:uid="{00000000-0005-0000-0000-0000A2360000}"/>
    <cellStyle name="Normal 3 195" xfId="14321" xr:uid="{00000000-0005-0000-0000-0000A3360000}"/>
    <cellStyle name="Normal 3 196" xfId="14322" xr:uid="{00000000-0005-0000-0000-0000A4360000}"/>
    <cellStyle name="Normal 3 197" xfId="14323" xr:uid="{00000000-0005-0000-0000-0000A5360000}"/>
    <cellStyle name="Normal 3 198" xfId="14324" xr:uid="{00000000-0005-0000-0000-0000A6360000}"/>
    <cellStyle name="Normal 3 199" xfId="14325" xr:uid="{00000000-0005-0000-0000-0000A7360000}"/>
    <cellStyle name="Normal 3 2" xfId="5" xr:uid="{00000000-0005-0000-0000-0000A8360000}"/>
    <cellStyle name="Normal 3 2 10" xfId="14326" xr:uid="{00000000-0005-0000-0000-0000A9360000}"/>
    <cellStyle name="Normal 3 2 10 2" xfId="14327" xr:uid="{00000000-0005-0000-0000-0000AA360000}"/>
    <cellStyle name="Normal 3 2 10 2 2" xfId="14328" xr:uid="{00000000-0005-0000-0000-0000AB360000}"/>
    <cellStyle name="Normal 3 2 10 2 3" xfId="14329" xr:uid="{00000000-0005-0000-0000-0000AC360000}"/>
    <cellStyle name="Normal 3 2 10 3" xfId="14330" xr:uid="{00000000-0005-0000-0000-0000AD360000}"/>
    <cellStyle name="Normal 3 2 10 4" xfId="14331" xr:uid="{00000000-0005-0000-0000-0000AE360000}"/>
    <cellStyle name="Normal 3 2 11" xfId="14332" xr:uid="{00000000-0005-0000-0000-0000AF360000}"/>
    <cellStyle name="Normal 3 2 11 2" xfId="14333" xr:uid="{00000000-0005-0000-0000-0000B0360000}"/>
    <cellStyle name="Normal 3 2 11 3" xfId="14334" xr:uid="{00000000-0005-0000-0000-0000B1360000}"/>
    <cellStyle name="Normal 3 2 12" xfId="14335" xr:uid="{00000000-0005-0000-0000-0000B2360000}"/>
    <cellStyle name="Normal 3 2 13" xfId="14336" xr:uid="{00000000-0005-0000-0000-0000B3360000}"/>
    <cellStyle name="Normal 3 2 2" xfId="77" xr:uid="{00000000-0005-0000-0000-0000B4360000}"/>
    <cellStyle name="Normal 3 2 2 2" xfId="239" xr:uid="{00000000-0005-0000-0000-0000B5360000}"/>
    <cellStyle name="Normal 3 2 2 2 2" xfId="240" xr:uid="{00000000-0005-0000-0000-0000B6360000}"/>
    <cellStyle name="Normal 3 2 2 2 2 2" xfId="451" xr:uid="{00000000-0005-0000-0000-0000B7360000}"/>
    <cellStyle name="Normal 3 2 2 2 2 2 2" xfId="827" xr:uid="{00000000-0005-0000-0000-0000B8360000}"/>
    <cellStyle name="Normal 3 2 2 2 2 2 2 2" xfId="14337" xr:uid="{00000000-0005-0000-0000-0000B9360000}"/>
    <cellStyle name="Normal 3 2 2 2 2 2 3" xfId="14338" xr:uid="{00000000-0005-0000-0000-0000BA360000}"/>
    <cellStyle name="Normal 3 2 2 2 2 3" xfId="639" xr:uid="{00000000-0005-0000-0000-0000BB360000}"/>
    <cellStyle name="Normal 3 2 2 2 2 3 2" xfId="14339" xr:uid="{00000000-0005-0000-0000-0000BC360000}"/>
    <cellStyle name="Normal 3 2 2 2 2 4" xfId="14340" xr:uid="{00000000-0005-0000-0000-0000BD360000}"/>
    <cellStyle name="Normal 3 2 2 2 3" xfId="450" xr:uid="{00000000-0005-0000-0000-0000BE360000}"/>
    <cellStyle name="Normal 3 2 2 2 3 2" xfId="826" xr:uid="{00000000-0005-0000-0000-0000BF360000}"/>
    <cellStyle name="Normal 3 2 2 2 3 2 2" xfId="14341" xr:uid="{00000000-0005-0000-0000-0000C0360000}"/>
    <cellStyle name="Normal 3 2 2 2 3 3" xfId="14342" xr:uid="{00000000-0005-0000-0000-0000C1360000}"/>
    <cellStyle name="Normal 3 2 2 2 4" xfId="638" xr:uid="{00000000-0005-0000-0000-0000C2360000}"/>
    <cellStyle name="Normal 3 2 2 2 4 2" xfId="14343" xr:uid="{00000000-0005-0000-0000-0000C3360000}"/>
    <cellStyle name="Normal 3 2 2 2 5" xfId="14344" xr:uid="{00000000-0005-0000-0000-0000C4360000}"/>
    <cellStyle name="Normal 3 2 2 3" xfId="241" xr:uid="{00000000-0005-0000-0000-0000C5360000}"/>
    <cellStyle name="Normal 3 2 2 3 2" xfId="452" xr:uid="{00000000-0005-0000-0000-0000C6360000}"/>
    <cellStyle name="Normal 3 2 2 3 2 2" xfId="828" xr:uid="{00000000-0005-0000-0000-0000C7360000}"/>
    <cellStyle name="Normal 3 2 2 3 2 2 2" xfId="14345" xr:uid="{00000000-0005-0000-0000-0000C8360000}"/>
    <cellStyle name="Normal 3 2 2 3 2 3" xfId="14346" xr:uid="{00000000-0005-0000-0000-0000C9360000}"/>
    <cellStyle name="Normal 3 2 2 3 3" xfId="640" xr:uid="{00000000-0005-0000-0000-0000CA360000}"/>
    <cellStyle name="Normal 3 2 2 3 3 2" xfId="14347" xr:uid="{00000000-0005-0000-0000-0000CB360000}"/>
    <cellStyle name="Normal 3 2 2 3 4" xfId="14348" xr:uid="{00000000-0005-0000-0000-0000CC360000}"/>
    <cellStyle name="Normal 3 2 2 4" xfId="238" xr:uid="{00000000-0005-0000-0000-0000CD360000}"/>
    <cellStyle name="Normal 3 2 2 4 2" xfId="449" xr:uid="{00000000-0005-0000-0000-0000CE360000}"/>
    <cellStyle name="Normal 3 2 2 4 2 2" xfId="825" xr:uid="{00000000-0005-0000-0000-0000CF360000}"/>
    <cellStyle name="Normal 3 2 2 4 3" xfId="637" xr:uid="{00000000-0005-0000-0000-0000D0360000}"/>
    <cellStyle name="Normal 3 2 2 5" xfId="14349" xr:uid="{00000000-0005-0000-0000-0000D1360000}"/>
    <cellStyle name="Normal 3 2 2 5 2" xfId="14350" xr:uid="{00000000-0005-0000-0000-0000D2360000}"/>
    <cellStyle name="Normal 3 2 2 6" xfId="14351" xr:uid="{00000000-0005-0000-0000-0000D3360000}"/>
    <cellStyle name="Normal 3 2 3" xfId="88" xr:uid="{00000000-0005-0000-0000-0000D4360000}"/>
    <cellStyle name="Normal 3 2 3 2" xfId="243" xr:uid="{00000000-0005-0000-0000-0000D5360000}"/>
    <cellStyle name="Normal 3 2 3 2 2" xfId="454" xr:uid="{00000000-0005-0000-0000-0000D6360000}"/>
    <cellStyle name="Normal 3 2 3 2 2 2" xfId="830" xr:uid="{00000000-0005-0000-0000-0000D7360000}"/>
    <cellStyle name="Normal 3 2 3 2 2 2 2" xfId="14352" xr:uid="{00000000-0005-0000-0000-0000D8360000}"/>
    <cellStyle name="Normal 3 2 3 2 2 3" xfId="14353" xr:uid="{00000000-0005-0000-0000-0000D9360000}"/>
    <cellStyle name="Normal 3 2 3 2 3" xfId="642" xr:uid="{00000000-0005-0000-0000-0000DA360000}"/>
    <cellStyle name="Normal 3 2 3 2 3 2" xfId="14354" xr:uid="{00000000-0005-0000-0000-0000DB360000}"/>
    <cellStyle name="Normal 3 2 3 2 4" xfId="14355" xr:uid="{00000000-0005-0000-0000-0000DC360000}"/>
    <cellStyle name="Normal 3 2 3 3" xfId="242" xr:uid="{00000000-0005-0000-0000-0000DD360000}"/>
    <cellStyle name="Normal 3 2 3 3 2" xfId="453" xr:uid="{00000000-0005-0000-0000-0000DE360000}"/>
    <cellStyle name="Normal 3 2 3 3 2 2" xfId="829" xr:uid="{00000000-0005-0000-0000-0000DF360000}"/>
    <cellStyle name="Normal 3 2 3 3 3" xfId="641" xr:uid="{00000000-0005-0000-0000-0000E0360000}"/>
    <cellStyle name="Normal 3 2 3 4" xfId="14356" xr:uid="{00000000-0005-0000-0000-0000E1360000}"/>
    <cellStyle name="Normal 3 2 3 4 2" xfId="14357" xr:uid="{00000000-0005-0000-0000-0000E2360000}"/>
    <cellStyle name="Normal 3 2 3 5" xfId="14358" xr:uid="{00000000-0005-0000-0000-0000E3360000}"/>
    <cellStyle name="Normal 3 2 4" xfId="244" xr:uid="{00000000-0005-0000-0000-0000E4360000}"/>
    <cellStyle name="Normal 3 2 5" xfId="889" xr:uid="{00000000-0005-0000-0000-0000E5360000}"/>
    <cellStyle name="Normal 3 2 6" xfId="14359" xr:uid="{00000000-0005-0000-0000-0000E6360000}"/>
    <cellStyle name="Normal 3 2 6 2" xfId="14360" xr:uid="{00000000-0005-0000-0000-0000E7360000}"/>
    <cellStyle name="Normal 3 2 6 2 2" xfId="14361" xr:uid="{00000000-0005-0000-0000-0000E8360000}"/>
    <cellStyle name="Normal 3 2 6 2 2 2" xfId="14362" xr:uid="{00000000-0005-0000-0000-0000E9360000}"/>
    <cellStyle name="Normal 3 2 6 2 2 3" xfId="14363" xr:uid="{00000000-0005-0000-0000-0000EA360000}"/>
    <cellStyle name="Normal 3 2 6 2 3" xfId="14364" xr:uid="{00000000-0005-0000-0000-0000EB360000}"/>
    <cellStyle name="Normal 3 2 6 2 3 2" xfId="14365" xr:uid="{00000000-0005-0000-0000-0000EC360000}"/>
    <cellStyle name="Normal 3 2 6 2 3 3" xfId="14366" xr:uid="{00000000-0005-0000-0000-0000ED360000}"/>
    <cellStyle name="Normal 3 2 6 2 4" xfId="14367" xr:uid="{00000000-0005-0000-0000-0000EE360000}"/>
    <cellStyle name="Normal 3 2 6 2 4 2" xfId="14368" xr:uid="{00000000-0005-0000-0000-0000EF360000}"/>
    <cellStyle name="Normal 3 2 6 2 4 3" xfId="14369" xr:uid="{00000000-0005-0000-0000-0000F0360000}"/>
    <cellStyle name="Normal 3 2 6 2 5" xfId="14370" xr:uid="{00000000-0005-0000-0000-0000F1360000}"/>
    <cellStyle name="Normal 3 2 6 2 6" xfId="14371" xr:uid="{00000000-0005-0000-0000-0000F2360000}"/>
    <cellStyle name="Normal 3 2 6 3" xfId="14372" xr:uid="{00000000-0005-0000-0000-0000F3360000}"/>
    <cellStyle name="Normal 3 2 6 3 2" xfId="14373" xr:uid="{00000000-0005-0000-0000-0000F4360000}"/>
    <cellStyle name="Normal 3 2 6 3 2 2" xfId="14374" xr:uid="{00000000-0005-0000-0000-0000F5360000}"/>
    <cellStyle name="Normal 3 2 6 3 2 3" xfId="14375" xr:uid="{00000000-0005-0000-0000-0000F6360000}"/>
    <cellStyle name="Normal 3 2 6 3 3" xfId="14376" xr:uid="{00000000-0005-0000-0000-0000F7360000}"/>
    <cellStyle name="Normal 3 2 6 3 4" xfId="14377" xr:uid="{00000000-0005-0000-0000-0000F8360000}"/>
    <cellStyle name="Normal 3 2 6 4" xfId="14378" xr:uid="{00000000-0005-0000-0000-0000F9360000}"/>
    <cellStyle name="Normal 3 2 6 4 2" xfId="14379" xr:uid="{00000000-0005-0000-0000-0000FA360000}"/>
    <cellStyle name="Normal 3 2 6 4 2 2" xfId="14380" xr:uid="{00000000-0005-0000-0000-0000FB360000}"/>
    <cellStyle name="Normal 3 2 6 4 2 3" xfId="14381" xr:uid="{00000000-0005-0000-0000-0000FC360000}"/>
    <cellStyle name="Normal 3 2 6 4 3" xfId="14382" xr:uid="{00000000-0005-0000-0000-0000FD360000}"/>
    <cellStyle name="Normal 3 2 6 4 4" xfId="14383" xr:uid="{00000000-0005-0000-0000-0000FE360000}"/>
    <cellStyle name="Normal 3 2 6 5" xfId="14384" xr:uid="{00000000-0005-0000-0000-0000FF360000}"/>
    <cellStyle name="Normal 3 2 6 5 2" xfId="14385" xr:uid="{00000000-0005-0000-0000-000000370000}"/>
    <cellStyle name="Normal 3 2 6 5 3" xfId="14386" xr:uid="{00000000-0005-0000-0000-000001370000}"/>
    <cellStyle name="Normal 3 2 6 6" xfId="14387" xr:uid="{00000000-0005-0000-0000-000002370000}"/>
    <cellStyle name="Normal 3 2 6 6 2" xfId="14388" xr:uid="{00000000-0005-0000-0000-000003370000}"/>
    <cellStyle name="Normal 3 2 6 6 3" xfId="14389" xr:uid="{00000000-0005-0000-0000-000004370000}"/>
    <cellStyle name="Normal 3 2 6 7" xfId="14390" xr:uid="{00000000-0005-0000-0000-000005370000}"/>
    <cellStyle name="Normal 3 2 6 7 2" xfId="14391" xr:uid="{00000000-0005-0000-0000-000006370000}"/>
    <cellStyle name="Normal 3 2 6 7 3" xfId="14392" xr:uid="{00000000-0005-0000-0000-000007370000}"/>
    <cellStyle name="Normal 3 2 6 8" xfId="14393" xr:uid="{00000000-0005-0000-0000-000008370000}"/>
    <cellStyle name="Normal 3 2 6 9" xfId="14394" xr:uid="{00000000-0005-0000-0000-000009370000}"/>
    <cellStyle name="Normal 3 2 7" xfId="14395" xr:uid="{00000000-0005-0000-0000-00000A370000}"/>
    <cellStyle name="Normal 3 2 7 2" xfId="14396" xr:uid="{00000000-0005-0000-0000-00000B370000}"/>
    <cellStyle name="Normal 3 2 7 3" xfId="14397" xr:uid="{00000000-0005-0000-0000-00000C370000}"/>
    <cellStyle name="Normal 3 2 7 3 2" xfId="14398" xr:uid="{00000000-0005-0000-0000-00000D370000}"/>
    <cellStyle name="Normal 3 2 7 3 3" xfId="14399" xr:uid="{00000000-0005-0000-0000-00000E370000}"/>
    <cellStyle name="Normal 3 2 7 4" xfId="14400" xr:uid="{00000000-0005-0000-0000-00000F370000}"/>
    <cellStyle name="Normal 3 2 7 5" xfId="14401" xr:uid="{00000000-0005-0000-0000-000010370000}"/>
    <cellStyle name="Normal 3 2 8" xfId="14402" xr:uid="{00000000-0005-0000-0000-000011370000}"/>
    <cellStyle name="Normal 3 2 8 2" xfId="14403" xr:uid="{00000000-0005-0000-0000-000012370000}"/>
    <cellStyle name="Normal 3 2 8 2 2" xfId="14404" xr:uid="{00000000-0005-0000-0000-000013370000}"/>
    <cellStyle name="Normal 3 2 8 2 3" xfId="14405" xr:uid="{00000000-0005-0000-0000-000014370000}"/>
    <cellStyle name="Normal 3 2 8 3" xfId="14406" xr:uid="{00000000-0005-0000-0000-000015370000}"/>
    <cellStyle name="Normal 3 2 8 4" xfId="14407" xr:uid="{00000000-0005-0000-0000-000016370000}"/>
    <cellStyle name="Normal 3 2 9" xfId="14408" xr:uid="{00000000-0005-0000-0000-000017370000}"/>
    <cellStyle name="Normal 3 2 9 2" xfId="14409" xr:uid="{00000000-0005-0000-0000-000018370000}"/>
    <cellStyle name="Normal 3 2 9 2 2" xfId="14410" xr:uid="{00000000-0005-0000-0000-000019370000}"/>
    <cellStyle name="Normal 3 2 9 2 3" xfId="14411" xr:uid="{00000000-0005-0000-0000-00001A370000}"/>
    <cellStyle name="Normal 3 2 9 3" xfId="14412" xr:uid="{00000000-0005-0000-0000-00001B370000}"/>
    <cellStyle name="Normal 3 2 9 4" xfId="14413" xr:uid="{00000000-0005-0000-0000-00001C370000}"/>
    <cellStyle name="Normal 3 20" xfId="14414" xr:uid="{00000000-0005-0000-0000-00001D370000}"/>
    <cellStyle name="Normal 3 200" xfId="14415" xr:uid="{00000000-0005-0000-0000-00001E370000}"/>
    <cellStyle name="Normal 3 201" xfId="14416" xr:uid="{00000000-0005-0000-0000-00001F370000}"/>
    <cellStyle name="Normal 3 202" xfId="14417" xr:uid="{00000000-0005-0000-0000-000020370000}"/>
    <cellStyle name="Normal 3 203" xfId="14418" xr:uid="{00000000-0005-0000-0000-000021370000}"/>
    <cellStyle name="Normal 3 204" xfId="14419" xr:uid="{00000000-0005-0000-0000-000022370000}"/>
    <cellStyle name="Normal 3 205" xfId="14420" xr:uid="{00000000-0005-0000-0000-000023370000}"/>
    <cellStyle name="Normal 3 206" xfId="14421" xr:uid="{00000000-0005-0000-0000-000024370000}"/>
    <cellStyle name="Normal 3 207" xfId="14422" xr:uid="{00000000-0005-0000-0000-000025370000}"/>
    <cellStyle name="Normal 3 208" xfId="14423" xr:uid="{00000000-0005-0000-0000-000026370000}"/>
    <cellStyle name="Normal 3 209" xfId="14424" xr:uid="{00000000-0005-0000-0000-000027370000}"/>
    <cellStyle name="Normal 3 21" xfId="14425" xr:uid="{00000000-0005-0000-0000-000028370000}"/>
    <cellStyle name="Normal 3 210" xfId="14426" xr:uid="{00000000-0005-0000-0000-000029370000}"/>
    <cellStyle name="Normal 3 211" xfId="14427" xr:uid="{00000000-0005-0000-0000-00002A370000}"/>
    <cellStyle name="Normal 3 212" xfId="14428" xr:uid="{00000000-0005-0000-0000-00002B370000}"/>
    <cellStyle name="Normal 3 213" xfId="14429" xr:uid="{00000000-0005-0000-0000-00002C370000}"/>
    <cellStyle name="Normal 3 214" xfId="14430" xr:uid="{00000000-0005-0000-0000-00002D370000}"/>
    <cellStyle name="Normal 3 215" xfId="14431" xr:uid="{00000000-0005-0000-0000-00002E370000}"/>
    <cellStyle name="Normal 3 216" xfId="14432" xr:uid="{00000000-0005-0000-0000-00002F370000}"/>
    <cellStyle name="Normal 3 217" xfId="14433" xr:uid="{00000000-0005-0000-0000-000030370000}"/>
    <cellStyle name="Normal 3 218" xfId="14434" xr:uid="{00000000-0005-0000-0000-000031370000}"/>
    <cellStyle name="Normal 3 219" xfId="14435" xr:uid="{00000000-0005-0000-0000-000032370000}"/>
    <cellStyle name="Normal 3 22" xfId="14436" xr:uid="{00000000-0005-0000-0000-000033370000}"/>
    <cellStyle name="Normal 3 220" xfId="14437" xr:uid="{00000000-0005-0000-0000-000034370000}"/>
    <cellStyle name="Normal 3 221" xfId="14438" xr:uid="{00000000-0005-0000-0000-000035370000}"/>
    <cellStyle name="Normal 3 222" xfId="14439" xr:uid="{00000000-0005-0000-0000-000036370000}"/>
    <cellStyle name="Normal 3 223" xfId="14440" xr:uid="{00000000-0005-0000-0000-000037370000}"/>
    <cellStyle name="Normal 3 224" xfId="14441" xr:uid="{00000000-0005-0000-0000-000038370000}"/>
    <cellStyle name="Normal 3 225" xfId="14442" xr:uid="{00000000-0005-0000-0000-000039370000}"/>
    <cellStyle name="Normal 3 226" xfId="14443" xr:uid="{00000000-0005-0000-0000-00003A370000}"/>
    <cellStyle name="Normal 3 227" xfId="14444" xr:uid="{00000000-0005-0000-0000-00003B370000}"/>
    <cellStyle name="Normal 3 228" xfId="14445" xr:uid="{00000000-0005-0000-0000-00003C370000}"/>
    <cellStyle name="Normal 3 229" xfId="14446" xr:uid="{00000000-0005-0000-0000-00003D370000}"/>
    <cellStyle name="Normal 3 23" xfId="14447" xr:uid="{00000000-0005-0000-0000-00003E370000}"/>
    <cellStyle name="Normal 3 230" xfId="14448" xr:uid="{00000000-0005-0000-0000-00003F370000}"/>
    <cellStyle name="Normal 3 231" xfId="14449" xr:uid="{00000000-0005-0000-0000-000040370000}"/>
    <cellStyle name="Normal 3 232" xfId="14450" xr:uid="{00000000-0005-0000-0000-000041370000}"/>
    <cellStyle name="Normal 3 233" xfId="14451" xr:uid="{00000000-0005-0000-0000-000042370000}"/>
    <cellStyle name="Normal 3 234" xfId="14452" xr:uid="{00000000-0005-0000-0000-000043370000}"/>
    <cellStyle name="Normal 3 235" xfId="14453" xr:uid="{00000000-0005-0000-0000-000044370000}"/>
    <cellStyle name="Normal 3 236" xfId="14454" xr:uid="{00000000-0005-0000-0000-000045370000}"/>
    <cellStyle name="Normal 3 237" xfId="14455" xr:uid="{00000000-0005-0000-0000-000046370000}"/>
    <cellStyle name="Normal 3 238" xfId="14456" xr:uid="{00000000-0005-0000-0000-000047370000}"/>
    <cellStyle name="Normal 3 239" xfId="14457" xr:uid="{00000000-0005-0000-0000-000048370000}"/>
    <cellStyle name="Normal 3 24" xfId="14458" xr:uid="{00000000-0005-0000-0000-000049370000}"/>
    <cellStyle name="Normal 3 240" xfId="14459" xr:uid="{00000000-0005-0000-0000-00004A370000}"/>
    <cellStyle name="Normal 3 241" xfId="14460" xr:uid="{00000000-0005-0000-0000-00004B370000}"/>
    <cellStyle name="Normal 3 242" xfId="14461" xr:uid="{00000000-0005-0000-0000-00004C370000}"/>
    <cellStyle name="Normal 3 243" xfId="14462" xr:uid="{00000000-0005-0000-0000-00004D370000}"/>
    <cellStyle name="Normal 3 244" xfId="14463" xr:uid="{00000000-0005-0000-0000-00004E370000}"/>
    <cellStyle name="Normal 3 245" xfId="14464" xr:uid="{00000000-0005-0000-0000-00004F370000}"/>
    <cellStyle name="Normal 3 246" xfId="14465" xr:uid="{00000000-0005-0000-0000-000050370000}"/>
    <cellStyle name="Normal 3 247" xfId="14466" xr:uid="{00000000-0005-0000-0000-000051370000}"/>
    <cellStyle name="Normal 3 248" xfId="14467" xr:uid="{00000000-0005-0000-0000-000052370000}"/>
    <cellStyle name="Normal 3 249" xfId="14468" xr:uid="{00000000-0005-0000-0000-000053370000}"/>
    <cellStyle name="Normal 3 25" xfId="14469" xr:uid="{00000000-0005-0000-0000-000054370000}"/>
    <cellStyle name="Normal 3 250" xfId="14470" xr:uid="{00000000-0005-0000-0000-000055370000}"/>
    <cellStyle name="Normal 3 251" xfId="14471" xr:uid="{00000000-0005-0000-0000-000056370000}"/>
    <cellStyle name="Normal 3 252" xfId="14472" xr:uid="{00000000-0005-0000-0000-000057370000}"/>
    <cellStyle name="Normal 3 253" xfId="14473" xr:uid="{00000000-0005-0000-0000-000058370000}"/>
    <cellStyle name="Normal 3 254" xfId="14474" xr:uid="{00000000-0005-0000-0000-000059370000}"/>
    <cellStyle name="Normal 3 254 2" xfId="14475" xr:uid="{00000000-0005-0000-0000-00005A370000}"/>
    <cellStyle name="Normal 3 254 3" xfId="14476" xr:uid="{00000000-0005-0000-0000-00005B370000}"/>
    <cellStyle name="Normal 3 255" xfId="14477" xr:uid="{00000000-0005-0000-0000-00005C370000}"/>
    <cellStyle name="Normal 3 255 2" xfId="14478" xr:uid="{00000000-0005-0000-0000-00005D370000}"/>
    <cellStyle name="Normal 3 255 2 2" xfId="14479" xr:uid="{00000000-0005-0000-0000-00005E370000}"/>
    <cellStyle name="Normal 3 255 2 3" xfId="14480" xr:uid="{00000000-0005-0000-0000-00005F370000}"/>
    <cellStyle name="Normal 3 255 3" xfId="14481" xr:uid="{00000000-0005-0000-0000-000060370000}"/>
    <cellStyle name="Normal 3 255 3 2" xfId="14482" xr:uid="{00000000-0005-0000-0000-000061370000}"/>
    <cellStyle name="Normal 3 255 3 3" xfId="14483" xr:uid="{00000000-0005-0000-0000-000062370000}"/>
    <cellStyle name="Normal 3 256" xfId="14484" xr:uid="{00000000-0005-0000-0000-000063370000}"/>
    <cellStyle name="Normal 3 256 2" xfId="14485" xr:uid="{00000000-0005-0000-0000-000064370000}"/>
    <cellStyle name="Normal 3 256 2 2" xfId="14486" xr:uid="{00000000-0005-0000-0000-000065370000}"/>
    <cellStyle name="Normal 3 256 2 3" xfId="14487" xr:uid="{00000000-0005-0000-0000-000066370000}"/>
    <cellStyle name="Normal 3 256 3" xfId="14488" xr:uid="{00000000-0005-0000-0000-000067370000}"/>
    <cellStyle name="Normal 3 256 4" xfId="14489" xr:uid="{00000000-0005-0000-0000-000068370000}"/>
    <cellStyle name="Normal 3 257" xfId="14490" xr:uid="{00000000-0005-0000-0000-000069370000}"/>
    <cellStyle name="Normal 3 258" xfId="14491" xr:uid="{00000000-0005-0000-0000-00006A370000}"/>
    <cellStyle name="Normal 3 259" xfId="14492" xr:uid="{00000000-0005-0000-0000-00006B370000}"/>
    <cellStyle name="Normal 3 26" xfId="14493" xr:uid="{00000000-0005-0000-0000-00006C370000}"/>
    <cellStyle name="Normal 3 260" xfId="14494" xr:uid="{00000000-0005-0000-0000-00006D370000}"/>
    <cellStyle name="Normal 3 261" xfId="14495" xr:uid="{00000000-0005-0000-0000-00006E370000}"/>
    <cellStyle name="Normal 3 27" xfId="14496" xr:uid="{00000000-0005-0000-0000-00006F370000}"/>
    <cellStyle name="Normal 3 28" xfId="14497" xr:uid="{00000000-0005-0000-0000-000070370000}"/>
    <cellStyle name="Normal 3 29" xfId="14498" xr:uid="{00000000-0005-0000-0000-000071370000}"/>
    <cellStyle name="Normal 3 3" xfId="4" xr:uid="{00000000-0005-0000-0000-000072370000}"/>
    <cellStyle name="Normal 3 3 2" xfId="245" xr:uid="{00000000-0005-0000-0000-000073370000}"/>
    <cellStyle name="Normal 3 3 2 2" xfId="246" xr:uid="{00000000-0005-0000-0000-000074370000}"/>
    <cellStyle name="Normal 3 3 2 2 2" xfId="456" xr:uid="{00000000-0005-0000-0000-000075370000}"/>
    <cellStyle name="Normal 3 3 2 2 2 2" xfId="832" xr:uid="{00000000-0005-0000-0000-000076370000}"/>
    <cellStyle name="Normal 3 3 2 2 2 2 2" xfId="14499" xr:uid="{00000000-0005-0000-0000-000077370000}"/>
    <cellStyle name="Normal 3 3 2 2 2 3" xfId="14500" xr:uid="{00000000-0005-0000-0000-000078370000}"/>
    <cellStyle name="Normal 3 3 2 2 3" xfId="644" xr:uid="{00000000-0005-0000-0000-000079370000}"/>
    <cellStyle name="Normal 3 3 2 2 3 2" xfId="14501" xr:uid="{00000000-0005-0000-0000-00007A370000}"/>
    <cellStyle name="Normal 3 3 2 2 4" xfId="14502" xr:uid="{00000000-0005-0000-0000-00007B370000}"/>
    <cellStyle name="Normal 3 3 2 3" xfId="455" xr:uid="{00000000-0005-0000-0000-00007C370000}"/>
    <cellStyle name="Normal 3 3 2 3 2" xfId="831" xr:uid="{00000000-0005-0000-0000-00007D370000}"/>
    <cellStyle name="Normal 3 3 2 3 2 2" xfId="14503" xr:uid="{00000000-0005-0000-0000-00007E370000}"/>
    <cellStyle name="Normal 3 3 2 3 3" xfId="14504" xr:uid="{00000000-0005-0000-0000-00007F370000}"/>
    <cellStyle name="Normal 3 3 2 4" xfId="643" xr:uid="{00000000-0005-0000-0000-000080370000}"/>
    <cellStyle name="Normal 3 3 2 4 2" xfId="14505" xr:uid="{00000000-0005-0000-0000-000081370000}"/>
    <cellStyle name="Normal 3 3 2 5" xfId="14506" xr:uid="{00000000-0005-0000-0000-000082370000}"/>
    <cellStyle name="Normal 3 3 3" xfId="247" xr:uid="{00000000-0005-0000-0000-000083370000}"/>
    <cellStyle name="Normal 3 3 4" xfId="890" xr:uid="{00000000-0005-0000-0000-000084370000}"/>
    <cellStyle name="Normal 3 3 5" xfId="14507" xr:uid="{00000000-0005-0000-0000-000085370000}"/>
    <cellStyle name="Normal 3 3 6" xfId="14508" xr:uid="{00000000-0005-0000-0000-000086370000}"/>
    <cellStyle name="Normal 3 30" xfId="14509" xr:uid="{00000000-0005-0000-0000-000087370000}"/>
    <cellStyle name="Normal 3 31" xfId="14510" xr:uid="{00000000-0005-0000-0000-000088370000}"/>
    <cellStyle name="Normal 3 32" xfId="14511" xr:uid="{00000000-0005-0000-0000-000089370000}"/>
    <cellStyle name="Normal 3 33" xfId="14512" xr:uid="{00000000-0005-0000-0000-00008A370000}"/>
    <cellStyle name="Normal 3 34" xfId="14513" xr:uid="{00000000-0005-0000-0000-00008B370000}"/>
    <cellStyle name="Normal 3 35" xfId="14514" xr:uid="{00000000-0005-0000-0000-00008C370000}"/>
    <cellStyle name="Normal 3 36" xfId="14515" xr:uid="{00000000-0005-0000-0000-00008D370000}"/>
    <cellStyle name="Normal 3 37" xfId="14516" xr:uid="{00000000-0005-0000-0000-00008E370000}"/>
    <cellStyle name="Normal 3 38" xfId="14517" xr:uid="{00000000-0005-0000-0000-00008F370000}"/>
    <cellStyle name="Normal 3 39" xfId="14518" xr:uid="{00000000-0005-0000-0000-000090370000}"/>
    <cellStyle name="Normal 3 4" xfId="66" xr:uid="{00000000-0005-0000-0000-000091370000}"/>
    <cellStyle name="Normal 3 4 2" xfId="248" xr:uid="{00000000-0005-0000-0000-000092370000}"/>
    <cellStyle name="Normal 3 4 2 2" xfId="14519" xr:uid="{00000000-0005-0000-0000-000093370000}"/>
    <cellStyle name="Normal 3 4 3" xfId="249" xr:uid="{00000000-0005-0000-0000-000094370000}"/>
    <cellStyle name="Normal 3 40" xfId="14520" xr:uid="{00000000-0005-0000-0000-000095370000}"/>
    <cellStyle name="Normal 3 41" xfId="14521" xr:uid="{00000000-0005-0000-0000-000096370000}"/>
    <cellStyle name="Normal 3 42" xfId="14522" xr:uid="{00000000-0005-0000-0000-000097370000}"/>
    <cellStyle name="Normal 3 43" xfId="14523" xr:uid="{00000000-0005-0000-0000-000098370000}"/>
    <cellStyle name="Normal 3 44" xfId="14524" xr:uid="{00000000-0005-0000-0000-000099370000}"/>
    <cellStyle name="Normal 3 45" xfId="14525" xr:uid="{00000000-0005-0000-0000-00009A370000}"/>
    <cellStyle name="Normal 3 46" xfId="14526" xr:uid="{00000000-0005-0000-0000-00009B370000}"/>
    <cellStyle name="Normal 3 47" xfId="14527" xr:uid="{00000000-0005-0000-0000-00009C370000}"/>
    <cellStyle name="Normal 3 48" xfId="14528" xr:uid="{00000000-0005-0000-0000-00009D370000}"/>
    <cellStyle name="Normal 3 49" xfId="14529" xr:uid="{00000000-0005-0000-0000-00009E370000}"/>
    <cellStyle name="Normal 3 5" xfId="74" xr:uid="{00000000-0005-0000-0000-00009F370000}"/>
    <cellStyle name="Normal 3 5 2" xfId="250" xr:uid="{00000000-0005-0000-0000-0000A0370000}"/>
    <cellStyle name="Normal 3 5 3" xfId="251" xr:uid="{00000000-0005-0000-0000-0000A1370000}"/>
    <cellStyle name="Normal 3 5 3 2" xfId="457" xr:uid="{00000000-0005-0000-0000-0000A2370000}"/>
    <cellStyle name="Normal 3 5 3 2 2" xfId="833" xr:uid="{00000000-0005-0000-0000-0000A3370000}"/>
    <cellStyle name="Normal 3 5 3 2 2 2" xfId="14530" xr:uid="{00000000-0005-0000-0000-0000A4370000}"/>
    <cellStyle name="Normal 3 5 3 2 3" xfId="14531" xr:uid="{00000000-0005-0000-0000-0000A5370000}"/>
    <cellStyle name="Normal 3 5 3 3" xfId="645" xr:uid="{00000000-0005-0000-0000-0000A6370000}"/>
    <cellStyle name="Normal 3 5 3 3 2" xfId="14532" xr:uid="{00000000-0005-0000-0000-0000A7370000}"/>
    <cellStyle name="Normal 3 5 3 4" xfId="14533" xr:uid="{00000000-0005-0000-0000-0000A8370000}"/>
    <cellStyle name="Normal 3 50" xfId="14534" xr:uid="{00000000-0005-0000-0000-0000A9370000}"/>
    <cellStyle name="Normal 3 51" xfId="14535" xr:uid="{00000000-0005-0000-0000-0000AA370000}"/>
    <cellStyle name="Normal 3 52" xfId="14536" xr:uid="{00000000-0005-0000-0000-0000AB370000}"/>
    <cellStyle name="Normal 3 53" xfId="14537" xr:uid="{00000000-0005-0000-0000-0000AC370000}"/>
    <cellStyle name="Normal 3 54" xfId="14538" xr:uid="{00000000-0005-0000-0000-0000AD370000}"/>
    <cellStyle name="Normal 3 55" xfId="14539" xr:uid="{00000000-0005-0000-0000-0000AE370000}"/>
    <cellStyle name="Normal 3 56" xfId="14540" xr:uid="{00000000-0005-0000-0000-0000AF370000}"/>
    <cellStyle name="Normal 3 57" xfId="14541" xr:uid="{00000000-0005-0000-0000-0000B0370000}"/>
    <cellStyle name="Normal 3 58" xfId="14542" xr:uid="{00000000-0005-0000-0000-0000B1370000}"/>
    <cellStyle name="Normal 3 59" xfId="14543" xr:uid="{00000000-0005-0000-0000-0000B2370000}"/>
    <cellStyle name="Normal 3 6" xfId="252" xr:uid="{00000000-0005-0000-0000-0000B3370000}"/>
    <cellStyle name="Normal 3 6 2" xfId="253" xr:uid="{00000000-0005-0000-0000-0000B4370000}"/>
    <cellStyle name="Normal 3 6 2 2" xfId="459" xr:uid="{00000000-0005-0000-0000-0000B5370000}"/>
    <cellStyle name="Normal 3 6 2 2 2" xfId="835" xr:uid="{00000000-0005-0000-0000-0000B6370000}"/>
    <cellStyle name="Normal 3 6 2 2 2 2" xfId="14544" xr:uid="{00000000-0005-0000-0000-0000B7370000}"/>
    <cellStyle name="Normal 3 6 2 2 3" xfId="14545" xr:uid="{00000000-0005-0000-0000-0000B8370000}"/>
    <cellStyle name="Normal 3 6 2 3" xfId="647" xr:uid="{00000000-0005-0000-0000-0000B9370000}"/>
    <cellStyle name="Normal 3 6 2 3 2" xfId="14546" xr:uid="{00000000-0005-0000-0000-0000BA370000}"/>
    <cellStyle name="Normal 3 6 2 4" xfId="14547" xr:uid="{00000000-0005-0000-0000-0000BB370000}"/>
    <cellStyle name="Normal 3 6 3" xfId="458" xr:uid="{00000000-0005-0000-0000-0000BC370000}"/>
    <cellStyle name="Normal 3 6 3 2" xfId="834" xr:uid="{00000000-0005-0000-0000-0000BD370000}"/>
    <cellStyle name="Normal 3 6 3 2 2" xfId="14548" xr:uid="{00000000-0005-0000-0000-0000BE370000}"/>
    <cellStyle name="Normal 3 6 3 3" xfId="14549" xr:uid="{00000000-0005-0000-0000-0000BF370000}"/>
    <cellStyle name="Normal 3 6 4" xfId="646" xr:uid="{00000000-0005-0000-0000-0000C0370000}"/>
    <cellStyle name="Normal 3 6 4 2" xfId="14550" xr:uid="{00000000-0005-0000-0000-0000C1370000}"/>
    <cellStyle name="Normal 3 6 5" xfId="14551" xr:uid="{00000000-0005-0000-0000-0000C2370000}"/>
    <cellStyle name="Normal 3 60" xfId="14552" xr:uid="{00000000-0005-0000-0000-0000C3370000}"/>
    <cellStyle name="Normal 3 61" xfId="14553" xr:uid="{00000000-0005-0000-0000-0000C4370000}"/>
    <cellStyle name="Normal 3 62" xfId="14554" xr:uid="{00000000-0005-0000-0000-0000C5370000}"/>
    <cellStyle name="Normal 3 63" xfId="14555" xr:uid="{00000000-0005-0000-0000-0000C6370000}"/>
    <cellStyle name="Normal 3 64" xfId="14556" xr:uid="{00000000-0005-0000-0000-0000C7370000}"/>
    <cellStyle name="Normal 3 65" xfId="14557" xr:uid="{00000000-0005-0000-0000-0000C8370000}"/>
    <cellStyle name="Normal 3 66" xfId="14558" xr:uid="{00000000-0005-0000-0000-0000C9370000}"/>
    <cellStyle name="Normal 3 67" xfId="14559" xr:uid="{00000000-0005-0000-0000-0000CA370000}"/>
    <cellStyle name="Normal 3 68" xfId="14560" xr:uid="{00000000-0005-0000-0000-0000CB370000}"/>
    <cellStyle name="Normal 3 69" xfId="14561" xr:uid="{00000000-0005-0000-0000-0000CC370000}"/>
    <cellStyle name="Normal 3 7" xfId="254" xr:uid="{00000000-0005-0000-0000-0000CD370000}"/>
    <cellStyle name="Normal 3 7 2" xfId="460" xr:uid="{00000000-0005-0000-0000-0000CE370000}"/>
    <cellStyle name="Normal 3 7 2 2" xfId="836" xr:uid="{00000000-0005-0000-0000-0000CF370000}"/>
    <cellStyle name="Normal 3 7 2 2 2" xfId="14562" xr:uid="{00000000-0005-0000-0000-0000D0370000}"/>
    <cellStyle name="Normal 3 7 2 3" xfId="14563" xr:uid="{00000000-0005-0000-0000-0000D1370000}"/>
    <cellStyle name="Normal 3 7 3" xfId="648" xr:uid="{00000000-0005-0000-0000-0000D2370000}"/>
    <cellStyle name="Normal 3 7 3 2" xfId="14564" xr:uid="{00000000-0005-0000-0000-0000D3370000}"/>
    <cellStyle name="Normal 3 7 4" xfId="14565" xr:uid="{00000000-0005-0000-0000-0000D4370000}"/>
    <cellStyle name="Normal 3 70" xfId="14566" xr:uid="{00000000-0005-0000-0000-0000D5370000}"/>
    <cellStyle name="Normal 3 71" xfId="14567" xr:uid="{00000000-0005-0000-0000-0000D6370000}"/>
    <cellStyle name="Normal 3 72" xfId="14568" xr:uid="{00000000-0005-0000-0000-0000D7370000}"/>
    <cellStyle name="Normal 3 73" xfId="14569" xr:uid="{00000000-0005-0000-0000-0000D8370000}"/>
    <cellStyle name="Normal 3 74" xfId="14570" xr:uid="{00000000-0005-0000-0000-0000D9370000}"/>
    <cellStyle name="Normal 3 75" xfId="14571" xr:uid="{00000000-0005-0000-0000-0000DA370000}"/>
    <cellStyle name="Normal 3 76" xfId="14572" xr:uid="{00000000-0005-0000-0000-0000DB370000}"/>
    <cellStyle name="Normal 3 77" xfId="14573" xr:uid="{00000000-0005-0000-0000-0000DC370000}"/>
    <cellStyle name="Normal 3 78" xfId="14574" xr:uid="{00000000-0005-0000-0000-0000DD370000}"/>
    <cellStyle name="Normal 3 79" xfId="14575" xr:uid="{00000000-0005-0000-0000-0000DE370000}"/>
    <cellStyle name="Normal 3 8" xfId="255" xr:uid="{00000000-0005-0000-0000-0000DF370000}"/>
    <cellStyle name="Normal 3 8 2" xfId="461" xr:uid="{00000000-0005-0000-0000-0000E0370000}"/>
    <cellStyle name="Normal 3 8 2 2" xfId="837" xr:uid="{00000000-0005-0000-0000-0000E1370000}"/>
    <cellStyle name="Normal 3 8 2 2 2" xfId="14576" xr:uid="{00000000-0005-0000-0000-0000E2370000}"/>
    <cellStyle name="Normal 3 8 2 3" xfId="14577" xr:uid="{00000000-0005-0000-0000-0000E3370000}"/>
    <cellStyle name="Normal 3 8 3" xfId="649" xr:uid="{00000000-0005-0000-0000-0000E4370000}"/>
    <cellStyle name="Normal 3 8 3 2" xfId="14578" xr:uid="{00000000-0005-0000-0000-0000E5370000}"/>
    <cellStyle name="Normal 3 8 4" xfId="14579" xr:uid="{00000000-0005-0000-0000-0000E6370000}"/>
    <cellStyle name="Normal 3 80" xfId="14580" xr:uid="{00000000-0005-0000-0000-0000E7370000}"/>
    <cellStyle name="Normal 3 81" xfId="14581" xr:uid="{00000000-0005-0000-0000-0000E8370000}"/>
    <cellStyle name="Normal 3 82" xfId="14582" xr:uid="{00000000-0005-0000-0000-0000E9370000}"/>
    <cellStyle name="Normal 3 83" xfId="14583" xr:uid="{00000000-0005-0000-0000-0000EA370000}"/>
    <cellStyle name="Normal 3 84" xfId="14584" xr:uid="{00000000-0005-0000-0000-0000EB370000}"/>
    <cellStyle name="Normal 3 85" xfId="14585" xr:uid="{00000000-0005-0000-0000-0000EC370000}"/>
    <cellStyle name="Normal 3 86" xfId="14586" xr:uid="{00000000-0005-0000-0000-0000ED370000}"/>
    <cellStyle name="Normal 3 87" xfId="14587" xr:uid="{00000000-0005-0000-0000-0000EE370000}"/>
    <cellStyle name="Normal 3 88" xfId="14588" xr:uid="{00000000-0005-0000-0000-0000EF370000}"/>
    <cellStyle name="Normal 3 89" xfId="14589" xr:uid="{00000000-0005-0000-0000-0000F0370000}"/>
    <cellStyle name="Normal 3 9" xfId="14590" xr:uid="{00000000-0005-0000-0000-0000F1370000}"/>
    <cellStyle name="Normal 3 90" xfId="14591" xr:uid="{00000000-0005-0000-0000-0000F2370000}"/>
    <cellStyle name="Normal 3 91" xfId="14592" xr:uid="{00000000-0005-0000-0000-0000F3370000}"/>
    <cellStyle name="Normal 3 92" xfId="14593" xr:uid="{00000000-0005-0000-0000-0000F4370000}"/>
    <cellStyle name="Normal 3 93" xfId="14594" xr:uid="{00000000-0005-0000-0000-0000F5370000}"/>
    <cellStyle name="Normal 3 94" xfId="14595" xr:uid="{00000000-0005-0000-0000-0000F6370000}"/>
    <cellStyle name="Normal 3 95" xfId="14596" xr:uid="{00000000-0005-0000-0000-0000F7370000}"/>
    <cellStyle name="Normal 3 96" xfId="14597" xr:uid="{00000000-0005-0000-0000-0000F8370000}"/>
    <cellStyle name="Normal 3 97" xfId="14598" xr:uid="{00000000-0005-0000-0000-0000F9370000}"/>
    <cellStyle name="Normal 3 98" xfId="14599" xr:uid="{00000000-0005-0000-0000-0000FA370000}"/>
    <cellStyle name="Normal 3 99" xfId="14600" xr:uid="{00000000-0005-0000-0000-0000FB370000}"/>
    <cellStyle name="Normal 30" xfId="62" xr:uid="{00000000-0005-0000-0000-0000FC370000}"/>
    <cellStyle name="Normal 30 2" xfId="256" xr:uid="{00000000-0005-0000-0000-0000FD370000}"/>
    <cellStyle name="Normal 30 3" xfId="257" xr:uid="{00000000-0005-0000-0000-0000FE370000}"/>
    <cellStyle name="Normal 31" xfId="70" xr:uid="{00000000-0005-0000-0000-0000FF370000}"/>
    <cellStyle name="Normal 31 2" xfId="258" xr:uid="{00000000-0005-0000-0000-000000380000}"/>
    <cellStyle name="Normal 31 2 2" xfId="259" xr:uid="{00000000-0005-0000-0000-000001380000}"/>
    <cellStyle name="Normal 31 2 2 2" xfId="260" xr:uid="{00000000-0005-0000-0000-000002380000}"/>
    <cellStyle name="Normal 31 2 2 2 2" xfId="261" xr:uid="{00000000-0005-0000-0000-000003380000}"/>
    <cellStyle name="Normal 31 2 2 2 2 2" xfId="465" xr:uid="{00000000-0005-0000-0000-000004380000}"/>
    <cellStyle name="Normal 31 2 2 2 2 2 2" xfId="841" xr:uid="{00000000-0005-0000-0000-000005380000}"/>
    <cellStyle name="Normal 31 2 2 2 2 2 2 2" xfId="14601" xr:uid="{00000000-0005-0000-0000-000006380000}"/>
    <cellStyle name="Normal 31 2 2 2 2 2 3" xfId="14602" xr:uid="{00000000-0005-0000-0000-000007380000}"/>
    <cellStyle name="Normal 31 2 2 2 2 3" xfId="653" xr:uid="{00000000-0005-0000-0000-000008380000}"/>
    <cellStyle name="Normal 31 2 2 2 2 3 2" xfId="14603" xr:uid="{00000000-0005-0000-0000-000009380000}"/>
    <cellStyle name="Normal 31 2 2 2 2 4" xfId="14604" xr:uid="{00000000-0005-0000-0000-00000A380000}"/>
    <cellStyle name="Normal 31 2 2 2 3" xfId="262" xr:uid="{00000000-0005-0000-0000-00000B380000}"/>
    <cellStyle name="Normal 31 2 2 2 3 2" xfId="466" xr:uid="{00000000-0005-0000-0000-00000C380000}"/>
    <cellStyle name="Normal 31 2 2 2 3 2 2" xfId="842" xr:uid="{00000000-0005-0000-0000-00000D380000}"/>
    <cellStyle name="Normal 31 2 2 2 3 2 2 2" xfId="14605" xr:uid="{00000000-0005-0000-0000-00000E380000}"/>
    <cellStyle name="Normal 31 2 2 2 3 2 3" xfId="14606" xr:uid="{00000000-0005-0000-0000-00000F380000}"/>
    <cellStyle name="Normal 31 2 2 2 3 3" xfId="654" xr:uid="{00000000-0005-0000-0000-000010380000}"/>
    <cellStyle name="Normal 31 2 2 2 3 3 2" xfId="14607" xr:uid="{00000000-0005-0000-0000-000011380000}"/>
    <cellStyle name="Normal 31 2 2 2 3 4" xfId="14608" xr:uid="{00000000-0005-0000-0000-000012380000}"/>
    <cellStyle name="Normal 31 2 2 2 4" xfId="464" xr:uid="{00000000-0005-0000-0000-000013380000}"/>
    <cellStyle name="Normal 31 2 2 2 4 2" xfId="840" xr:uid="{00000000-0005-0000-0000-000014380000}"/>
    <cellStyle name="Normal 31 2 2 2 4 2 2" xfId="14609" xr:uid="{00000000-0005-0000-0000-000015380000}"/>
    <cellStyle name="Normal 31 2 2 2 4 3" xfId="14610" xr:uid="{00000000-0005-0000-0000-000016380000}"/>
    <cellStyle name="Normal 31 2 2 2 5" xfId="652" xr:uid="{00000000-0005-0000-0000-000017380000}"/>
    <cellStyle name="Normal 31 2 2 2 5 2" xfId="14611" xr:uid="{00000000-0005-0000-0000-000018380000}"/>
    <cellStyle name="Normal 31 2 2 2 6" xfId="14612" xr:uid="{00000000-0005-0000-0000-000019380000}"/>
    <cellStyle name="Normal 31 2 2 3" xfId="263" xr:uid="{00000000-0005-0000-0000-00001A380000}"/>
    <cellStyle name="Normal 31 2 2 3 2" xfId="467" xr:uid="{00000000-0005-0000-0000-00001B380000}"/>
    <cellStyle name="Normal 31 2 2 3 2 2" xfId="843" xr:uid="{00000000-0005-0000-0000-00001C380000}"/>
    <cellStyle name="Normal 31 2 2 3 2 2 2" xfId="14613" xr:uid="{00000000-0005-0000-0000-00001D380000}"/>
    <cellStyle name="Normal 31 2 2 3 2 3" xfId="14614" xr:uid="{00000000-0005-0000-0000-00001E380000}"/>
    <cellStyle name="Normal 31 2 2 3 3" xfId="655" xr:uid="{00000000-0005-0000-0000-00001F380000}"/>
    <cellStyle name="Normal 31 2 2 3 3 2" xfId="14615" xr:uid="{00000000-0005-0000-0000-000020380000}"/>
    <cellStyle name="Normal 31 2 2 3 4" xfId="14616" xr:uid="{00000000-0005-0000-0000-000021380000}"/>
    <cellStyle name="Normal 31 2 2 4" xfId="264" xr:uid="{00000000-0005-0000-0000-000022380000}"/>
    <cellStyle name="Normal 31 2 2 4 2" xfId="468" xr:uid="{00000000-0005-0000-0000-000023380000}"/>
    <cellStyle name="Normal 31 2 2 4 2 2" xfId="844" xr:uid="{00000000-0005-0000-0000-000024380000}"/>
    <cellStyle name="Normal 31 2 2 4 2 2 2" xfId="14617" xr:uid="{00000000-0005-0000-0000-000025380000}"/>
    <cellStyle name="Normal 31 2 2 4 2 3" xfId="14618" xr:uid="{00000000-0005-0000-0000-000026380000}"/>
    <cellStyle name="Normal 31 2 2 4 3" xfId="656" xr:uid="{00000000-0005-0000-0000-000027380000}"/>
    <cellStyle name="Normal 31 2 2 4 3 2" xfId="14619" xr:uid="{00000000-0005-0000-0000-000028380000}"/>
    <cellStyle name="Normal 31 2 2 4 4" xfId="14620" xr:uid="{00000000-0005-0000-0000-000029380000}"/>
    <cellStyle name="Normal 31 2 2 5" xfId="463" xr:uid="{00000000-0005-0000-0000-00002A380000}"/>
    <cellStyle name="Normal 31 2 2 5 2" xfId="839" xr:uid="{00000000-0005-0000-0000-00002B380000}"/>
    <cellStyle name="Normal 31 2 2 5 2 2" xfId="14621" xr:uid="{00000000-0005-0000-0000-00002C380000}"/>
    <cellStyle name="Normal 31 2 2 5 3" xfId="14622" xr:uid="{00000000-0005-0000-0000-00002D380000}"/>
    <cellStyle name="Normal 31 2 2 6" xfId="651" xr:uid="{00000000-0005-0000-0000-00002E380000}"/>
    <cellStyle name="Normal 31 2 2 6 2" xfId="14623" xr:uid="{00000000-0005-0000-0000-00002F380000}"/>
    <cellStyle name="Normal 31 2 2 7" xfId="14624" xr:uid="{00000000-0005-0000-0000-000030380000}"/>
    <cellStyle name="Normal 31 2 3" xfId="265" xr:uid="{00000000-0005-0000-0000-000031380000}"/>
    <cellStyle name="Normal 31 2 3 2" xfId="266" xr:uid="{00000000-0005-0000-0000-000032380000}"/>
    <cellStyle name="Normal 31 2 3 2 2" xfId="470" xr:uid="{00000000-0005-0000-0000-000033380000}"/>
    <cellStyle name="Normal 31 2 3 2 2 2" xfId="846" xr:uid="{00000000-0005-0000-0000-000034380000}"/>
    <cellStyle name="Normal 31 2 3 2 2 2 2" xfId="14625" xr:uid="{00000000-0005-0000-0000-000035380000}"/>
    <cellStyle name="Normal 31 2 3 2 2 3" xfId="14626" xr:uid="{00000000-0005-0000-0000-000036380000}"/>
    <cellStyle name="Normal 31 2 3 2 3" xfId="658" xr:uid="{00000000-0005-0000-0000-000037380000}"/>
    <cellStyle name="Normal 31 2 3 2 3 2" xfId="14627" xr:uid="{00000000-0005-0000-0000-000038380000}"/>
    <cellStyle name="Normal 31 2 3 2 4" xfId="14628" xr:uid="{00000000-0005-0000-0000-000039380000}"/>
    <cellStyle name="Normal 31 2 3 3" xfId="267" xr:uid="{00000000-0005-0000-0000-00003A380000}"/>
    <cellStyle name="Normal 31 2 3 3 2" xfId="471" xr:uid="{00000000-0005-0000-0000-00003B380000}"/>
    <cellStyle name="Normal 31 2 3 3 2 2" xfId="847" xr:uid="{00000000-0005-0000-0000-00003C380000}"/>
    <cellStyle name="Normal 31 2 3 3 2 2 2" xfId="14629" xr:uid="{00000000-0005-0000-0000-00003D380000}"/>
    <cellStyle name="Normal 31 2 3 3 2 3" xfId="14630" xr:uid="{00000000-0005-0000-0000-00003E380000}"/>
    <cellStyle name="Normal 31 2 3 3 3" xfId="659" xr:uid="{00000000-0005-0000-0000-00003F380000}"/>
    <cellStyle name="Normal 31 2 3 3 3 2" xfId="14631" xr:uid="{00000000-0005-0000-0000-000040380000}"/>
    <cellStyle name="Normal 31 2 3 3 4" xfId="14632" xr:uid="{00000000-0005-0000-0000-000041380000}"/>
    <cellStyle name="Normal 31 2 3 4" xfId="469" xr:uid="{00000000-0005-0000-0000-000042380000}"/>
    <cellStyle name="Normal 31 2 3 4 2" xfId="845" xr:uid="{00000000-0005-0000-0000-000043380000}"/>
    <cellStyle name="Normal 31 2 3 4 2 2" xfId="14633" xr:uid="{00000000-0005-0000-0000-000044380000}"/>
    <cellStyle name="Normal 31 2 3 4 3" xfId="14634" xr:uid="{00000000-0005-0000-0000-000045380000}"/>
    <cellStyle name="Normal 31 2 3 5" xfId="657" xr:uid="{00000000-0005-0000-0000-000046380000}"/>
    <cellStyle name="Normal 31 2 3 5 2" xfId="14635" xr:uid="{00000000-0005-0000-0000-000047380000}"/>
    <cellStyle name="Normal 31 2 3 6" xfId="14636" xr:uid="{00000000-0005-0000-0000-000048380000}"/>
    <cellStyle name="Normal 31 2 4" xfId="268" xr:uid="{00000000-0005-0000-0000-000049380000}"/>
    <cellStyle name="Normal 31 2 4 2" xfId="269" xr:uid="{00000000-0005-0000-0000-00004A380000}"/>
    <cellStyle name="Normal 31 2 4 2 2" xfId="473" xr:uid="{00000000-0005-0000-0000-00004B380000}"/>
    <cellStyle name="Normal 31 2 4 2 2 2" xfId="849" xr:uid="{00000000-0005-0000-0000-00004C380000}"/>
    <cellStyle name="Normal 31 2 4 2 2 2 2" xfId="14637" xr:uid="{00000000-0005-0000-0000-00004D380000}"/>
    <cellStyle name="Normal 31 2 4 2 2 3" xfId="14638" xr:uid="{00000000-0005-0000-0000-00004E380000}"/>
    <cellStyle name="Normal 31 2 4 2 3" xfId="661" xr:uid="{00000000-0005-0000-0000-00004F380000}"/>
    <cellStyle name="Normal 31 2 4 2 3 2" xfId="14639" xr:uid="{00000000-0005-0000-0000-000050380000}"/>
    <cellStyle name="Normal 31 2 4 2 4" xfId="14640" xr:uid="{00000000-0005-0000-0000-000051380000}"/>
    <cellStyle name="Normal 31 2 4 3" xfId="270" xr:uid="{00000000-0005-0000-0000-000052380000}"/>
    <cellStyle name="Normal 31 2 4 3 2" xfId="474" xr:uid="{00000000-0005-0000-0000-000053380000}"/>
    <cellStyle name="Normal 31 2 4 3 2 2" xfId="850" xr:uid="{00000000-0005-0000-0000-000054380000}"/>
    <cellStyle name="Normal 31 2 4 3 2 2 2" xfId="14641" xr:uid="{00000000-0005-0000-0000-000055380000}"/>
    <cellStyle name="Normal 31 2 4 3 2 3" xfId="14642" xr:uid="{00000000-0005-0000-0000-000056380000}"/>
    <cellStyle name="Normal 31 2 4 3 3" xfId="662" xr:uid="{00000000-0005-0000-0000-000057380000}"/>
    <cellStyle name="Normal 31 2 4 3 3 2" xfId="14643" xr:uid="{00000000-0005-0000-0000-000058380000}"/>
    <cellStyle name="Normal 31 2 4 3 4" xfId="14644" xr:uid="{00000000-0005-0000-0000-000059380000}"/>
    <cellStyle name="Normal 31 2 4 4" xfId="472" xr:uid="{00000000-0005-0000-0000-00005A380000}"/>
    <cellStyle name="Normal 31 2 4 4 2" xfId="848" xr:uid="{00000000-0005-0000-0000-00005B380000}"/>
    <cellStyle name="Normal 31 2 4 4 2 2" xfId="14645" xr:uid="{00000000-0005-0000-0000-00005C380000}"/>
    <cellStyle name="Normal 31 2 4 4 3" xfId="14646" xr:uid="{00000000-0005-0000-0000-00005D380000}"/>
    <cellStyle name="Normal 31 2 4 5" xfId="660" xr:uid="{00000000-0005-0000-0000-00005E380000}"/>
    <cellStyle name="Normal 31 2 4 5 2" xfId="14647" xr:uid="{00000000-0005-0000-0000-00005F380000}"/>
    <cellStyle name="Normal 31 2 4 6" xfId="14648" xr:uid="{00000000-0005-0000-0000-000060380000}"/>
    <cellStyle name="Normal 31 2 5" xfId="271" xr:uid="{00000000-0005-0000-0000-000061380000}"/>
    <cellStyle name="Normal 31 2 5 2" xfId="475" xr:uid="{00000000-0005-0000-0000-000062380000}"/>
    <cellStyle name="Normal 31 2 5 2 2" xfId="851" xr:uid="{00000000-0005-0000-0000-000063380000}"/>
    <cellStyle name="Normal 31 2 5 2 2 2" xfId="14649" xr:uid="{00000000-0005-0000-0000-000064380000}"/>
    <cellStyle name="Normal 31 2 5 2 3" xfId="14650" xr:uid="{00000000-0005-0000-0000-000065380000}"/>
    <cellStyle name="Normal 31 2 5 3" xfId="663" xr:uid="{00000000-0005-0000-0000-000066380000}"/>
    <cellStyle name="Normal 31 2 5 3 2" xfId="14651" xr:uid="{00000000-0005-0000-0000-000067380000}"/>
    <cellStyle name="Normal 31 2 5 4" xfId="14652" xr:uid="{00000000-0005-0000-0000-000068380000}"/>
    <cellStyle name="Normal 31 2 6" xfId="272" xr:uid="{00000000-0005-0000-0000-000069380000}"/>
    <cellStyle name="Normal 31 2 6 2" xfId="476" xr:uid="{00000000-0005-0000-0000-00006A380000}"/>
    <cellStyle name="Normal 31 2 6 2 2" xfId="852" xr:uid="{00000000-0005-0000-0000-00006B380000}"/>
    <cellStyle name="Normal 31 2 6 2 2 2" xfId="14653" xr:uid="{00000000-0005-0000-0000-00006C380000}"/>
    <cellStyle name="Normal 31 2 6 2 3" xfId="14654" xr:uid="{00000000-0005-0000-0000-00006D380000}"/>
    <cellStyle name="Normal 31 2 6 3" xfId="664" xr:uid="{00000000-0005-0000-0000-00006E380000}"/>
    <cellStyle name="Normal 31 2 6 3 2" xfId="14655" xr:uid="{00000000-0005-0000-0000-00006F380000}"/>
    <cellStyle name="Normal 31 2 6 4" xfId="14656" xr:uid="{00000000-0005-0000-0000-000070380000}"/>
    <cellStyle name="Normal 31 2 7" xfId="462" xr:uid="{00000000-0005-0000-0000-000071380000}"/>
    <cellStyle name="Normal 31 2 7 2" xfId="838" xr:uid="{00000000-0005-0000-0000-000072380000}"/>
    <cellStyle name="Normal 31 2 7 2 2" xfId="14657" xr:uid="{00000000-0005-0000-0000-000073380000}"/>
    <cellStyle name="Normal 31 2 7 3" xfId="14658" xr:uid="{00000000-0005-0000-0000-000074380000}"/>
    <cellStyle name="Normal 31 2 8" xfId="650" xr:uid="{00000000-0005-0000-0000-000075380000}"/>
    <cellStyle name="Normal 31 2 8 2" xfId="14659" xr:uid="{00000000-0005-0000-0000-000076380000}"/>
    <cellStyle name="Normal 31 2 9" xfId="14660" xr:uid="{00000000-0005-0000-0000-000077380000}"/>
    <cellStyle name="Normal 31 3" xfId="273" xr:uid="{00000000-0005-0000-0000-000078380000}"/>
    <cellStyle name="Normal 31 3 2" xfId="274" xr:uid="{00000000-0005-0000-0000-000079380000}"/>
    <cellStyle name="Normal 31 3 2 2" xfId="275" xr:uid="{00000000-0005-0000-0000-00007A380000}"/>
    <cellStyle name="Normal 31 3 2 2 2" xfId="478" xr:uid="{00000000-0005-0000-0000-00007B380000}"/>
    <cellStyle name="Normal 31 3 2 2 2 2" xfId="854" xr:uid="{00000000-0005-0000-0000-00007C380000}"/>
    <cellStyle name="Normal 31 3 2 2 2 2 2" xfId="14661" xr:uid="{00000000-0005-0000-0000-00007D380000}"/>
    <cellStyle name="Normal 31 3 2 2 2 3" xfId="14662" xr:uid="{00000000-0005-0000-0000-00007E380000}"/>
    <cellStyle name="Normal 31 3 2 2 3" xfId="666" xr:uid="{00000000-0005-0000-0000-00007F380000}"/>
    <cellStyle name="Normal 31 3 2 2 3 2" xfId="14663" xr:uid="{00000000-0005-0000-0000-000080380000}"/>
    <cellStyle name="Normal 31 3 2 2 4" xfId="14664" xr:uid="{00000000-0005-0000-0000-000081380000}"/>
    <cellStyle name="Normal 31 3 2 3" xfId="276" xr:uid="{00000000-0005-0000-0000-000082380000}"/>
    <cellStyle name="Normal 31 3 2 3 2" xfId="479" xr:uid="{00000000-0005-0000-0000-000083380000}"/>
    <cellStyle name="Normal 31 3 2 3 2 2" xfId="855" xr:uid="{00000000-0005-0000-0000-000084380000}"/>
    <cellStyle name="Normal 31 3 2 3 2 2 2" xfId="14665" xr:uid="{00000000-0005-0000-0000-000085380000}"/>
    <cellStyle name="Normal 31 3 2 3 2 3" xfId="14666" xr:uid="{00000000-0005-0000-0000-000086380000}"/>
    <cellStyle name="Normal 31 3 2 3 3" xfId="667" xr:uid="{00000000-0005-0000-0000-000087380000}"/>
    <cellStyle name="Normal 31 3 2 3 3 2" xfId="14667" xr:uid="{00000000-0005-0000-0000-000088380000}"/>
    <cellStyle name="Normal 31 3 2 3 4" xfId="14668" xr:uid="{00000000-0005-0000-0000-000089380000}"/>
    <cellStyle name="Normal 31 3 2 4" xfId="477" xr:uid="{00000000-0005-0000-0000-00008A380000}"/>
    <cellStyle name="Normal 31 3 2 4 2" xfId="853" xr:uid="{00000000-0005-0000-0000-00008B380000}"/>
    <cellStyle name="Normal 31 3 2 4 2 2" xfId="14669" xr:uid="{00000000-0005-0000-0000-00008C380000}"/>
    <cellStyle name="Normal 31 3 2 4 3" xfId="14670" xr:uid="{00000000-0005-0000-0000-00008D380000}"/>
    <cellStyle name="Normal 31 3 2 5" xfId="665" xr:uid="{00000000-0005-0000-0000-00008E380000}"/>
    <cellStyle name="Normal 31 3 2 5 2" xfId="14671" xr:uid="{00000000-0005-0000-0000-00008F380000}"/>
    <cellStyle name="Normal 31 3 2 6" xfId="14672" xr:uid="{00000000-0005-0000-0000-000090380000}"/>
    <cellStyle name="Normal 31 4" xfId="277" xr:uid="{00000000-0005-0000-0000-000091380000}"/>
    <cellStyle name="Normal 31 4 2" xfId="278" xr:uid="{00000000-0005-0000-0000-000092380000}"/>
    <cellStyle name="Normal 31 4 2 2" xfId="481" xr:uid="{00000000-0005-0000-0000-000093380000}"/>
    <cellStyle name="Normal 31 4 2 2 2" xfId="857" xr:uid="{00000000-0005-0000-0000-000094380000}"/>
    <cellStyle name="Normal 31 4 2 2 2 2" xfId="14673" xr:uid="{00000000-0005-0000-0000-000095380000}"/>
    <cellStyle name="Normal 31 4 2 2 3" xfId="14674" xr:uid="{00000000-0005-0000-0000-000096380000}"/>
    <cellStyle name="Normal 31 4 2 3" xfId="669" xr:uid="{00000000-0005-0000-0000-000097380000}"/>
    <cellStyle name="Normal 31 4 2 3 2" xfId="14675" xr:uid="{00000000-0005-0000-0000-000098380000}"/>
    <cellStyle name="Normal 31 4 2 4" xfId="14676" xr:uid="{00000000-0005-0000-0000-000099380000}"/>
    <cellStyle name="Normal 31 4 3" xfId="480" xr:uid="{00000000-0005-0000-0000-00009A380000}"/>
    <cellStyle name="Normal 31 4 3 2" xfId="856" xr:uid="{00000000-0005-0000-0000-00009B380000}"/>
    <cellStyle name="Normal 31 4 3 2 2" xfId="14677" xr:uid="{00000000-0005-0000-0000-00009C380000}"/>
    <cellStyle name="Normal 31 4 3 3" xfId="14678" xr:uid="{00000000-0005-0000-0000-00009D380000}"/>
    <cellStyle name="Normal 31 4 4" xfId="668" xr:uid="{00000000-0005-0000-0000-00009E380000}"/>
    <cellStyle name="Normal 31 4 4 2" xfId="14679" xr:uid="{00000000-0005-0000-0000-00009F380000}"/>
    <cellStyle name="Normal 31 4 5" xfId="14680" xr:uid="{00000000-0005-0000-0000-0000A0380000}"/>
    <cellStyle name="Normal 31 5" xfId="279" xr:uid="{00000000-0005-0000-0000-0000A1380000}"/>
    <cellStyle name="Normal 31 5 2" xfId="482" xr:uid="{00000000-0005-0000-0000-0000A2380000}"/>
    <cellStyle name="Normal 31 5 2 2" xfId="858" xr:uid="{00000000-0005-0000-0000-0000A3380000}"/>
    <cellStyle name="Normal 31 5 2 2 2" xfId="14681" xr:uid="{00000000-0005-0000-0000-0000A4380000}"/>
    <cellStyle name="Normal 31 5 2 3" xfId="14682" xr:uid="{00000000-0005-0000-0000-0000A5380000}"/>
    <cellStyle name="Normal 31 5 3" xfId="670" xr:uid="{00000000-0005-0000-0000-0000A6380000}"/>
    <cellStyle name="Normal 31 5 3 2" xfId="14683" xr:uid="{00000000-0005-0000-0000-0000A7380000}"/>
    <cellStyle name="Normal 31 5 4" xfId="14684" xr:uid="{00000000-0005-0000-0000-0000A8380000}"/>
    <cellStyle name="Normal 31 6" xfId="115" xr:uid="{00000000-0005-0000-0000-0000A9380000}"/>
    <cellStyle name="Normal 31 6 2" xfId="345" xr:uid="{00000000-0005-0000-0000-0000AA380000}"/>
    <cellStyle name="Normal 31 6 2 2" xfId="721" xr:uid="{00000000-0005-0000-0000-0000AB380000}"/>
    <cellStyle name="Normal 31 6 3" xfId="533" xr:uid="{00000000-0005-0000-0000-0000AC380000}"/>
    <cellStyle name="Normal 31 7" xfId="323" xr:uid="{00000000-0005-0000-0000-0000AD380000}"/>
    <cellStyle name="Normal 31 7 2" xfId="699" xr:uid="{00000000-0005-0000-0000-0000AE380000}"/>
    <cellStyle name="Normal 31 8" xfId="511" xr:uid="{00000000-0005-0000-0000-0000AF380000}"/>
    <cellStyle name="Normal 32" xfId="71" xr:uid="{00000000-0005-0000-0000-0000B0380000}"/>
    <cellStyle name="Normal 32 2" xfId="280" xr:uid="{00000000-0005-0000-0000-0000B1380000}"/>
    <cellStyle name="Normal 32 2 2" xfId="281" xr:uid="{00000000-0005-0000-0000-0000B2380000}"/>
    <cellStyle name="Normal 32 2 2 2" xfId="282" xr:uid="{00000000-0005-0000-0000-0000B3380000}"/>
    <cellStyle name="Normal 32 2 2 2 2" xfId="485" xr:uid="{00000000-0005-0000-0000-0000B4380000}"/>
    <cellStyle name="Normal 32 2 2 2 2 2" xfId="861" xr:uid="{00000000-0005-0000-0000-0000B5380000}"/>
    <cellStyle name="Normal 32 2 2 2 2 2 2" xfId="14685" xr:uid="{00000000-0005-0000-0000-0000B6380000}"/>
    <cellStyle name="Normal 32 2 2 2 2 3" xfId="14686" xr:uid="{00000000-0005-0000-0000-0000B7380000}"/>
    <cellStyle name="Normal 32 2 2 2 3" xfId="673" xr:uid="{00000000-0005-0000-0000-0000B8380000}"/>
    <cellStyle name="Normal 32 2 2 2 3 2" xfId="14687" xr:uid="{00000000-0005-0000-0000-0000B9380000}"/>
    <cellStyle name="Normal 32 2 2 2 4" xfId="14688" xr:uid="{00000000-0005-0000-0000-0000BA380000}"/>
    <cellStyle name="Normal 32 2 2 3" xfId="484" xr:uid="{00000000-0005-0000-0000-0000BB380000}"/>
    <cellStyle name="Normal 32 2 2 3 2" xfId="860" xr:uid="{00000000-0005-0000-0000-0000BC380000}"/>
    <cellStyle name="Normal 32 2 2 3 2 2" xfId="14689" xr:uid="{00000000-0005-0000-0000-0000BD380000}"/>
    <cellStyle name="Normal 32 2 2 3 3" xfId="14690" xr:uid="{00000000-0005-0000-0000-0000BE380000}"/>
    <cellStyle name="Normal 32 2 2 4" xfId="672" xr:uid="{00000000-0005-0000-0000-0000BF380000}"/>
    <cellStyle name="Normal 32 2 2 4 2" xfId="14691" xr:uid="{00000000-0005-0000-0000-0000C0380000}"/>
    <cellStyle name="Normal 32 2 2 5" xfId="14692" xr:uid="{00000000-0005-0000-0000-0000C1380000}"/>
    <cellStyle name="Normal 32 2 3" xfId="283" xr:uid="{00000000-0005-0000-0000-0000C2380000}"/>
    <cellStyle name="Normal 32 2 3 2" xfId="486" xr:uid="{00000000-0005-0000-0000-0000C3380000}"/>
    <cellStyle name="Normal 32 2 3 2 2" xfId="862" xr:uid="{00000000-0005-0000-0000-0000C4380000}"/>
    <cellStyle name="Normal 32 2 3 2 2 2" xfId="14693" xr:uid="{00000000-0005-0000-0000-0000C5380000}"/>
    <cellStyle name="Normal 32 2 3 2 3" xfId="14694" xr:uid="{00000000-0005-0000-0000-0000C6380000}"/>
    <cellStyle name="Normal 32 2 3 3" xfId="674" xr:uid="{00000000-0005-0000-0000-0000C7380000}"/>
    <cellStyle name="Normal 32 2 3 3 2" xfId="14695" xr:uid="{00000000-0005-0000-0000-0000C8380000}"/>
    <cellStyle name="Normal 32 2 3 4" xfId="14696" xr:uid="{00000000-0005-0000-0000-0000C9380000}"/>
    <cellStyle name="Normal 32 2 4" xfId="483" xr:uid="{00000000-0005-0000-0000-0000CA380000}"/>
    <cellStyle name="Normal 32 2 4 2" xfId="859" xr:uid="{00000000-0005-0000-0000-0000CB380000}"/>
    <cellStyle name="Normal 32 2 4 2 2" xfId="14697" xr:uid="{00000000-0005-0000-0000-0000CC380000}"/>
    <cellStyle name="Normal 32 2 4 3" xfId="14698" xr:uid="{00000000-0005-0000-0000-0000CD380000}"/>
    <cellStyle name="Normal 32 2 5" xfId="671" xr:uid="{00000000-0005-0000-0000-0000CE380000}"/>
    <cellStyle name="Normal 32 2 5 2" xfId="14699" xr:uid="{00000000-0005-0000-0000-0000CF380000}"/>
    <cellStyle name="Normal 32 2 6" xfId="14700" xr:uid="{00000000-0005-0000-0000-0000D0380000}"/>
    <cellStyle name="Normal 32 3" xfId="284" xr:uid="{00000000-0005-0000-0000-0000D1380000}"/>
    <cellStyle name="Normal 32 3 2" xfId="285" xr:uid="{00000000-0005-0000-0000-0000D2380000}"/>
    <cellStyle name="Normal 32 3 2 2" xfId="488" xr:uid="{00000000-0005-0000-0000-0000D3380000}"/>
    <cellStyle name="Normal 32 3 2 2 2" xfId="864" xr:uid="{00000000-0005-0000-0000-0000D4380000}"/>
    <cellStyle name="Normal 32 3 2 2 2 2" xfId="14701" xr:uid="{00000000-0005-0000-0000-0000D5380000}"/>
    <cellStyle name="Normal 32 3 2 2 3" xfId="14702" xr:uid="{00000000-0005-0000-0000-0000D6380000}"/>
    <cellStyle name="Normal 32 3 2 3" xfId="676" xr:uid="{00000000-0005-0000-0000-0000D7380000}"/>
    <cellStyle name="Normal 32 3 2 3 2" xfId="14703" xr:uid="{00000000-0005-0000-0000-0000D8380000}"/>
    <cellStyle name="Normal 32 3 2 4" xfId="14704" xr:uid="{00000000-0005-0000-0000-0000D9380000}"/>
    <cellStyle name="Normal 32 3 3" xfId="487" xr:uid="{00000000-0005-0000-0000-0000DA380000}"/>
    <cellStyle name="Normal 32 3 3 2" xfId="863" xr:uid="{00000000-0005-0000-0000-0000DB380000}"/>
    <cellStyle name="Normal 32 3 3 2 2" xfId="14705" xr:uid="{00000000-0005-0000-0000-0000DC380000}"/>
    <cellStyle name="Normal 32 3 3 3" xfId="14706" xr:uid="{00000000-0005-0000-0000-0000DD380000}"/>
    <cellStyle name="Normal 32 3 4" xfId="675" xr:uid="{00000000-0005-0000-0000-0000DE380000}"/>
    <cellStyle name="Normal 32 3 4 2" xfId="14707" xr:uid="{00000000-0005-0000-0000-0000DF380000}"/>
    <cellStyle name="Normal 32 3 5" xfId="14708" xr:uid="{00000000-0005-0000-0000-0000E0380000}"/>
    <cellStyle name="Normal 32 4" xfId="286" xr:uid="{00000000-0005-0000-0000-0000E1380000}"/>
    <cellStyle name="Normal 32 4 2" xfId="489" xr:uid="{00000000-0005-0000-0000-0000E2380000}"/>
    <cellStyle name="Normal 32 4 2 2" xfId="865" xr:uid="{00000000-0005-0000-0000-0000E3380000}"/>
    <cellStyle name="Normal 32 4 2 2 2" xfId="14709" xr:uid="{00000000-0005-0000-0000-0000E4380000}"/>
    <cellStyle name="Normal 32 4 2 3" xfId="14710" xr:uid="{00000000-0005-0000-0000-0000E5380000}"/>
    <cellStyle name="Normal 32 4 3" xfId="677" xr:uid="{00000000-0005-0000-0000-0000E6380000}"/>
    <cellStyle name="Normal 32 4 3 2" xfId="14711" xr:uid="{00000000-0005-0000-0000-0000E7380000}"/>
    <cellStyle name="Normal 32 4 4" xfId="14712" xr:uid="{00000000-0005-0000-0000-0000E8380000}"/>
    <cellStyle name="Normal 32 5" xfId="116" xr:uid="{00000000-0005-0000-0000-0000E9380000}"/>
    <cellStyle name="Normal 32 5 2" xfId="346" xr:uid="{00000000-0005-0000-0000-0000EA380000}"/>
    <cellStyle name="Normal 32 5 2 2" xfId="722" xr:uid="{00000000-0005-0000-0000-0000EB380000}"/>
    <cellStyle name="Normal 32 5 3" xfId="534" xr:uid="{00000000-0005-0000-0000-0000EC380000}"/>
    <cellStyle name="Normal 32 6" xfId="324" xr:uid="{00000000-0005-0000-0000-0000ED380000}"/>
    <cellStyle name="Normal 32 6 2" xfId="700" xr:uid="{00000000-0005-0000-0000-0000EE380000}"/>
    <cellStyle name="Normal 32 7" xfId="512" xr:uid="{00000000-0005-0000-0000-0000EF380000}"/>
    <cellStyle name="Normal 32 8" xfId="893" xr:uid="{00000000-0005-0000-0000-0000F0380000}"/>
    <cellStyle name="Normal 33" xfId="287" xr:uid="{00000000-0005-0000-0000-0000F1380000}"/>
    <cellStyle name="Normal 33 2" xfId="14713" xr:uid="{00000000-0005-0000-0000-0000F2380000}"/>
    <cellStyle name="Normal 34" xfId="288" xr:uid="{00000000-0005-0000-0000-0000F3380000}"/>
    <cellStyle name="Normal 34 2" xfId="14714" xr:uid="{00000000-0005-0000-0000-0000F4380000}"/>
    <cellStyle name="Normal 34 3" xfId="14715" xr:uid="{00000000-0005-0000-0000-0000F5380000}"/>
    <cellStyle name="Normal 34 4" xfId="14716" xr:uid="{00000000-0005-0000-0000-0000F6380000}"/>
    <cellStyle name="Normal 34 5" xfId="14717" xr:uid="{00000000-0005-0000-0000-0000F7380000}"/>
    <cellStyle name="Normal 34 6" xfId="63911" xr:uid="{00000000-0005-0000-0000-0000F8380000}"/>
    <cellStyle name="Normal 35" xfId="289" xr:uid="{00000000-0005-0000-0000-0000F9380000}"/>
    <cellStyle name="Normal 35 2" xfId="290" xr:uid="{00000000-0005-0000-0000-0000FA380000}"/>
    <cellStyle name="Normal 35 3" xfId="895" xr:uid="{00000000-0005-0000-0000-0000FB380000}"/>
    <cellStyle name="Normal 35 4" xfId="14718" xr:uid="{00000000-0005-0000-0000-0000FC380000}"/>
    <cellStyle name="Normal 36" xfId="291" xr:uid="{00000000-0005-0000-0000-0000FD380000}"/>
    <cellStyle name="Normal 36 2" xfId="292" xr:uid="{00000000-0005-0000-0000-0000FE380000}"/>
    <cellStyle name="Normal 36 3" xfId="14719" xr:uid="{00000000-0005-0000-0000-0000FF380000}"/>
    <cellStyle name="Normal 36 4" xfId="14720" xr:uid="{00000000-0005-0000-0000-000000390000}"/>
    <cellStyle name="Normal 37" xfId="293" xr:uid="{00000000-0005-0000-0000-000001390000}"/>
    <cellStyle name="Normal 38" xfId="14721" xr:uid="{00000000-0005-0000-0000-000002390000}"/>
    <cellStyle name="Normal 39" xfId="14722" xr:uid="{00000000-0005-0000-0000-000003390000}"/>
    <cellStyle name="Normal 4" xfId="3" xr:uid="{00000000-0005-0000-0000-000004390000}"/>
    <cellStyle name="Normal 4 10" xfId="14723" xr:uid="{00000000-0005-0000-0000-000005390000}"/>
    <cellStyle name="Normal 4 100" xfId="14724" xr:uid="{00000000-0005-0000-0000-000006390000}"/>
    <cellStyle name="Normal 4 101" xfId="14725" xr:uid="{00000000-0005-0000-0000-000007390000}"/>
    <cellStyle name="Normal 4 102" xfId="14726" xr:uid="{00000000-0005-0000-0000-000008390000}"/>
    <cellStyle name="Normal 4 103" xfId="14727" xr:uid="{00000000-0005-0000-0000-000009390000}"/>
    <cellStyle name="Normal 4 104" xfId="14728" xr:uid="{00000000-0005-0000-0000-00000A390000}"/>
    <cellStyle name="Normal 4 105" xfId="14729" xr:uid="{00000000-0005-0000-0000-00000B390000}"/>
    <cellStyle name="Normal 4 106" xfId="14730" xr:uid="{00000000-0005-0000-0000-00000C390000}"/>
    <cellStyle name="Normal 4 107" xfId="14731" xr:uid="{00000000-0005-0000-0000-00000D390000}"/>
    <cellStyle name="Normal 4 108" xfId="14732" xr:uid="{00000000-0005-0000-0000-00000E390000}"/>
    <cellStyle name="Normal 4 109" xfId="14733" xr:uid="{00000000-0005-0000-0000-00000F390000}"/>
    <cellStyle name="Normal 4 11" xfId="14734" xr:uid="{00000000-0005-0000-0000-000010390000}"/>
    <cellStyle name="Normal 4 110" xfId="14735" xr:uid="{00000000-0005-0000-0000-000011390000}"/>
    <cellStyle name="Normal 4 111" xfId="14736" xr:uid="{00000000-0005-0000-0000-000012390000}"/>
    <cellStyle name="Normal 4 112" xfId="14737" xr:uid="{00000000-0005-0000-0000-000013390000}"/>
    <cellStyle name="Normal 4 113" xfId="14738" xr:uid="{00000000-0005-0000-0000-000014390000}"/>
    <cellStyle name="Normal 4 114" xfId="14739" xr:uid="{00000000-0005-0000-0000-000015390000}"/>
    <cellStyle name="Normal 4 115" xfId="14740" xr:uid="{00000000-0005-0000-0000-000016390000}"/>
    <cellStyle name="Normal 4 116" xfId="14741" xr:uid="{00000000-0005-0000-0000-000017390000}"/>
    <cellStyle name="Normal 4 117" xfId="14742" xr:uid="{00000000-0005-0000-0000-000018390000}"/>
    <cellStyle name="Normal 4 118" xfId="14743" xr:uid="{00000000-0005-0000-0000-000019390000}"/>
    <cellStyle name="Normal 4 119" xfId="14744" xr:uid="{00000000-0005-0000-0000-00001A390000}"/>
    <cellStyle name="Normal 4 12" xfId="14745" xr:uid="{00000000-0005-0000-0000-00001B390000}"/>
    <cellStyle name="Normal 4 120" xfId="14746" xr:uid="{00000000-0005-0000-0000-00001C390000}"/>
    <cellStyle name="Normal 4 121" xfId="14747" xr:uid="{00000000-0005-0000-0000-00001D390000}"/>
    <cellStyle name="Normal 4 122" xfId="14748" xr:uid="{00000000-0005-0000-0000-00001E390000}"/>
    <cellStyle name="Normal 4 123" xfId="14749" xr:uid="{00000000-0005-0000-0000-00001F390000}"/>
    <cellStyle name="Normal 4 124" xfId="14750" xr:uid="{00000000-0005-0000-0000-000020390000}"/>
    <cellStyle name="Normal 4 125" xfId="14751" xr:uid="{00000000-0005-0000-0000-000021390000}"/>
    <cellStyle name="Normal 4 126" xfId="14752" xr:uid="{00000000-0005-0000-0000-000022390000}"/>
    <cellStyle name="Normal 4 127" xfId="14753" xr:uid="{00000000-0005-0000-0000-000023390000}"/>
    <cellStyle name="Normal 4 128" xfId="14754" xr:uid="{00000000-0005-0000-0000-000024390000}"/>
    <cellStyle name="Normal 4 129" xfId="14755" xr:uid="{00000000-0005-0000-0000-000025390000}"/>
    <cellStyle name="Normal 4 13" xfId="14756" xr:uid="{00000000-0005-0000-0000-000026390000}"/>
    <cellStyle name="Normal 4 130" xfId="14757" xr:uid="{00000000-0005-0000-0000-000027390000}"/>
    <cellStyle name="Normal 4 131" xfId="14758" xr:uid="{00000000-0005-0000-0000-000028390000}"/>
    <cellStyle name="Normal 4 132" xfId="14759" xr:uid="{00000000-0005-0000-0000-000029390000}"/>
    <cellStyle name="Normal 4 133" xfId="14760" xr:uid="{00000000-0005-0000-0000-00002A390000}"/>
    <cellStyle name="Normal 4 134" xfId="14761" xr:uid="{00000000-0005-0000-0000-00002B390000}"/>
    <cellStyle name="Normal 4 135" xfId="14762" xr:uid="{00000000-0005-0000-0000-00002C390000}"/>
    <cellStyle name="Normal 4 136" xfId="14763" xr:uid="{00000000-0005-0000-0000-00002D390000}"/>
    <cellStyle name="Normal 4 137" xfId="14764" xr:uid="{00000000-0005-0000-0000-00002E390000}"/>
    <cellStyle name="Normal 4 138" xfId="14765" xr:uid="{00000000-0005-0000-0000-00002F390000}"/>
    <cellStyle name="Normal 4 139" xfId="14766" xr:uid="{00000000-0005-0000-0000-000030390000}"/>
    <cellStyle name="Normal 4 14" xfId="14767" xr:uid="{00000000-0005-0000-0000-000031390000}"/>
    <cellStyle name="Normal 4 140" xfId="14768" xr:uid="{00000000-0005-0000-0000-000032390000}"/>
    <cellStyle name="Normal 4 141" xfId="14769" xr:uid="{00000000-0005-0000-0000-000033390000}"/>
    <cellStyle name="Normal 4 142" xfId="14770" xr:uid="{00000000-0005-0000-0000-000034390000}"/>
    <cellStyle name="Normal 4 143" xfId="14771" xr:uid="{00000000-0005-0000-0000-000035390000}"/>
    <cellStyle name="Normal 4 144" xfId="14772" xr:uid="{00000000-0005-0000-0000-000036390000}"/>
    <cellStyle name="Normal 4 145" xfId="14773" xr:uid="{00000000-0005-0000-0000-000037390000}"/>
    <cellStyle name="Normal 4 146" xfId="14774" xr:uid="{00000000-0005-0000-0000-000038390000}"/>
    <cellStyle name="Normal 4 147" xfId="14775" xr:uid="{00000000-0005-0000-0000-000039390000}"/>
    <cellStyle name="Normal 4 148" xfId="14776" xr:uid="{00000000-0005-0000-0000-00003A390000}"/>
    <cellStyle name="Normal 4 149" xfId="14777" xr:uid="{00000000-0005-0000-0000-00003B390000}"/>
    <cellStyle name="Normal 4 15" xfId="14778" xr:uid="{00000000-0005-0000-0000-00003C390000}"/>
    <cellStyle name="Normal 4 150" xfId="14779" xr:uid="{00000000-0005-0000-0000-00003D390000}"/>
    <cellStyle name="Normal 4 151" xfId="14780" xr:uid="{00000000-0005-0000-0000-00003E390000}"/>
    <cellStyle name="Normal 4 152" xfId="14781" xr:uid="{00000000-0005-0000-0000-00003F390000}"/>
    <cellStyle name="Normal 4 153" xfId="14782" xr:uid="{00000000-0005-0000-0000-000040390000}"/>
    <cellStyle name="Normal 4 154" xfId="14783" xr:uid="{00000000-0005-0000-0000-000041390000}"/>
    <cellStyle name="Normal 4 155" xfId="14784" xr:uid="{00000000-0005-0000-0000-000042390000}"/>
    <cellStyle name="Normal 4 156" xfId="14785" xr:uid="{00000000-0005-0000-0000-000043390000}"/>
    <cellStyle name="Normal 4 157" xfId="14786" xr:uid="{00000000-0005-0000-0000-000044390000}"/>
    <cellStyle name="Normal 4 158" xfId="14787" xr:uid="{00000000-0005-0000-0000-000045390000}"/>
    <cellStyle name="Normal 4 159" xfId="14788" xr:uid="{00000000-0005-0000-0000-000046390000}"/>
    <cellStyle name="Normal 4 16" xfId="14789" xr:uid="{00000000-0005-0000-0000-000047390000}"/>
    <cellStyle name="Normal 4 160" xfId="14790" xr:uid="{00000000-0005-0000-0000-000048390000}"/>
    <cellStyle name="Normal 4 161" xfId="14791" xr:uid="{00000000-0005-0000-0000-000049390000}"/>
    <cellStyle name="Normal 4 162" xfId="14792" xr:uid="{00000000-0005-0000-0000-00004A390000}"/>
    <cellStyle name="Normal 4 163" xfId="14793" xr:uid="{00000000-0005-0000-0000-00004B390000}"/>
    <cellStyle name="Normal 4 164" xfId="14794" xr:uid="{00000000-0005-0000-0000-00004C390000}"/>
    <cellStyle name="Normal 4 165" xfId="14795" xr:uid="{00000000-0005-0000-0000-00004D390000}"/>
    <cellStyle name="Normal 4 166" xfId="14796" xr:uid="{00000000-0005-0000-0000-00004E390000}"/>
    <cellStyle name="Normal 4 167" xfId="14797" xr:uid="{00000000-0005-0000-0000-00004F390000}"/>
    <cellStyle name="Normal 4 168" xfId="14798" xr:uid="{00000000-0005-0000-0000-000050390000}"/>
    <cellStyle name="Normal 4 169" xfId="14799" xr:uid="{00000000-0005-0000-0000-000051390000}"/>
    <cellStyle name="Normal 4 17" xfId="14800" xr:uid="{00000000-0005-0000-0000-000052390000}"/>
    <cellStyle name="Normal 4 170" xfId="14801" xr:uid="{00000000-0005-0000-0000-000053390000}"/>
    <cellStyle name="Normal 4 171" xfId="14802" xr:uid="{00000000-0005-0000-0000-000054390000}"/>
    <cellStyle name="Normal 4 172" xfId="14803" xr:uid="{00000000-0005-0000-0000-000055390000}"/>
    <cellStyle name="Normal 4 173" xfId="14804" xr:uid="{00000000-0005-0000-0000-000056390000}"/>
    <cellStyle name="Normal 4 174" xfId="14805" xr:uid="{00000000-0005-0000-0000-000057390000}"/>
    <cellStyle name="Normal 4 175" xfId="14806" xr:uid="{00000000-0005-0000-0000-000058390000}"/>
    <cellStyle name="Normal 4 176" xfId="14807" xr:uid="{00000000-0005-0000-0000-000059390000}"/>
    <cellStyle name="Normal 4 177" xfId="14808" xr:uid="{00000000-0005-0000-0000-00005A390000}"/>
    <cellStyle name="Normal 4 178" xfId="14809" xr:uid="{00000000-0005-0000-0000-00005B390000}"/>
    <cellStyle name="Normal 4 179" xfId="14810" xr:uid="{00000000-0005-0000-0000-00005C390000}"/>
    <cellStyle name="Normal 4 18" xfId="14811" xr:uid="{00000000-0005-0000-0000-00005D390000}"/>
    <cellStyle name="Normal 4 180" xfId="14812" xr:uid="{00000000-0005-0000-0000-00005E390000}"/>
    <cellStyle name="Normal 4 181" xfId="14813" xr:uid="{00000000-0005-0000-0000-00005F390000}"/>
    <cellStyle name="Normal 4 182" xfId="14814" xr:uid="{00000000-0005-0000-0000-000060390000}"/>
    <cellStyle name="Normal 4 183" xfId="14815" xr:uid="{00000000-0005-0000-0000-000061390000}"/>
    <cellStyle name="Normal 4 184" xfId="14816" xr:uid="{00000000-0005-0000-0000-000062390000}"/>
    <cellStyle name="Normal 4 185" xfId="14817" xr:uid="{00000000-0005-0000-0000-000063390000}"/>
    <cellStyle name="Normal 4 186" xfId="14818" xr:uid="{00000000-0005-0000-0000-000064390000}"/>
    <cellStyle name="Normal 4 187" xfId="14819" xr:uid="{00000000-0005-0000-0000-000065390000}"/>
    <cellStyle name="Normal 4 188" xfId="14820" xr:uid="{00000000-0005-0000-0000-000066390000}"/>
    <cellStyle name="Normal 4 189" xfId="14821" xr:uid="{00000000-0005-0000-0000-000067390000}"/>
    <cellStyle name="Normal 4 19" xfId="14822" xr:uid="{00000000-0005-0000-0000-000068390000}"/>
    <cellStyle name="Normal 4 190" xfId="14823" xr:uid="{00000000-0005-0000-0000-000069390000}"/>
    <cellStyle name="Normal 4 191" xfId="14824" xr:uid="{00000000-0005-0000-0000-00006A390000}"/>
    <cellStyle name="Normal 4 192" xfId="14825" xr:uid="{00000000-0005-0000-0000-00006B390000}"/>
    <cellStyle name="Normal 4 193" xfId="14826" xr:uid="{00000000-0005-0000-0000-00006C390000}"/>
    <cellStyle name="Normal 4 194" xfId="14827" xr:uid="{00000000-0005-0000-0000-00006D390000}"/>
    <cellStyle name="Normal 4 195" xfId="14828" xr:uid="{00000000-0005-0000-0000-00006E390000}"/>
    <cellStyle name="Normal 4 196" xfId="14829" xr:uid="{00000000-0005-0000-0000-00006F390000}"/>
    <cellStyle name="Normal 4 197" xfId="14830" xr:uid="{00000000-0005-0000-0000-000070390000}"/>
    <cellStyle name="Normal 4 198" xfId="14831" xr:uid="{00000000-0005-0000-0000-000071390000}"/>
    <cellStyle name="Normal 4 199" xfId="14832" xr:uid="{00000000-0005-0000-0000-000072390000}"/>
    <cellStyle name="Normal 4 2" xfId="6" xr:uid="{00000000-0005-0000-0000-000073390000}"/>
    <cellStyle name="Normal 4 2 10" xfId="14833" xr:uid="{00000000-0005-0000-0000-000074390000}"/>
    <cellStyle name="Normal 4 2 10 2" xfId="14834" xr:uid="{00000000-0005-0000-0000-000075390000}"/>
    <cellStyle name="Normal 4 2 10 2 2" xfId="14835" xr:uid="{00000000-0005-0000-0000-000076390000}"/>
    <cellStyle name="Normal 4 2 10 2 3" xfId="14836" xr:uid="{00000000-0005-0000-0000-000077390000}"/>
    <cellStyle name="Normal 4 2 10 3" xfId="14837" xr:uid="{00000000-0005-0000-0000-000078390000}"/>
    <cellStyle name="Normal 4 2 10 4" xfId="14838" xr:uid="{00000000-0005-0000-0000-000079390000}"/>
    <cellStyle name="Normal 4 2 11" xfId="14839" xr:uid="{00000000-0005-0000-0000-00007A390000}"/>
    <cellStyle name="Normal 4 2 11 2" xfId="14840" xr:uid="{00000000-0005-0000-0000-00007B390000}"/>
    <cellStyle name="Normal 4 2 11 2 2" xfId="14841" xr:uid="{00000000-0005-0000-0000-00007C390000}"/>
    <cellStyle name="Normal 4 2 11 2 3" xfId="14842" xr:uid="{00000000-0005-0000-0000-00007D390000}"/>
    <cellStyle name="Normal 4 2 11 3" xfId="14843" xr:uid="{00000000-0005-0000-0000-00007E390000}"/>
    <cellStyle name="Normal 4 2 11 4" xfId="14844" xr:uid="{00000000-0005-0000-0000-00007F390000}"/>
    <cellStyle name="Normal 4 2 12" xfId="14845" xr:uid="{00000000-0005-0000-0000-000080390000}"/>
    <cellStyle name="Normal 4 2 12 2" xfId="14846" xr:uid="{00000000-0005-0000-0000-000081390000}"/>
    <cellStyle name="Normal 4 2 12 2 2" xfId="14847" xr:uid="{00000000-0005-0000-0000-000082390000}"/>
    <cellStyle name="Normal 4 2 12 2 3" xfId="14848" xr:uid="{00000000-0005-0000-0000-000083390000}"/>
    <cellStyle name="Normal 4 2 12 3" xfId="14849" xr:uid="{00000000-0005-0000-0000-000084390000}"/>
    <cellStyle name="Normal 4 2 12 4" xfId="14850" xr:uid="{00000000-0005-0000-0000-000085390000}"/>
    <cellStyle name="Normal 4 2 13" xfId="14851" xr:uid="{00000000-0005-0000-0000-000086390000}"/>
    <cellStyle name="Normal 4 2 13 2" xfId="14852" xr:uid="{00000000-0005-0000-0000-000087390000}"/>
    <cellStyle name="Normal 4 2 13 2 2" xfId="14853" xr:uid="{00000000-0005-0000-0000-000088390000}"/>
    <cellStyle name="Normal 4 2 13 2 3" xfId="14854" xr:uid="{00000000-0005-0000-0000-000089390000}"/>
    <cellStyle name="Normal 4 2 13 3" xfId="14855" xr:uid="{00000000-0005-0000-0000-00008A390000}"/>
    <cellStyle name="Normal 4 2 13 4" xfId="14856" xr:uid="{00000000-0005-0000-0000-00008B390000}"/>
    <cellStyle name="Normal 4 2 14" xfId="14857" xr:uid="{00000000-0005-0000-0000-00008C390000}"/>
    <cellStyle name="Normal 4 2 14 2" xfId="14858" xr:uid="{00000000-0005-0000-0000-00008D390000}"/>
    <cellStyle name="Normal 4 2 14 3" xfId="14859" xr:uid="{00000000-0005-0000-0000-00008E390000}"/>
    <cellStyle name="Normal 4 2 2" xfId="14860" xr:uid="{00000000-0005-0000-0000-00008F390000}"/>
    <cellStyle name="Normal 4 2 3" xfId="14861" xr:uid="{00000000-0005-0000-0000-000090390000}"/>
    <cellStyle name="Normal 4 2 3 2" xfId="14862" xr:uid="{00000000-0005-0000-0000-000091390000}"/>
    <cellStyle name="Normal 4 2 3 3" xfId="14863" xr:uid="{00000000-0005-0000-0000-000092390000}"/>
    <cellStyle name="Normal 4 2 3 4" xfId="14864" xr:uid="{00000000-0005-0000-0000-000093390000}"/>
    <cellStyle name="Normal 4 2 4" xfId="14865" xr:uid="{00000000-0005-0000-0000-000094390000}"/>
    <cellStyle name="Normal 4 2 4 2" xfId="14866" xr:uid="{00000000-0005-0000-0000-000095390000}"/>
    <cellStyle name="Normal 4 2 4 2 2" xfId="14867" xr:uid="{00000000-0005-0000-0000-000096390000}"/>
    <cellStyle name="Normal 4 2 4 2 2 2" xfId="14868" xr:uid="{00000000-0005-0000-0000-000097390000}"/>
    <cellStyle name="Normal 4 2 4 2 2 3" xfId="14869" xr:uid="{00000000-0005-0000-0000-000098390000}"/>
    <cellStyle name="Normal 4 2 4 2 3" xfId="14870" xr:uid="{00000000-0005-0000-0000-000099390000}"/>
    <cellStyle name="Normal 4 2 4 2 3 2" xfId="14871" xr:uid="{00000000-0005-0000-0000-00009A390000}"/>
    <cellStyle name="Normal 4 2 4 2 3 3" xfId="14872" xr:uid="{00000000-0005-0000-0000-00009B390000}"/>
    <cellStyle name="Normal 4 2 4 2 4" xfId="14873" xr:uid="{00000000-0005-0000-0000-00009C390000}"/>
    <cellStyle name="Normal 4 2 4 2 4 2" xfId="14874" xr:uid="{00000000-0005-0000-0000-00009D390000}"/>
    <cellStyle name="Normal 4 2 4 2 4 3" xfId="14875" xr:uid="{00000000-0005-0000-0000-00009E390000}"/>
    <cellStyle name="Normal 4 2 4 2 5" xfId="14876" xr:uid="{00000000-0005-0000-0000-00009F390000}"/>
    <cellStyle name="Normal 4 2 4 2 6" xfId="14877" xr:uid="{00000000-0005-0000-0000-0000A0390000}"/>
    <cellStyle name="Normal 4 2 4 3" xfId="14878" xr:uid="{00000000-0005-0000-0000-0000A1390000}"/>
    <cellStyle name="Normal 4 2 4 3 2" xfId="14879" xr:uid="{00000000-0005-0000-0000-0000A2390000}"/>
    <cellStyle name="Normal 4 2 4 3 2 2" xfId="14880" xr:uid="{00000000-0005-0000-0000-0000A3390000}"/>
    <cellStyle name="Normal 4 2 4 3 2 3" xfId="14881" xr:uid="{00000000-0005-0000-0000-0000A4390000}"/>
    <cellStyle name="Normal 4 2 4 3 3" xfId="14882" xr:uid="{00000000-0005-0000-0000-0000A5390000}"/>
    <cellStyle name="Normal 4 2 4 3 4" xfId="14883" xr:uid="{00000000-0005-0000-0000-0000A6390000}"/>
    <cellStyle name="Normal 4 2 4 4" xfId="14884" xr:uid="{00000000-0005-0000-0000-0000A7390000}"/>
    <cellStyle name="Normal 4 2 4 4 2" xfId="14885" xr:uid="{00000000-0005-0000-0000-0000A8390000}"/>
    <cellStyle name="Normal 4 2 4 4 2 2" xfId="14886" xr:uid="{00000000-0005-0000-0000-0000A9390000}"/>
    <cellStyle name="Normal 4 2 4 4 2 3" xfId="14887" xr:uid="{00000000-0005-0000-0000-0000AA390000}"/>
    <cellStyle name="Normal 4 2 4 4 3" xfId="14888" xr:uid="{00000000-0005-0000-0000-0000AB390000}"/>
    <cellStyle name="Normal 4 2 4 4 4" xfId="14889" xr:uid="{00000000-0005-0000-0000-0000AC390000}"/>
    <cellStyle name="Normal 4 2 4 5" xfId="14890" xr:uid="{00000000-0005-0000-0000-0000AD390000}"/>
    <cellStyle name="Normal 4 2 4 5 2" xfId="14891" xr:uid="{00000000-0005-0000-0000-0000AE390000}"/>
    <cellStyle name="Normal 4 2 4 5 3" xfId="14892" xr:uid="{00000000-0005-0000-0000-0000AF390000}"/>
    <cellStyle name="Normal 4 2 4 6" xfId="14893" xr:uid="{00000000-0005-0000-0000-0000B0390000}"/>
    <cellStyle name="Normal 4 2 4 6 2" xfId="14894" xr:uid="{00000000-0005-0000-0000-0000B1390000}"/>
    <cellStyle name="Normal 4 2 4 6 3" xfId="14895" xr:uid="{00000000-0005-0000-0000-0000B2390000}"/>
    <cellStyle name="Normal 4 2 4 7" xfId="14896" xr:uid="{00000000-0005-0000-0000-0000B3390000}"/>
    <cellStyle name="Normal 4 2 4 7 2" xfId="14897" xr:uid="{00000000-0005-0000-0000-0000B4390000}"/>
    <cellStyle name="Normal 4 2 4 7 3" xfId="14898" xr:uid="{00000000-0005-0000-0000-0000B5390000}"/>
    <cellStyle name="Normal 4 2 4 8" xfId="14899" xr:uid="{00000000-0005-0000-0000-0000B6390000}"/>
    <cellStyle name="Normal 4 2 4 9" xfId="14900" xr:uid="{00000000-0005-0000-0000-0000B7390000}"/>
    <cellStyle name="Normal 4 2 5" xfId="14901" xr:uid="{00000000-0005-0000-0000-0000B8390000}"/>
    <cellStyle name="Normal 4 2 6" xfId="14902" xr:uid="{00000000-0005-0000-0000-0000B9390000}"/>
    <cellStyle name="Normal 4 2 7" xfId="14903" xr:uid="{00000000-0005-0000-0000-0000BA390000}"/>
    <cellStyle name="Normal 4 2 8" xfId="14904" xr:uid="{00000000-0005-0000-0000-0000BB390000}"/>
    <cellStyle name="Normal 4 2 8 2" xfId="14905" xr:uid="{00000000-0005-0000-0000-0000BC390000}"/>
    <cellStyle name="Normal 4 2 8 3" xfId="14906" xr:uid="{00000000-0005-0000-0000-0000BD390000}"/>
    <cellStyle name="Normal 4 2 8 3 2" xfId="14907" xr:uid="{00000000-0005-0000-0000-0000BE390000}"/>
    <cellStyle name="Normal 4 2 8 3 3" xfId="14908" xr:uid="{00000000-0005-0000-0000-0000BF390000}"/>
    <cellStyle name="Normal 4 2 8 4" xfId="14909" xr:uid="{00000000-0005-0000-0000-0000C0390000}"/>
    <cellStyle name="Normal 4 2 8 5" xfId="14910" xr:uid="{00000000-0005-0000-0000-0000C1390000}"/>
    <cellStyle name="Normal 4 2 9" xfId="14911" xr:uid="{00000000-0005-0000-0000-0000C2390000}"/>
    <cellStyle name="Normal 4 2 9 2" xfId="14912" xr:uid="{00000000-0005-0000-0000-0000C3390000}"/>
    <cellStyle name="Normal 4 2 9 2 2" xfId="14913" xr:uid="{00000000-0005-0000-0000-0000C4390000}"/>
    <cellStyle name="Normal 4 2 9 2 3" xfId="14914" xr:uid="{00000000-0005-0000-0000-0000C5390000}"/>
    <cellStyle name="Normal 4 2 9 3" xfId="14915" xr:uid="{00000000-0005-0000-0000-0000C6390000}"/>
    <cellStyle name="Normal 4 2 9 4" xfId="14916" xr:uid="{00000000-0005-0000-0000-0000C7390000}"/>
    <cellStyle name="Normal 4 20" xfId="14917" xr:uid="{00000000-0005-0000-0000-0000C8390000}"/>
    <cellStyle name="Normal 4 200" xfId="14918" xr:uid="{00000000-0005-0000-0000-0000C9390000}"/>
    <cellStyle name="Normal 4 201" xfId="14919" xr:uid="{00000000-0005-0000-0000-0000CA390000}"/>
    <cellStyle name="Normal 4 202" xfId="14920" xr:uid="{00000000-0005-0000-0000-0000CB390000}"/>
    <cellStyle name="Normal 4 203" xfId="14921" xr:uid="{00000000-0005-0000-0000-0000CC390000}"/>
    <cellStyle name="Normal 4 204" xfId="14922" xr:uid="{00000000-0005-0000-0000-0000CD390000}"/>
    <cellStyle name="Normal 4 205" xfId="14923" xr:uid="{00000000-0005-0000-0000-0000CE390000}"/>
    <cellStyle name="Normal 4 206" xfId="14924" xr:uid="{00000000-0005-0000-0000-0000CF390000}"/>
    <cellStyle name="Normal 4 207" xfId="14925" xr:uid="{00000000-0005-0000-0000-0000D0390000}"/>
    <cellStyle name="Normal 4 208" xfId="14926" xr:uid="{00000000-0005-0000-0000-0000D1390000}"/>
    <cellStyle name="Normal 4 209" xfId="14927" xr:uid="{00000000-0005-0000-0000-0000D2390000}"/>
    <cellStyle name="Normal 4 21" xfId="14928" xr:uid="{00000000-0005-0000-0000-0000D3390000}"/>
    <cellStyle name="Normal 4 210" xfId="14929" xr:uid="{00000000-0005-0000-0000-0000D4390000}"/>
    <cellStyle name="Normal 4 211" xfId="14930" xr:uid="{00000000-0005-0000-0000-0000D5390000}"/>
    <cellStyle name="Normal 4 212" xfId="14931" xr:uid="{00000000-0005-0000-0000-0000D6390000}"/>
    <cellStyle name="Normal 4 213" xfId="14932" xr:uid="{00000000-0005-0000-0000-0000D7390000}"/>
    <cellStyle name="Normal 4 214" xfId="14933" xr:uid="{00000000-0005-0000-0000-0000D8390000}"/>
    <cellStyle name="Normal 4 215" xfId="14934" xr:uid="{00000000-0005-0000-0000-0000D9390000}"/>
    <cellStyle name="Normal 4 216" xfId="14935" xr:uid="{00000000-0005-0000-0000-0000DA390000}"/>
    <cellStyle name="Normal 4 217" xfId="14936" xr:uid="{00000000-0005-0000-0000-0000DB390000}"/>
    <cellStyle name="Normal 4 218" xfId="14937" xr:uid="{00000000-0005-0000-0000-0000DC390000}"/>
    <cellStyle name="Normal 4 219" xfId="14938" xr:uid="{00000000-0005-0000-0000-0000DD390000}"/>
    <cellStyle name="Normal 4 22" xfId="14939" xr:uid="{00000000-0005-0000-0000-0000DE390000}"/>
    <cellStyle name="Normal 4 220" xfId="14940" xr:uid="{00000000-0005-0000-0000-0000DF390000}"/>
    <cellStyle name="Normal 4 221" xfId="14941" xr:uid="{00000000-0005-0000-0000-0000E0390000}"/>
    <cellStyle name="Normal 4 222" xfId="14942" xr:uid="{00000000-0005-0000-0000-0000E1390000}"/>
    <cellStyle name="Normal 4 223" xfId="14943" xr:uid="{00000000-0005-0000-0000-0000E2390000}"/>
    <cellStyle name="Normal 4 224" xfId="14944" xr:uid="{00000000-0005-0000-0000-0000E3390000}"/>
    <cellStyle name="Normal 4 225" xfId="14945" xr:uid="{00000000-0005-0000-0000-0000E4390000}"/>
    <cellStyle name="Normal 4 226" xfId="14946" xr:uid="{00000000-0005-0000-0000-0000E5390000}"/>
    <cellStyle name="Normal 4 227" xfId="14947" xr:uid="{00000000-0005-0000-0000-0000E6390000}"/>
    <cellStyle name="Normal 4 228" xfId="14948" xr:uid="{00000000-0005-0000-0000-0000E7390000}"/>
    <cellStyle name="Normal 4 229" xfId="14949" xr:uid="{00000000-0005-0000-0000-0000E8390000}"/>
    <cellStyle name="Normal 4 23" xfId="14950" xr:uid="{00000000-0005-0000-0000-0000E9390000}"/>
    <cellStyle name="Normal 4 230" xfId="14951" xr:uid="{00000000-0005-0000-0000-0000EA390000}"/>
    <cellStyle name="Normal 4 231" xfId="14952" xr:uid="{00000000-0005-0000-0000-0000EB390000}"/>
    <cellStyle name="Normal 4 232" xfId="14953" xr:uid="{00000000-0005-0000-0000-0000EC390000}"/>
    <cellStyle name="Normal 4 233" xfId="14954" xr:uid="{00000000-0005-0000-0000-0000ED390000}"/>
    <cellStyle name="Normal 4 234" xfId="14955" xr:uid="{00000000-0005-0000-0000-0000EE390000}"/>
    <cellStyle name="Normal 4 235" xfId="14956" xr:uid="{00000000-0005-0000-0000-0000EF390000}"/>
    <cellStyle name="Normal 4 236" xfId="14957" xr:uid="{00000000-0005-0000-0000-0000F0390000}"/>
    <cellStyle name="Normal 4 237" xfId="14958" xr:uid="{00000000-0005-0000-0000-0000F1390000}"/>
    <cellStyle name="Normal 4 238" xfId="14959" xr:uid="{00000000-0005-0000-0000-0000F2390000}"/>
    <cellStyle name="Normal 4 239" xfId="14960" xr:uid="{00000000-0005-0000-0000-0000F3390000}"/>
    <cellStyle name="Normal 4 24" xfId="14961" xr:uid="{00000000-0005-0000-0000-0000F4390000}"/>
    <cellStyle name="Normal 4 240" xfId="14962" xr:uid="{00000000-0005-0000-0000-0000F5390000}"/>
    <cellStyle name="Normal 4 241" xfId="14963" xr:uid="{00000000-0005-0000-0000-0000F6390000}"/>
    <cellStyle name="Normal 4 242" xfId="14964" xr:uid="{00000000-0005-0000-0000-0000F7390000}"/>
    <cellStyle name="Normal 4 243" xfId="14965" xr:uid="{00000000-0005-0000-0000-0000F8390000}"/>
    <cellStyle name="Normal 4 244" xfId="14966" xr:uid="{00000000-0005-0000-0000-0000F9390000}"/>
    <cellStyle name="Normal 4 245" xfId="14967" xr:uid="{00000000-0005-0000-0000-0000FA390000}"/>
    <cellStyle name="Normal 4 246" xfId="14968" xr:uid="{00000000-0005-0000-0000-0000FB390000}"/>
    <cellStyle name="Normal 4 247" xfId="14969" xr:uid="{00000000-0005-0000-0000-0000FC390000}"/>
    <cellStyle name="Normal 4 248" xfId="14970" xr:uid="{00000000-0005-0000-0000-0000FD390000}"/>
    <cellStyle name="Normal 4 249" xfId="14971" xr:uid="{00000000-0005-0000-0000-0000FE390000}"/>
    <cellStyle name="Normal 4 25" xfId="14972" xr:uid="{00000000-0005-0000-0000-0000FF390000}"/>
    <cellStyle name="Normal 4 250" xfId="14973" xr:uid="{00000000-0005-0000-0000-0000003A0000}"/>
    <cellStyle name="Normal 4 251" xfId="14974" xr:uid="{00000000-0005-0000-0000-0000013A0000}"/>
    <cellStyle name="Normal 4 252" xfId="14975" xr:uid="{00000000-0005-0000-0000-0000023A0000}"/>
    <cellStyle name="Normal 4 253" xfId="14976" xr:uid="{00000000-0005-0000-0000-0000033A0000}"/>
    <cellStyle name="Normal 4 254" xfId="14977" xr:uid="{00000000-0005-0000-0000-0000043A0000}"/>
    <cellStyle name="Normal 4 255" xfId="14978" xr:uid="{00000000-0005-0000-0000-0000053A0000}"/>
    <cellStyle name="Normal 4 256" xfId="14979" xr:uid="{00000000-0005-0000-0000-0000063A0000}"/>
    <cellStyle name="Normal 4 256 2" xfId="14980" xr:uid="{00000000-0005-0000-0000-0000073A0000}"/>
    <cellStyle name="Normal 4 256 2 2" xfId="14981" xr:uid="{00000000-0005-0000-0000-0000083A0000}"/>
    <cellStyle name="Normal 4 256 2 2 2" xfId="14982" xr:uid="{00000000-0005-0000-0000-0000093A0000}"/>
    <cellStyle name="Normal 4 256 2 2 3" xfId="14983" xr:uid="{00000000-0005-0000-0000-00000A3A0000}"/>
    <cellStyle name="Normal 4 256 2 3" xfId="14984" xr:uid="{00000000-0005-0000-0000-00000B3A0000}"/>
    <cellStyle name="Normal 4 256 2 4" xfId="14985" xr:uid="{00000000-0005-0000-0000-00000C3A0000}"/>
    <cellStyle name="Normal 4 256 3" xfId="14986" xr:uid="{00000000-0005-0000-0000-00000D3A0000}"/>
    <cellStyle name="Normal 4 256 3 2" xfId="14987" xr:uid="{00000000-0005-0000-0000-00000E3A0000}"/>
    <cellStyle name="Normal 4 256 3 2 2" xfId="14988" xr:uid="{00000000-0005-0000-0000-00000F3A0000}"/>
    <cellStyle name="Normal 4 256 3 2 3" xfId="14989" xr:uid="{00000000-0005-0000-0000-0000103A0000}"/>
    <cellStyle name="Normal 4 256 3 3" xfId="14990" xr:uid="{00000000-0005-0000-0000-0000113A0000}"/>
    <cellStyle name="Normal 4 256 3 4" xfId="14991" xr:uid="{00000000-0005-0000-0000-0000123A0000}"/>
    <cellStyle name="Normal 4 256 4" xfId="14992" xr:uid="{00000000-0005-0000-0000-0000133A0000}"/>
    <cellStyle name="Normal 4 256 4 2" xfId="14993" xr:uid="{00000000-0005-0000-0000-0000143A0000}"/>
    <cellStyle name="Normal 4 256 4 2 2" xfId="14994" xr:uid="{00000000-0005-0000-0000-0000153A0000}"/>
    <cellStyle name="Normal 4 256 4 2 3" xfId="14995" xr:uid="{00000000-0005-0000-0000-0000163A0000}"/>
    <cellStyle name="Normal 4 256 4 3" xfId="14996" xr:uid="{00000000-0005-0000-0000-0000173A0000}"/>
    <cellStyle name="Normal 4 256 4 4" xfId="14997" xr:uid="{00000000-0005-0000-0000-0000183A0000}"/>
    <cellStyle name="Normal 4 256 5" xfId="14998" xr:uid="{00000000-0005-0000-0000-0000193A0000}"/>
    <cellStyle name="Normal 4 256 5 2" xfId="14999" xr:uid="{00000000-0005-0000-0000-00001A3A0000}"/>
    <cellStyle name="Normal 4 256 5 3" xfId="15000" xr:uid="{00000000-0005-0000-0000-00001B3A0000}"/>
    <cellStyle name="Normal 4 256 6" xfId="15001" xr:uid="{00000000-0005-0000-0000-00001C3A0000}"/>
    <cellStyle name="Normal 4 256 6 2" xfId="15002" xr:uid="{00000000-0005-0000-0000-00001D3A0000}"/>
    <cellStyle name="Normal 4 256 6 3" xfId="15003" xr:uid="{00000000-0005-0000-0000-00001E3A0000}"/>
    <cellStyle name="Normal 4 256 7" xfId="15004" xr:uid="{00000000-0005-0000-0000-00001F3A0000}"/>
    <cellStyle name="Normal 4 256 8" xfId="15005" xr:uid="{00000000-0005-0000-0000-0000203A0000}"/>
    <cellStyle name="Normal 4 257" xfId="15006" xr:uid="{00000000-0005-0000-0000-0000213A0000}"/>
    <cellStyle name="Normal 4 257 2" xfId="15007" xr:uid="{00000000-0005-0000-0000-0000223A0000}"/>
    <cellStyle name="Normal 4 257 2 2" xfId="15008" xr:uid="{00000000-0005-0000-0000-0000233A0000}"/>
    <cellStyle name="Normal 4 257 2 3" xfId="15009" xr:uid="{00000000-0005-0000-0000-0000243A0000}"/>
    <cellStyle name="Normal 4 257 3" xfId="15010" xr:uid="{00000000-0005-0000-0000-0000253A0000}"/>
    <cellStyle name="Normal 4 257 4" xfId="15011" xr:uid="{00000000-0005-0000-0000-0000263A0000}"/>
    <cellStyle name="Normal 4 258" xfId="15012" xr:uid="{00000000-0005-0000-0000-0000273A0000}"/>
    <cellStyle name="Normal 4 258 2" xfId="15013" xr:uid="{00000000-0005-0000-0000-0000283A0000}"/>
    <cellStyle name="Normal 4 258 2 2" xfId="15014" xr:uid="{00000000-0005-0000-0000-0000293A0000}"/>
    <cellStyle name="Normal 4 258 2 3" xfId="15015" xr:uid="{00000000-0005-0000-0000-00002A3A0000}"/>
    <cellStyle name="Normal 4 258 3" xfId="15016" xr:uid="{00000000-0005-0000-0000-00002B3A0000}"/>
    <cellStyle name="Normal 4 258 4" xfId="15017" xr:uid="{00000000-0005-0000-0000-00002C3A0000}"/>
    <cellStyle name="Normal 4 259" xfId="15018" xr:uid="{00000000-0005-0000-0000-00002D3A0000}"/>
    <cellStyle name="Normal 4 259 2" xfId="15019" xr:uid="{00000000-0005-0000-0000-00002E3A0000}"/>
    <cellStyle name="Normal 4 259 2 2" xfId="15020" xr:uid="{00000000-0005-0000-0000-00002F3A0000}"/>
    <cellStyle name="Normal 4 259 2 3" xfId="15021" xr:uid="{00000000-0005-0000-0000-0000303A0000}"/>
    <cellStyle name="Normal 4 259 3" xfId="15022" xr:uid="{00000000-0005-0000-0000-0000313A0000}"/>
    <cellStyle name="Normal 4 259 4" xfId="15023" xr:uid="{00000000-0005-0000-0000-0000323A0000}"/>
    <cellStyle name="Normal 4 26" xfId="15024" xr:uid="{00000000-0005-0000-0000-0000333A0000}"/>
    <cellStyle name="Normal 4 260" xfId="15025" xr:uid="{00000000-0005-0000-0000-0000343A0000}"/>
    <cellStyle name="Normal 4 260 2" xfId="15026" xr:uid="{00000000-0005-0000-0000-0000353A0000}"/>
    <cellStyle name="Normal 4 260 2 2" xfId="15027" xr:uid="{00000000-0005-0000-0000-0000363A0000}"/>
    <cellStyle name="Normal 4 260 2 3" xfId="15028" xr:uid="{00000000-0005-0000-0000-0000373A0000}"/>
    <cellStyle name="Normal 4 260 3" xfId="15029" xr:uid="{00000000-0005-0000-0000-0000383A0000}"/>
    <cellStyle name="Normal 4 260 4" xfId="15030" xr:uid="{00000000-0005-0000-0000-0000393A0000}"/>
    <cellStyle name="Normal 4 261" xfId="15031" xr:uid="{00000000-0005-0000-0000-00003A3A0000}"/>
    <cellStyle name="Normal 4 261 2" xfId="15032" xr:uid="{00000000-0005-0000-0000-00003B3A0000}"/>
    <cellStyle name="Normal 4 261 2 2" xfId="15033" xr:uid="{00000000-0005-0000-0000-00003C3A0000}"/>
    <cellStyle name="Normal 4 261 2 3" xfId="15034" xr:uid="{00000000-0005-0000-0000-00003D3A0000}"/>
    <cellStyle name="Normal 4 261 3" xfId="15035" xr:uid="{00000000-0005-0000-0000-00003E3A0000}"/>
    <cellStyle name="Normal 4 261 4" xfId="15036" xr:uid="{00000000-0005-0000-0000-00003F3A0000}"/>
    <cellStyle name="Normal 4 262" xfId="15037" xr:uid="{00000000-0005-0000-0000-0000403A0000}"/>
    <cellStyle name="Normal 4 262 2" xfId="15038" xr:uid="{00000000-0005-0000-0000-0000413A0000}"/>
    <cellStyle name="Normal 4 262 2 2" xfId="15039" xr:uid="{00000000-0005-0000-0000-0000423A0000}"/>
    <cellStyle name="Normal 4 262 2 3" xfId="15040" xr:uid="{00000000-0005-0000-0000-0000433A0000}"/>
    <cellStyle name="Normal 4 262 3" xfId="15041" xr:uid="{00000000-0005-0000-0000-0000443A0000}"/>
    <cellStyle name="Normal 4 262 4" xfId="15042" xr:uid="{00000000-0005-0000-0000-0000453A0000}"/>
    <cellStyle name="Normal 4 263" xfId="15043" xr:uid="{00000000-0005-0000-0000-0000463A0000}"/>
    <cellStyle name="Normal 4 263 2" xfId="15044" xr:uid="{00000000-0005-0000-0000-0000473A0000}"/>
    <cellStyle name="Normal 4 263 3" xfId="15045" xr:uid="{00000000-0005-0000-0000-0000483A0000}"/>
    <cellStyle name="Normal 4 264" xfId="15046" xr:uid="{00000000-0005-0000-0000-0000493A0000}"/>
    <cellStyle name="Normal 4 264 2" xfId="15047" xr:uid="{00000000-0005-0000-0000-00004A3A0000}"/>
    <cellStyle name="Normal 4 264 3" xfId="15048" xr:uid="{00000000-0005-0000-0000-00004B3A0000}"/>
    <cellStyle name="Normal 4 265" xfId="15049" xr:uid="{00000000-0005-0000-0000-00004C3A0000}"/>
    <cellStyle name="Normal 4 266" xfId="15050" xr:uid="{00000000-0005-0000-0000-00004D3A0000}"/>
    <cellStyle name="Normal 4 267" xfId="15051" xr:uid="{00000000-0005-0000-0000-00004E3A0000}"/>
    <cellStyle name="Normal 4 268" xfId="15052" xr:uid="{00000000-0005-0000-0000-00004F3A0000}"/>
    <cellStyle name="Normal 4 27" xfId="15053" xr:uid="{00000000-0005-0000-0000-0000503A0000}"/>
    <cellStyle name="Normal 4 28" xfId="15054" xr:uid="{00000000-0005-0000-0000-0000513A0000}"/>
    <cellStyle name="Normal 4 29" xfId="15055" xr:uid="{00000000-0005-0000-0000-0000523A0000}"/>
    <cellStyle name="Normal 4 3" xfId="75" xr:uid="{00000000-0005-0000-0000-0000533A0000}"/>
    <cellStyle name="Normal 4 3 2" xfId="294" xr:uid="{00000000-0005-0000-0000-0000543A0000}"/>
    <cellStyle name="Normal 4 3 2 2" xfId="15056" xr:uid="{00000000-0005-0000-0000-0000553A0000}"/>
    <cellStyle name="Normal 4 3 2 2 2" xfId="15057" xr:uid="{00000000-0005-0000-0000-0000563A0000}"/>
    <cellStyle name="Normal 4 3 2 2 3" xfId="15058" xr:uid="{00000000-0005-0000-0000-0000573A0000}"/>
    <cellStyle name="Normal 4 3 2 3" xfId="15059" xr:uid="{00000000-0005-0000-0000-0000583A0000}"/>
    <cellStyle name="Normal 4 3 2 4" xfId="15060" xr:uid="{00000000-0005-0000-0000-0000593A0000}"/>
    <cellStyle name="Normal 4 3 3" xfId="15061" xr:uid="{00000000-0005-0000-0000-00005A3A0000}"/>
    <cellStyle name="Normal 4 3 3 2" xfId="15062" xr:uid="{00000000-0005-0000-0000-00005B3A0000}"/>
    <cellStyle name="Normal 4 3 3 2 2" xfId="15063" xr:uid="{00000000-0005-0000-0000-00005C3A0000}"/>
    <cellStyle name="Normal 4 3 3 2 3" xfId="15064" xr:uid="{00000000-0005-0000-0000-00005D3A0000}"/>
    <cellStyle name="Normal 4 3 3 3" xfId="15065" xr:uid="{00000000-0005-0000-0000-00005E3A0000}"/>
    <cellStyle name="Normal 4 3 3 4" xfId="15066" xr:uid="{00000000-0005-0000-0000-00005F3A0000}"/>
    <cellStyle name="Normal 4 3 4" xfId="15067" xr:uid="{00000000-0005-0000-0000-0000603A0000}"/>
    <cellStyle name="Normal 4 3 4 2" xfId="15068" xr:uid="{00000000-0005-0000-0000-0000613A0000}"/>
    <cellStyle name="Normal 4 3 4 3" xfId="15069" xr:uid="{00000000-0005-0000-0000-0000623A0000}"/>
    <cellStyle name="Normal 4 3 5" xfId="15070" xr:uid="{00000000-0005-0000-0000-0000633A0000}"/>
    <cellStyle name="Normal 4 3 6" xfId="15071" xr:uid="{00000000-0005-0000-0000-0000643A0000}"/>
    <cellStyle name="Normal 4 3 7" xfId="15072" xr:uid="{00000000-0005-0000-0000-0000653A0000}"/>
    <cellStyle name="Normal 4 30" xfId="15073" xr:uid="{00000000-0005-0000-0000-0000663A0000}"/>
    <cellStyle name="Normal 4 31" xfId="15074" xr:uid="{00000000-0005-0000-0000-0000673A0000}"/>
    <cellStyle name="Normal 4 32" xfId="15075" xr:uid="{00000000-0005-0000-0000-0000683A0000}"/>
    <cellStyle name="Normal 4 33" xfId="15076" xr:uid="{00000000-0005-0000-0000-0000693A0000}"/>
    <cellStyle name="Normal 4 34" xfId="15077" xr:uid="{00000000-0005-0000-0000-00006A3A0000}"/>
    <cellStyle name="Normal 4 35" xfId="15078" xr:uid="{00000000-0005-0000-0000-00006B3A0000}"/>
    <cellStyle name="Normal 4 36" xfId="15079" xr:uid="{00000000-0005-0000-0000-00006C3A0000}"/>
    <cellStyle name="Normal 4 37" xfId="15080" xr:uid="{00000000-0005-0000-0000-00006D3A0000}"/>
    <cellStyle name="Normal 4 38" xfId="15081" xr:uid="{00000000-0005-0000-0000-00006E3A0000}"/>
    <cellStyle name="Normal 4 39" xfId="15082" xr:uid="{00000000-0005-0000-0000-00006F3A0000}"/>
    <cellStyle name="Normal 4 4" xfId="295" xr:uid="{00000000-0005-0000-0000-0000703A0000}"/>
    <cellStyle name="Normal 4 4 2" xfId="15083" xr:uid="{00000000-0005-0000-0000-0000713A0000}"/>
    <cellStyle name="Normal 4 4 2 2" xfId="15084" xr:uid="{00000000-0005-0000-0000-0000723A0000}"/>
    <cellStyle name="Normal 4 4 2 2 2" xfId="15085" xr:uid="{00000000-0005-0000-0000-0000733A0000}"/>
    <cellStyle name="Normal 4 4 2 2 3" xfId="15086" xr:uid="{00000000-0005-0000-0000-0000743A0000}"/>
    <cellStyle name="Normal 4 4 2 3" xfId="15087" xr:uid="{00000000-0005-0000-0000-0000753A0000}"/>
    <cellStyle name="Normal 4 4 2 4" xfId="15088" xr:uid="{00000000-0005-0000-0000-0000763A0000}"/>
    <cellStyle name="Normal 4 4 3" xfId="15089" xr:uid="{00000000-0005-0000-0000-0000773A0000}"/>
    <cellStyle name="Normal 4 4 3 2" xfId="15090" xr:uid="{00000000-0005-0000-0000-0000783A0000}"/>
    <cellStyle name="Normal 4 4 3 3" xfId="15091" xr:uid="{00000000-0005-0000-0000-0000793A0000}"/>
    <cellStyle name="Normal 4 4 4" xfId="15092" xr:uid="{00000000-0005-0000-0000-00007A3A0000}"/>
    <cellStyle name="Normal 4 4 5" xfId="15093" xr:uid="{00000000-0005-0000-0000-00007B3A0000}"/>
    <cellStyle name="Normal 4 4 6" xfId="15094" xr:uid="{00000000-0005-0000-0000-00007C3A0000}"/>
    <cellStyle name="Normal 4 40" xfId="15095" xr:uid="{00000000-0005-0000-0000-00007D3A0000}"/>
    <cellStyle name="Normal 4 41" xfId="15096" xr:uid="{00000000-0005-0000-0000-00007E3A0000}"/>
    <cellStyle name="Normal 4 42" xfId="15097" xr:uid="{00000000-0005-0000-0000-00007F3A0000}"/>
    <cellStyle name="Normal 4 43" xfId="15098" xr:uid="{00000000-0005-0000-0000-0000803A0000}"/>
    <cellStyle name="Normal 4 44" xfId="15099" xr:uid="{00000000-0005-0000-0000-0000813A0000}"/>
    <cellStyle name="Normal 4 45" xfId="15100" xr:uid="{00000000-0005-0000-0000-0000823A0000}"/>
    <cellStyle name="Normal 4 46" xfId="15101" xr:uid="{00000000-0005-0000-0000-0000833A0000}"/>
    <cellStyle name="Normal 4 47" xfId="15102" xr:uid="{00000000-0005-0000-0000-0000843A0000}"/>
    <cellStyle name="Normal 4 48" xfId="15103" xr:uid="{00000000-0005-0000-0000-0000853A0000}"/>
    <cellStyle name="Normal 4 49" xfId="15104" xr:uid="{00000000-0005-0000-0000-0000863A0000}"/>
    <cellStyle name="Normal 4 5" xfId="15105" xr:uid="{00000000-0005-0000-0000-0000873A0000}"/>
    <cellStyle name="Normal 4 5 2" xfId="15106" xr:uid="{00000000-0005-0000-0000-0000883A0000}"/>
    <cellStyle name="Normal 4 5 2 2" xfId="15107" xr:uid="{00000000-0005-0000-0000-0000893A0000}"/>
    <cellStyle name="Normal 4 5 2 3" xfId="15108" xr:uid="{00000000-0005-0000-0000-00008A3A0000}"/>
    <cellStyle name="Normal 4 5 3" xfId="15109" xr:uid="{00000000-0005-0000-0000-00008B3A0000}"/>
    <cellStyle name="Normal 4 5 4" xfId="15110" xr:uid="{00000000-0005-0000-0000-00008C3A0000}"/>
    <cellStyle name="Normal 4 5 5" xfId="15111" xr:uid="{00000000-0005-0000-0000-00008D3A0000}"/>
    <cellStyle name="Normal 4 50" xfId="15112" xr:uid="{00000000-0005-0000-0000-00008E3A0000}"/>
    <cellStyle name="Normal 4 51" xfId="15113" xr:uid="{00000000-0005-0000-0000-00008F3A0000}"/>
    <cellStyle name="Normal 4 52" xfId="15114" xr:uid="{00000000-0005-0000-0000-0000903A0000}"/>
    <cellStyle name="Normal 4 53" xfId="15115" xr:uid="{00000000-0005-0000-0000-0000913A0000}"/>
    <cellStyle name="Normal 4 54" xfId="15116" xr:uid="{00000000-0005-0000-0000-0000923A0000}"/>
    <cellStyle name="Normal 4 55" xfId="15117" xr:uid="{00000000-0005-0000-0000-0000933A0000}"/>
    <cellStyle name="Normal 4 56" xfId="15118" xr:uid="{00000000-0005-0000-0000-0000943A0000}"/>
    <cellStyle name="Normal 4 57" xfId="15119" xr:uid="{00000000-0005-0000-0000-0000953A0000}"/>
    <cellStyle name="Normal 4 58" xfId="15120" xr:uid="{00000000-0005-0000-0000-0000963A0000}"/>
    <cellStyle name="Normal 4 59" xfId="15121" xr:uid="{00000000-0005-0000-0000-0000973A0000}"/>
    <cellStyle name="Normal 4 6" xfId="15122" xr:uid="{00000000-0005-0000-0000-0000983A0000}"/>
    <cellStyle name="Normal 4 6 2" xfId="15123" xr:uid="{00000000-0005-0000-0000-0000993A0000}"/>
    <cellStyle name="Normal 4 6 2 2" xfId="15124" xr:uid="{00000000-0005-0000-0000-00009A3A0000}"/>
    <cellStyle name="Normal 4 6 2 3" xfId="15125" xr:uid="{00000000-0005-0000-0000-00009B3A0000}"/>
    <cellStyle name="Normal 4 6 3" xfId="15126" xr:uid="{00000000-0005-0000-0000-00009C3A0000}"/>
    <cellStyle name="Normal 4 6 4" xfId="15127" xr:uid="{00000000-0005-0000-0000-00009D3A0000}"/>
    <cellStyle name="Normal 4 60" xfId="15128" xr:uid="{00000000-0005-0000-0000-00009E3A0000}"/>
    <cellStyle name="Normal 4 61" xfId="15129" xr:uid="{00000000-0005-0000-0000-00009F3A0000}"/>
    <cellStyle name="Normal 4 62" xfId="15130" xr:uid="{00000000-0005-0000-0000-0000A03A0000}"/>
    <cellStyle name="Normal 4 63" xfId="15131" xr:uid="{00000000-0005-0000-0000-0000A13A0000}"/>
    <cellStyle name="Normal 4 64" xfId="15132" xr:uid="{00000000-0005-0000-0000-0000A23A0000}"/>
    <cellStyle name="Normal 4 65" xfId="15133" xr:uid="{00000000-0005-0000-0000-0000A33A0000}"/>
    <cellStyle name="Normal 4 66" xfId="15134" xr:uid="{00000000-0005-0000-0000-0000A43A0000}"/>
    <cellStyle name="Normal 4 67" xfId="15135" xr:uid="{00000000-0005-0000-0000-0000A53A0000}"/>
    <cellStyle name="Normal 4 68" xfId="15136" xr:uid="{00000000-0005-0000-0000-0000A63A0000}"/>
    <cellStyle name="Normal 4 69" xfId="15137" xr:uid="{00000000-0005-0000-0000-0000A73A0000}"/>
    <cellStyle name="Normal 4 7" xfId="15138" xr:uid="{00000000-0005-0000-0000-0000A83A0000}"/>
    <cellStyle name="Normal 4 70" xfId="15139" xr:uid="{00000000-0005-0000-0000-0000A93A0000}"/>
    <cellStyle name="Normal 4 71" xfId="15140" xr:uid="{00000000-0005-0000-0000-0000AA3A0000}"/>
    <cellStyle name="Normal 4 72" xfId="15141" xr:uid="{00000000-0005-0000-0000-0000AB3A0000}"/>
    <cellStyle name="Normal 4 73" xfId="15142" xr:uid="{00000000-0005-0000-0000-0000AC3A0000}"/>
    <cellStyle name="Normal 4 74" xfId="15143" xr:uid="{00000000-0005-0000-0000-0000AD3A0000}"/>
    <cellStyle name="Normal 4 75" xfId="15144" xr:uid="{00000000-0005-0000-0000-0000AE3A0000}"/>
    <cellStyle name="Normal 4 76" xfId="15145" xr:uid="{00000000-0005-0000-0000-0000AF3A0000}"/>
    <cellStyle name="Normal 4 77" xfId="15146" xr:uid="{00000000-0005-0000-0000-0000B03A0000}"/>
    <cellStyle name="Normal 4 78" xfId="15147" xr:uid="{00000000-0005-0000-0000-0000B13A0000}"/>
    <cellStyle name="Normal 4 79" xfId="15148" xr:uid="{00000000-0005-0000-0000-0000B23A0000}"/>
    <cellStyle name="Normal 4 8" xfId="15149" xr:uid="{00000000-0005-0000-0000-0000B33A0000}"/>
    <cellStyle name="Normal 4 80" xfId="15150" xr:uid="{00000000-0005-0000-0000-0000B43A0000}"/>
    <cellStyle name="Normal 4 81" xfId="15151" xr:uid="{00000000-0005-0000-0000-0000B53A0000}"/>
    <cellStyle name="Normal 4 82" xfId="15152" xr:uid="{00000000-0005-0000-0000-0000B63A0000}"/>
    <cellStyle name="Normal 4 83" xfId="15153" xr:uid="{00000000-0005-0000-0000-0000B73A0000}"/>
    <cellStyle name="Normal 4 84" xfId="15154" xr:uid="{00000000-0005-0000-0000-0000B83A0000}"/>
    <cellStyle name="Normal 4 85" xfId="15155" xr:uid="{00000000-0005-0000-0000-0000B93A0000}"/>
    <cellStyle name="Normal 4 86" xfId="15156" xr:uid="{00000000-0005-0000-0000-0000BA3A0000}"/>
    <cellStyle name="Normal 4 87" xfId="15157" xr:uid="{00000000-0005-0000-0000-0000BB3A0000}"/>
    <cellStyle name="Normal 4 88" xfId="15158" xr:uid="{00000000-0005-0000-0000-0000BC3A0000}"/>
    <cellStyle name="Normal 4 89" xfId="15159" xr:uid="{00000000-0005-0000-0000-0000BD3A0000}"/>
    <cellStyle name="Normal 4 9" xfId="15160" xr:uid="{00000000-0005-0000-0000-0000BE3A0000}"/>
    <cellStyle name="Normal 4 90" xfId="15161" xr:uid="{00000000-0005-0000-0000-0000BF3A0000}"/>
    <cellStyle name="Normal 4 91" xfId="15162" xr:uid="{00000000-0005-0000-0000-0000C03A0000}"/>
    <cellStyle name="Normal 4 92" xfId="15163" xr:uid="{00000000-0005-0000-0000-0000C13A0000}"/>
    <cellStyle name="Normal 4 93" xfId="15164" xr:uid="{00000000-0005-0000-0000-0000C23A0000}"/>
    <cellStyle name="Normal 4 94" xfId="15165" xr:uid="{00000000-0005-0000-0000-0000C33A0000}"/>
    <cellStyle name="Normal 4 95" xfId="15166" xr:uid="{00000000-0005-0000-0000-0000C43A0000}"/>
    <cellStyle name="Normal 4 96" xfId="15167" xr:uid="{00000000-0005-0000-0000-0000C53A0000}"/>
    <cellStyle name="Normal 4 97" xfId="15168" xr:uid="{00000000-0005-0000-0000-0000C63A0000}"/>
    <cellStyle name="Normal 4 98" xfId="15169" xr:uid="{00000000-0005-0000-0000-0000C73A0000}"/>
    <cellStyle name="Normal 4 99" xfId="15170" xr:uid="{00000000-0005-0000-0000-0000C83A0000}"/>
    <cellStyle name="Normal 40" xfId="15171" xr:uid="{00000000-0005-0000-0000-0000C93A0000}"/>
    <cellStyle name="Normal 41" xfId="15172" xr:uid="{00000000-0005-0000-0000-0000CA3A0000}"/>
    <cellStyle name="Normal 41 2" xfId="15173" xr:uid="{00000000-0005-0000-0000-0000CB3A0000}"/>
    <cellStyle name="Normal 42" xfId="15174" xr:uid="{00000000-0005-0000-0000-0000CC3A0000}"/>
    <cellStyle name="Normal 43" xfId="15175" xr:uid="{00000000-0005-0000-0000-0000CD3A0000}"/>
    <cellStyle name="Normal 44" xfId="15176" xr:uid="{00000000-0005-0000-0000-0000CE3A0000}"/>
    <cellStyle name="Normal 44 2" xfId="15177" xr:uid="{00000000-0005-0000-0000-0000CF3A0000}"/>
    <cellStyle name="Normal 44 3" xfId="15178" xr:uid="{00000000-0005-0000-0000-0000D03A0000}"/>
    <cellStyle name="Normal 45" xfId="15179" xr:uid="{00000000-0005-0000-0000-0000D13A0000}"/>
    <cellStyle name="Normal 45 2" xfId="15180" xr:uid="{00000000-0005-0000-0000-0000D23A0000}"/>
    <cellStyle name="Normal 46" xfId="15181" xr:uid="{00000000-0005-0000-0000-0000D33A0000}"/>
    <cellStyle name="Normal 47" xfId="15182" xr:uid="{00000000-0005-0000-0000-0000D43A0000}"/>
    <cellStyle name="Normal 48" xfId="15183" xr:uid="{00000000-0005-0000-0000-0000D53A0000}"/>
    <cellStyle name="Normal 48 2" xfId="15184" xr:uid="{00000000-0005-0000-0000-0000D63A0000}"/>
    <cellStyle name="Normal 49" xfId="15185" xr:uid="{00000000-0005-0000-0000-0000D73A0000}"/>
    <cellStyle name="Normal 49 2" xfId="15186" xr:uid="{00000000-0005-0000-0000-0000D83A0000}"/>
    <cellStyle name="Normal 5" xfId="7" xr:uid="{00000000-0005-0000-0000-0000D93A0000}"/>
    <cellStyle name="Normal 5 10" xfId="15187" xr:uid="{00000000-0005-0000-0000-0000DA3A0000}"/>
    <cellStyle name="Normal 5 100" xfId="15188" xr:uid="{00000000-0005-0000-0000-0000DB3A0000}"/>
    <cellStyle name="Normal 5 101" xfId="15189" xr:uid="{00000000-0005-0000-0000-0000DC3A0000}"/>
    <cellStyle name="Normal 5 102" xfId="15190" xr:uid="{00000000-0005-0000-0000-0000DD3A0000}"/>
    <cellStyle name="Normal 5 103" xfId="15191" xr:uid="{00000000-0005-0000-0000-0000DE3A0000}"/>
    <cellStyle name="Normal 5 104" xfId="15192" xr:uid="{00000000-0005-0000-0000-0000DF3A0000}"/>
    <cellStyle name="Normal 5 105" xfId="15193" xr:uid="{00000000-0005-0000-0000-0000E03A0000}"/>
    <cellStyle name="Normal 5 106" xfId="15194" xr:uid="{00000000-0005-0000-0000-0000E13A0000}"/>
    <cellStyle name="Normal 5 107" xfId="15195" xr:uid="{00000000-0005-0000-0000-0000E23A0000}"/>
    <cellStyle name="Normal 5 108" xfId="15196" xr:uid="{00000000-0005-0000-0000-0000E33A0000}"/>
    <cellStyle name="Normal 5 109" xfId="15197" xr:uid="{00000000-0005-0000-0000-0000E43A0000}"/>
    <cellStyle name="Normal 5 11" xfId="15198" xr:uid="{00000000-0005-0000-0000-0000E53A0000}"/>
    <cellStyle name="Normal 5 110" xfId="15199" xr:uid="{00000000-0005-0000-0000-0000E63A0000}"/>
    <cellStyle name="Normal 5 111" xfId="15200" xr:uid="{00000000-0005-0000-0000-0000E73A0000}"/>
    <cellStyle name="Normal 5 112" xfId="15201" xr:uid="{00000000-0005-0000-0000-0000E83A0000}"/>
    <cellStyle name="Normal 5 113" xfId="15202" xr:uid="{00000000-0005-0000-0000-0000E93A0000}"/>
    <cellStyle name="Normal 5 114" xfId="15203" xr:uid="{00000000-0005-0000-0000-0000EA3A0000}"/>
    <cellStyle name="Normal 5 115" xfId="15204" xr:uid="{00000000-0005-0000-0000-0000EB3A0000}"/>
    <cellStyle name="Normal 5 116" xfId="15205" xr:uid="{00000000-0005-0000-0000-0000EC3A0000}"/>
    <cellStyle name="Normal 5 117" xfId="15206" xr:uid="{00000000-0005-0000-0000-0000ED3A0000}"/>
    <cellStyle name="Normal 5 118" xfId="15207" xr:uid="{00000000-0005-0000-0000-0000EE3A0000}"/>
    <cellStyle name="Normal 5 119" xfId="15208" xr:uid="{00000000-0005-0000-0000-0000EF3A0000}"/>
    <cellStyle name="Normal 5 12" xfId="15209" xr:uid="{00000000-0005-0000-0000-0000F03A0000}"/>
    <cellStyle name="Normal 5 120" xfId="15210" xr:uid="{00000000-0005-0000-0000-0000F13A0000}"/>
    <cellStyle name="Normal 5 121" xfId="15211" xr:uid="{00000000-0005-0000-0000-0000F23A0000}"/>
    <cellStyle name="Normal 5 122" xfId="15212" xr:uid="{00000000-0005-0000-0000-0000F33A0000}"/>
    <cellStyle name="Normal 5 123" xfId="15213" xr:uid="{00000000-0005-0000-0000-0000F43A0000}"/>
    <cellStyle name="Normal 5 124" xfId="15214" xr:uid="{00000000-0005-0000-0000-0000F53A0000}"/>
    <cellStyle name="Normal 5 125" xfId="15215" xr:uid="{00000000-0005-0000-0000-0000F63A0000}"/>
    <cellStyle name="Normal 5 126" xfId="15216" xr:uid="{00000000-0005-0000-0000-0000F73A0000}"/>
    <cellStyle name="Normal 5 127" xfId="15217" xr:uid="{00000000-0005-0000-0000-0000F83A0000}"/>
    <cellStyle name="Normal 5 128" xfId="15218" xr:uid="{00000000-0005-0000-0000-0000F93A0000}"/>
    <cellStyle name="Normal 5 129" xfId="15219" xr:uid="{00000000-0005-0000-0000-0000FA3A0000}"/>
    <cellStyle name="Normal 5 13" xfId="15220" xr:uid="{00000000-0005-0000-0000-0000FB3A0000}"/>
    <cellStyle name="Normal 5 130" xfId="15221" xr:uid="{00000000-0005-0000-0000-0000FC3A0000}"/>
    <cellStyle name="Normal 5 131" xfId="15222" xr:uid="{00000000-0005-0000-0000-0000FD3A0000}"/>
    <cellStyle name="Normal 5 132" xfId="15223" xr:uid="{00000000-0005-0000-0000-0000FE3A0000}"/>
    <cellStyle name="Normal 5 133" xfId="15224" xr:uid="{00000000-0005-0000-0000-0000FF3A0000}"/>
    <cellStyle name="Normal 5 134" xfId="15225" xr:uid="{00000000-0005-0000-0000-0000003B0000}"/>
    <cellStyle name="Normal 5 135" xfId="15226" xr:uid="{00000000-0005-0000-0000-0000013B0000}"/>
    <cellStyle name="Normal 5 136" xfId="15227" xr:uid="{00000000-0005-0000-0000-0000023B0000}"/>
    <cellStyle name="Normal 5 137" xfId="15228" xr:uid="{00000000-0005-0000-0000-0000033B0000}"/>
    <cellStyle name="Normal 5 138" xfId="15229" xr:uid="{00000000-0005-0000-0000-0000043B0000}"/>
    <cellStyle name="Normal 5 139" xfId="15230" xr:uid="{00000000-0005-0000-0000-0000053B0000}"/>
    <cellStyle name="Normal 5 14" xfId="15231" xr:uid="{00000000-0005-0000-0000-0000063B0000}"/>
    <cellStyle name="Normal 5 140" xfId="15232" xr:uid="{00000000-0005-0000-0000-0000073B0000}"/>
    <cellStyle name="Normal 5 141" xfId="15233" xr:uid="{00000000-0005-0000-0000-0000083B0000}"/>
    <cellStyle name="Normal 5 142" xfId="15234" xr:uid="{00000000-0005-0000-0000-0000093B0000}"/>
    <cellStyle name="Normal 5 143" xfId="15235" xr:uid="{00000000-0005-0000-0000-00000A3B0000}"/>
    <cellStyle name="Normal 5 144" xfId="15236" xr:uid="{00000000-0005-0000-0000-00000B3B0000}"/>
    <cellStyle name="Normal 5 145" xfId="15237" xr:uid="{00000000-0005-0000-0000-00000C3B0000}"/>
    <cellStyle name="Normal 5 146" xfId="15238" xr:uid="{00000000-0005-0000-0000-00000D3B0000}"/>
    <cellStyle name="Normal 5 147" xfId="15239" xr:uid="{00000000-0005-0000-0000-00000E3B0000}"/>
    <cellStyle name="Normal 5 148" xfId="15240" xr:uid="{00000000-0005-0000-0000-00000F3B0000}"/>
    <cellStyle name="Normal 5 149" xfId="15241" xr:uid="{00000000-0005-0000-0000-0000103B0000}"/>
    <cellStyle name="Normal 5 15" xfId="15242" xr:uid="{00000000-0005-0000-0000-0000113B0000}"/>
    <cellStyle name="Normal 5 150" xfId="15243" xr:uid="{00000000-0005-0000-0000-0000123B0000}"/>
    <cellStyle name="Normal 5 151" xfId="15244" xr:uid="{00000000-0005-0000-0000-0000133B0000}"/>
    <cellStyle name="Normal 5 152" xfId="15245" xr:uid="{00000000-0005-0000-0000-0000143B0000}"/>
    <cellStyle name="Normal 5 153" xfId="15246" xr:uid="{00000000-0005-0000-0000-0000153B0000}"/>
    <cellStyle name="Normal 5 154" xfId="15247" xr:uid="{00000000-0005-0000-0000-0000163B0000}"/>
    <cellStyle name="Normal 5 155" xfId="15248" xr:uid="{00000000-0005-0000-0000-0000173B0000}"/>
    <cellStyle name="Normal 5 156" xfId="15249" xr:uid="{00000000-0005-0000-0000-0000183B0000}"/>
    <cellStyle name="Normal 5 157" xfId="15250" xr:uid="{00000000-0005-0000-0000-0000193B0000}"/>
    <cellStyle name="Normal 5 158" xfId="15251" xr:uid="{00000000-0005-0000-0000-00001A3B0000}"/>
    <cellStyle name="Normal 5 159" xfId="15252" xr:uid="{00000000-0005-0000-0000-00001B3B0000}"/>
    <cellStyle name="Normal 5 16" xfId="15253" xr:uid="{00000000-0005-0000-0000-00001C3B0000}"/>
    <cellStyle name="Normal 5 160" xfId="15254" xr:uid="{00000000-0005-0000-0000-00001D3B0000}"/>
    <cellStyle name="Normal 5 161" xfId="15255" xr:uid="{00000000-0005-0000-0000-00001E3B0000}"/>
    <cellStyle name="Normal 5 162" xfId="15256" xr:uid="{00000000-0005-0000-0000-00001F3B0000}"/>
    <cellStyle name="Normal 5 163" xfId="15257" xr:uid="{00000000-0005-0000-0000-0000203B0000}"/>
    <cellStyle name="Normal 5 164" xfId="15258" xr:uid="{00000000-0005-0000-0000-0000213B0000}"/>
    <cellStyle name="Normal 5 165" xfId="15259" xr:uid="{00000000-0005-0000-0000-0000223B0000}"/>
    <cellStyle name="Normal 5 166" xfId="15260" xr:uid="{00000000-0005-0000-0000-0000233B0000}"/>
    <cellStyle name="Normal 5 167" xfId="15261" xr:uid="{00000000-0005-0000-0000-0000243B0000}"/>
    <cellStyle name="Normal 5 168" xfId="15262" xr:uid="{00000000-0005-0000-0000-0000253B0000}"/>
    <cellStyle name="Normal 5 169" xfId="15263" xr:uid="{00000000-0005-0000-0000-0000263B0000}"/>
    <cellStyle name="Normal 5 17" xfId="15264" xr:uid="{00000000-0005-0000-0000-0000273B0000}"/>
    <cellStyle name="Normal 5 170" xfId="15265" xr:uid="{00000000-0005-0000-0000-0000283B0000}"/>
    <cellStyle name="Normal 5 171" xfId="15266" xr:uid="{00000000-0005-0000-0000-0000293B0000}"/>
    <cellStyle name="Normal 5 172" xfId="15267" xr:uid="{00000000-0005-0000-0000-00002A3B0000}"/>
    <cellStyle name="Normal 5 173" xfId="15268" xr:uid="{00000000-0005-0000-0000-00002B3B0000}"/>
    <cellStyle name="Normal 5 174" xfId="15269" xr:uid="{00000000-0005-0000-0000-00002C3B0000}"/>
    <cellStyle name="Normal 5 175" xfId="15270" xr:uid="{00000000-0005-0000-0000-00002D3B0000}"/>
    <cellStyle name="Normal 5 176" xfId="15271" xr:uid="{00000000-0005-0000-0000-00002E3B0000}"/>
    <cellStyle name="Normal 5 177" xfId="15272" xr:uid="{00000000-0005-0000-0000-00002F3B0000}"/>
    <cellStyle name="Normal 5 178" xfId="15273" xr:uid="{00000000-0005-0000-0000-0000303B0000}"/>
    <cellStyle name="Normal 5 179" xfId="15274" xr:uid="{00000000-0005-0000-0000-0000313B0000}"/>
    <cellStyle name="Normal 5 18" xfId="15275" xr:uid="{00000000-0005-0000-0000-0000323B0000}"/>
    <cellStyle name="Normal 5 180" xfId="15276" xr:uid="{00000000-0005-0000-0000-0000333B0000}"/>
    <cellStyle name="Normal 5 181" xfId="15277" xr:uid="{00000000-0005-0000-0000-0000343B0000}"/>
    <cellStyle name="Normal 5 182" xfId="15278" xr:uid="{00000000-0005-0000-0000-0000353B0000}"/>
    <cellStyle name="Normal 5 183" xfId="15279" xr:uid="{00000000-0005-0000-0000-0000363B0000}"/>
    <cellStyle name="Normal 5 184" xfId="15280" xr:uid="{00000000-0005-0000-0000-0000373B0000}"/>
    <cellStyle name="Normal 5 185" xfId="15281" xr:uid="{00000000-0005-0000-0000-0000383B0000}"/>
    <cellStyle name="Normal 5 186" xfId="15282" xr:uid="{00000000-0005-0000-0000-0000393B0000}"/>
    <cellStyle name="Normal 5 187" xfId="15283" xr:uid="{00000000-0005-0000-0000-00003A3B0000}"/>
    <cellStyle name="Normal 5 188" xfId="15284" xr:uid="{00000000-0005-0000-0000-00003B3B0000}"/>
    <cellStyle name="Normal 5 189" xfId="15285" xr:uid="{00000000-0005-0000-0000-00003C3B0000}"/>
    <cellStyle name="Normal 5 19" xfId="15286" xr:uid="{00000000-0005-0000-0000-00003D3B0000}"/>
    <cellStyle name="Normal 5 190" xfId="15287" xr:uid="{00000000-0005-0000-0000-00003E3B0000}"/>
    <cellStyle name="Normal 5 191" xfId="15288" xr:uid="{00000000-0005-0000-0000-00003F3B0000}"/>
    <cellStyle name="Normal 5 192" xfId="15289" xr:uid="{00000000-0005-0000-0000-0000403B0000}"/>
    <cellStyle name="Normal 5 193" xfId="15290" xr:uid="{00000000-0005-0000-0000-0000413B0000}"/>
    <cellStyle name="Normal 5 194" xfId="15291" xr:uid="{00000000-0005-0000-0000-0000423B0000}"/>
    <cellStyle name="Normal 5 195" xfId="15292" xr:uid="{00000000-0005-0000-0000-0000433B0000}"/>
    <cellStyle name="Normal 5 196" xfId="15293" xr:uid="{00000000-0005-0000-0000-0000443B0000}"/>
    <cellStyle name="Normal 5 197" xfId="15294" xr:uid="{00000000-0005-0000-0000-0000453B0000}"/>
    <cellStyle name="Normal 5 198" xfId="15295" xr:uid="{00000000-0005-0000-0000-0000463B0000}"/>
    <cellStyle name="Normal 5 199" xfId="15296" xr:uid="{00000000-0005-0000-0000-0000473B0000}"/>
    <cellStyle name="Normal 5 2" xfId="18" xr:uid="{00000000-0005-0000-0000-0000483B0000}"/>
    <cellStyle name="Normal 5 2 10" xfId="15297" xr:uid="{00000000-0005-0000-0000-0000493B0000}"/>
    <cellStyle name="Normal 5 2 10 2" xfId="15298" xr:uid="{00000000-0005-0000-0000-00004A3B0000}"/>
    <cellStyle name="Normal 5 2 10 3" xfId="15299" xr:uid="{00000000-0005-0000-0000-00004B3B0000}"/>
    <cellStyle name="Normal 5 2 11" xfId="15300" xr:uid="{00000000-0005-0000-0000-00004C3B0000}"/>
    <cellStyle name="Normal 5 2 11 2" xfId="15301" xr:uid="{00000000-0005-0000-0000-00004D3B0000}"/>
    <cellStyle name="Normal 5 2 11 3" xfId="15302" xr:uid="{00000000-0005-0000-0000-00004E3B0000}"/>
    <cellStyle name="Normal 5 2 12" xfId="15303" xr:uid="{00000000-0005-0000-0000-00004F3B0000}"/>
    <cellStyle name="Normal 5 2 12 2" xfId="15304" xr:uid="{00000000-0005-0000-0000-0000503B0000}"/>
    <cellStyle name="Normal 5 2 12 3" xfId="15305" xr:uid="{00000000-0005-0000-0000-0000513B0000}"/>
    <cellStyle name="Normal 5 2 13" xfId="15306" xr:uid="{00000000-0005-0000-0000-0000523B0000}"/>
    <cellStyle name="Normal 5 2 14" xfId="15307" xr:uid="{00000000-0005-0000-0000-0000533B0000}"/>
    <cellStyle name="Normal 5 2 2" xfId="69" xr:uid="{00000000-0005-0000-0000-0000543B0000}"/>
    <cellStyle name="Normal 5 2 2 2" xfId="15308" xr:uid="{00000000-0005-0000-0000-0000553B0000}"/>
    <cellStyle name="Normal 5 2 2 3" xfId="15309" xr:uid="{00000000-0005-0000-0000-0000563B0000}"/>
    <cellStyle name="Normal 5 2 2 4" xfId="15310" xr:uid="{00000000-0005-0000-0000-0000573B0000}"/>
    <cellStyle name="Normal 5 2 2 5" xfId="15311" xr:uid="{00000000-0005-0000-0000-0000583B0000}"/>
    <cellStyle name="Normal 5 2 3" xfId="15312" xr:uid="{00000000-0005-0000-0000-0000593B0000}"/>
    <cellStyle name="Normal 5 2 4" xfId="15313" xr:uid="{00000000-0005-0000-0000-00005A3B0000}"/>
    <cellStyle name="Normal 5 2 5" xfId="15314" xr:uid="{00000000-0005-0000-0000-00005B3B0000}"/>
    <cellStyle name="Normal 5 2 6" xfId="15315" xr:uid="{00000000-0005-0000-0000-00005C3B0000}"/>
    <cellStyle name="Normal 5 2 6 2" xfId="15316" xr:uid="{00000000-0005-0000-0000-00005D3B0000}"/>
    <cellStyle name="Normal 5 2 6 2 2" xfId="15317" xr:uid="{00000000-0005-0000-0000-00005E3B0000}"/>
    <cellStyle name="Normal 5 2 6 2 2 2" xfId="15318" xr:uid="{00000000-0005-0000-0000-00005F3B0000}"/>
    <cellStyle name="Normal 5 2 6 2 2 3" xfId="15319" xr:uid="{00000000-0005-0000-0000-0000603B0000}"/>
    <cellStyle name="Normal 5 2 6 2 3" xfId="15320" xr:uid="{00000000-0005-0000-0000-0000613B0000}"/>
    <cellStyle name="Normal 5 2 6 2 4" xfId="15321" xr:uid="{00000000-0005-0000-0000-0000623B0000}"/>
    <cellStyle name="Normal 5 2 6 3" xfId="15322" xr:uid="{00000000-0005-0000-0000-0000633B0000}"/>
    <cellStyle name="Normal 5 2 6 3 2" xfId="15323" xr:uid="{00000000-0005-0000-0000-0000643B0000}"/>
    <cellStyle name="Normal 5 2 6 3 2 2" xfId="15324" xr:uid="{00000000-0005-0000-0000-0000653B0000}"/>
    <cellStyle name="Normal 5 2 6 3 2 3" xfId="15325" xr:uid="{00000000-0005-0000-0000-0000663B0000}"/>
    <cellStyle name="Normal 5 2 6 3 3" xfId="15326" xr:uid="{00000000-0005-0000-0000-0000673B0000}"/>
    <cellStyle name="Normal 5 2 6 3 4" xfId="15327" xr:uid="{00000000-0005-0000-0000-0000683B0000}"/>
    <cellStyle name="Normal 5 2 6 4" xfId="15328" xr:uid="{00000000-0005-0000-0000-0000693B0000}"/>
    <cellStyle name="Normal 5 2 6 4 2" xfId="15329" xr:uid="{00000000-0005-0000-0000-00006A3B0000}"/>
    <cellStyle name="Normal 5 2 6 4 3" xfId="15330" xr:uid="{00000000-0005-0000-0000-00006B3B0000}"/>
    <cellStyle name="Normal 5 2 6 5" xfId="15331" xr:uid="{00000000-0005-0000-0000-00006C3B0000}"/>
    <cellStyle name="Normal 5 2 6 5 2" xfId="15332" xr:uid="{00000000-0005-0000-0000-00006D3B0000}"/>
    <cellStyle name="Normal 5 2 6 5 3" xfId="15333" xr:uid="{00000000-0005-0000-0000-00006E3B0000}"/>
    <cellStyle name="Normal 5 2 6 6" xfId="15334" xr:uid="{00000000-0005-0000-0000-00006F3B0000}"/>
    <cellStyle name="Normal 5 2 6 6 2" xfId="15335" xr:uid="{00000000-0005-0000-0000-0000703B0000}"/>
    <cellStyle name="Normal 5 2 6 6 3" xfId="15336" xr:uid="{00000000-0005-0000-0000-0000713B0000}"/>
    <cellStyle name="Normal 5 2 6 7" xfId="15337" xr:uid="{00000000-0005-0000-0000-0000723B0000}"/>
    <cellStyle name="Normal 5 2 6 8" xfId="15338" xr:uid="{00000000-0005-0000-0000-0000733B0000}"/>
    <cellStyle name="Normal 5 2 7" xfId="15339" xr:uid="{00000000-0005-0000-0000-0000743B0000}"/>
    <cellStyle name="Normal 5 2 7 2" xfId="15340" xr:uid="{00000000-0005-0000-0000-0000753B0000}"/>
    <cellStyle name="Normal 5 2 7 2 2" xfId="15341" xr:uid="{00000000-0005-0000-0000-0000763B0000}"/>
    <cellStyle name="Normal 5 2 7 2 3" xfId="15342" xr:uid="{00000000-0005-0000-0000-0000773B0000}"/>
    <cellStyle name="Normal 5 2 7 3" xfId="15343" xr:uid="{00000000-0005-0000-0000-0000783B0000}"/>
    <cellStyle name="Normal 5 2 7 3 2" xfId="15344" xr:uid="{00000000-0005-0000-0000-0000793B0000}"/>
    <cellStyle name="Normal 5 2 7 3 3" xfId="15345" xr:uid="{00000000-0005-0000-0000-00007A3B0000}"/>
    <cellStyle name="Normal 5 2 7 4" xfId="15346" xr:uid="{00000000-0005-0000-0000-00007B3B0000}"/>
    <cellStyle name="Normal 5 2 7 5" xfId="15347" xr:uid="{00000000-0005-0000-0000-00007C3B0000}"/>
    <cellStyle name="Normal 5 2 8" xfId="15348" xr:uid="{00000000-0005-0000-0000-00007D3B0000}"/>
    <cellStyle name="Normal 5 2 8 2" xfId="15349" xr:uid="{00000000-0005-0000-0000-00007E3B0000}"/>
    <cellStyle name="Normal 5 2 8 2 2" xfId="15350" xr:uid="{00000000-0005-0000-0000-00007F3B0000}"/>
    <cellStyle name="Normal 5 2 8 2 3" xfId="15351" xr:uid="{00000000-0005-0000-0000-0000803B0000}"/>
    <cellStyle name="Normal 5 2 8 3" xfId="15352" xr:uid="{00000000-0005-0000-0000-0000813B0000}"/>
    <cellStyle name="Normal 5 2 8 4" xfId="15353" xr:uid="{00000000-0005-0000-0000-0000823B0000}"/>
    <cellStyle name="Normal 5 2 9" xfId="15354" xr:uid="{00000000-0005-0000-0000-0000833B0000}"/>
    <cellStyle name="Normal 5 2 9 2" xfId="15355" xr:uid="{00000000-0005-0000-0000-0000843B0000}"/>
    <cellStyle name="Normal 5 2 9 2 2" xfId="15356" xr:uid="{00000000-0005-0000-0000-0000853B0000}"/>
    <cellStyle name="Normal 5 2 9 2 3" xfId="15357" xr:uid="{00000000-0005-0000-0000-0000863B0000}"/>
    <cellStyle name="Normal 5 2 9 3" xfId="15358" xr:uid="{00000000-0005-0000-0000-0000873B0000}"/>
    <cellStyle name="Normal 5 2 9 4" xfId="15359" xr:uid="{00000000-0005-0000-0000-0000883B0000}"/>
    <cellStyle name="Normal 5 20" xfId="15360" xr:uid="{00000000-0005-0000-0000-0000893B0000}"/>
    <cellStyle name="Normal 5 200" xfId="15361" xr:uid="{00000000-0005-0000-0000-00008A3B0000}"/>
    <cellStyle name="Normal 5 201" xfId="15362" xr:uid="{00000000-0005-0000-0000-00008B3B0000}"/>
    <cellStyle name="Normal 5 202" xfId="15363" xr:uid="{00000000-0005-0000-0000-00008C3B0000}"/>
    <cellStyle name="Normal 5 203" xfId="15364" xr:uid="{00000000-0005-0000-0000-00008D3B0000}"/>
    <cellStyle name="Normal 5 204" xfId="15365" xr:uid="{00000000-0005-0000-0000-00008E3B0000}"/>
    <cellStyle name="Normal 5 205" xfId="15366" xr:uid="{00000000-0005-0000-0000-00008F3B0000}"/>
    <cellStyle name="Normal 5 206" xfId="15367" xr:uid="{00000000-0005-0000-0000-0000903B0000}"/>
    <cellStyle name="Normal 5 207" xfId="15368" xr:uid="{00000000-0005-0000-0000-0000913B0000}"/>
    <cellStyle name="Normal 5 208" xfId="15369" xr:uid="{00000000-0005-0000-0000-0000923B0000}"/>
    <cellStyle name="Normal 5 209" xfId="15370" xr:uid="{00000000-0005-0000-0000-0000933B0000}"/>
    <cellStyle name="Normal 5 21" xfId="15371" xr:uid="{00000000-0005-0000-0000-0000943B0000}"/>
    <cellStyle name="Normal 5 210" xfId="15372" xr:uid="{00000000-0005-0000-0000-0000953B0000}"/>
    <cellStyle name="Normal 5 211" xfId="15373" xr:uid="{00000000-0005-0000-0000-0000963B0000}"/>
    <cellStyle name="Normal 5 212" xfId="15374" xr:uid="{00000000-0005-0000-0000-0000973B0000}"/>
    <cellStyle name="Normal 5 213" xfId="15375" xr:uid="{00000000-0005-0000-0000-0000983B0000}"/>
    <cellStyle name="Normal 5 214" xfId="15376" xr:uid="{00000000-0005-0000-0000-0000993B0000}"/>
    <cellStyle name="Normal 5 215" xfId="15377" xr:uid="{00000000-0005-0000-0000-00009A3B0000}"/>
    <cellStyle name="Normal 5 216" xfId="15378" xr:uid="{00000000-0005-0000-0000-00009B3B0000}"/>
    <cellStyle name="Normal 5 217" xfId="15379" xr:uid="{00000000-0005-0000-0000-00009C3B0000}"/>
    <cellStyle name="Normal 5 218" xfId="15380" xr:uid="{00000000-0005-0000-0000-00009D3B0000}"/>
    <cellStyle name="Normal 5 219" xfId="15381" xr:uid="{00000000-0005-0000-0000-00009E3B0000}"/>
    <cellStyle name="Normal 5 22" xfId="15382" xr:uid="{00000000-0005-0000-0000-00009F3B0000}"/>
    <cellStyle name="Normal 5 220" xfId="15383" xr:uid="{00000000-0005-0000-0000-0000A03B0000}"/>
    <cellStyle name="Normal 5 221" xfId="15384" xr:uid="{00000000-0005-0000-0000-0000A13B0000}"/>
    <cellStyle name="Normal 5 222" xfId="15385" xr:uid="{00000000-0005-0000-0000-0000A23B0000}"/>
    <cellStyle name="Normal 5 223" xfId="15386" xr:uid="{00000000-0005-0000-0000-0000A33B0000}"/>
    <cellStyle name="Normal 5 224" xfId="15387" xr:uid="{00000000-0005-0000-0000-0000A43B0000}"/>
    <cellStyle name="Normal 5 225" xfId="15388" xr:uid="{00000000-0005-0000-0000-0000A53B0000}"/>
    <cellStyle name="Normal 5 226" xfId="15389" xr:uid="{00000000-0005-0000-0000-0000A63B0000}"/>
    <cellStyle name="Normal 5 227" xfId="15390" xr:uid="{00000000-0005-0000-0000-0000A73B0000}"/>
    <cellStyle name="Normal 5 228" xfId="15391" xr:uid="{00000000-0005-0000-0000-0000A83B0000}"/>
    <cellStyle name="Normal 5 229" xfId="15392" xr:uid="{00000000-0005-0000-0000-0000A93B0000}"/>
    <cellStyle name="Normal 5 23" xfId="15393" xr:uid="{00000000-0005-0000-0000-0000AA3B0000}"/>
    <cellStyle name="Normal 5 230" xfId="15394" xr:uid="{00000000-0005-0000-0000-0000AB3B0000}"/>
    <cellStyle name="Normal 5 231" xfId="15395" xr:uid="{00000000-0005-0000-0000-0000AC3B0000}"/>
    <cellStyle name="Normal 5 232" xfId="15396" xr:uid="{00000000-0005-0000-0000-0000AD3B0000}"/>
    <cellStyle name="Normal 5 233" xfId="15397" xr:uid="{00000000-0005-0000-0000-0000AE3B0000}"/>
    <cellStyle name="Normal 5 234" xfId="15398" xr:uid="{00000000-0005-0000-0000-0000AF3B0000}"/>
    <cellStyle name="Normal 5 235" xfId="15399" xr:uid="{00000000-0005-0000-0000-0000B03B0000}"/>
    <cellStyle name="Normal 5 236" xfId="15400" xr:uid="{00000000-0005-0000-0000-0000B13B0000}"/>
    <cellStyle name="Normal 5 237" xfId="15401" xr:uid="{00000000-0005-0000-0000-0000B23B0000}"/>
    <cellStyle name="Normal 5 238" xfId="15402" xr:uid="{00000000-0005-0000-0000-0000B33B0000}"/>
    <cellStyle name="Normal 5 239" xfId="15403" xr:uid="{00000000-0005-0000-0000-0000B43B0000}"/>
    <cellStyle name="Normal 5 24" xfId="15404" xr:uid="{00000000-0005-0000-0000-0000B53B0000}"/>
    <cellStyle name="Normal 5 240" xfId="15405" xr:uid="{00000000-0005-0000-0000-0000B63B0000}"/>
    <cellStyle name="Normal 5 241" xfId="15406" xr:uid="{00000000-0005-0000-0000-0000B73B0000}"/>
    <cellStyle name="Normal 5 242" xfId="15407" xr:uid="{00000000-0005-0000-0000-0000B83B0000}"/>
    <cellStyle name="Normal 5 243" xfId="15408" xr:uid="{00000000-0005-0000-0000-0000B93B0000}"/>
    <cellStyle name="Normal 5 244" xfId="15409" xr:uid="{00000000-0005-0000-0000-0000BA3B0000}"/>
    <cellStyle name="Normal 5 245" xfId="15410" xr:uid="{00000000-0005-0000-0000-0000BB3B0000}"/>
    <cellStyle name="Normal 5 246" xfId="15411" xr:uid="{00000000-0005-0000-0000-0000BC3B0000}"/>
    <cellStyle name="Normal 5 247" xfId="15412" xr:uid="{00000000-0005-0000-0000-0000BD3B0000}"/>
    <cellStyle name="Normal 5 248" xfId="15413" xr:uid="{00000000-0005-0000-0000-0000BE3B0000}"/>
    <cellStyle name="Normal 5 249" xfId="15414" xr:uid="{00000000-0005-0000-0000-0000BF3B0000}"/>
    <cellStyle name="Normal 5 25" xfId="15415" xr:uid="{00000000-0005-0000-0000-0000C03B0000}"/>
    <cellStyle name="Normal 5 250" xfId="15416" xr:uid="{00000000-0005-0000-0000-0000C13B0000}"/>
    <cellStyle name="Normal 5 251" xfId="15417" xr:uid="{00000000-0005-0000-0000-0000C23B0000}"/>
    <cellStyle name="Normal 5 252" xfId="15418" xr:uid="{00000000-0005-0000-0000-0000C33B0000}"/>
    <cellStyle name="Normal 5 252 2" xfId="15419" xr:uid="{00000000-0005-0000-0000-0000C43B0000}"/>
    <cellStyle name="Normal 5 252 2 2" xfId="15420" xr:uid="{00000000-0005-0000-0000-0000C53B0000}"/>
    <cellStyle name="Normal 5 252 2 2 2" xfId="15421" xr:uid="{00000000-0005-0000-0000-0000C63B0000}"/>
    <cellStyle name="Normal 5 252 2 2 3" xfId="15422" xr:uid="{00000000-0005-0000-0000-0000C73B0000}"/>
    <cellStyle name="Normal 5 252 2 3" xfId="15423" xr:uid="{00000000-0005-0000-0000-0000C83B0000}"/>
    <cellStyle name="Normal 5 252 2 3 2" xfId="15424" xr:uid="{00000000-0005-0000-0000-0000C93B0000}"/>
    <cellStyle name="Normal 5 252 2 3 3" xfId="15425" xr:uid="{00000000-0005-0000-0000-0000CA3B0000}"/>
    <cellStyle name="Normal 5 252 2 4" xfId="15426" xr:uid="{00000000-0005-0000-0000-0000CB3B0000}"/>
    <cellStyle name="Normal 5 252 2 4 2" xfId="15427" xr:uid="{00000000-0005-0000-0000-0000CC3B0000}"/>
    <cellStyle name="Normal 5 252 2 4 3" xfId="15428" xr:uid="{00000000-0005-0000-0000-0000CD3B0000}"/>
    <cellStyle name="Normal 5 252 2 5" xfId="15429" xr:uid="{00000000-0005-0000-0000-0000CE3B0000}"/>
    <cellStyle name="Normal 5 252 2 6" xfId="15430" xr:uid="{00000000-0005-0000-0000-0000CF3B0000}"/>
    <cellStyle name="Normal 5 252 3" xfId="15431" xr:uid="{00000000-0005-0000-0000-0000D03B0000}"/>
    <cellStyle name="Normal 5 252 3 2" xfId="15432" xr:uid="{00000000-0005-0000-0000-0000D13B0000}"/>
    <cellStyle name="Normal 5 252 3 2 2" xfId="15433" xr:uid="{00000000-0005-0000-0000-0000D23B0000}"/>
    <cellStyle name="Normal 5 252 3 2 3" xfId="15434" xr:uid="{00000000-0005-0000-0000-0000D33B0000}"/>
    <cellStyle name="Normal 5 252 3 3" xfId="15435" xr:uid="{00000000-0005-0000-0000-0000D43B0000}"/>
    <cellStyle name="Normal 5 252 3 4" xfId="15436" xr:uid="{00000000-0005-0000-0000-0000D53B0000}"/>
    <cellStyle name="Normal 5 252 4" xfId="15437" xr:uid="{00000000-0005-0000-0000-0000D63B0000}"/>
    <cellStyle name="Normal 5 252 4 2" xfId="15438" xr:uid="{00000000-0005-0000-0000-0000D73B0000}"/>
    <cellStyle name="Normal 5 252 4 2 2" xfId="15439" xr:uid="{00000000-0005-0000-0000-0000D83B0000}"/>
    <cellStyle name="Normal 5 252 4 2 3" xfId="15440" xr:uid="{00000000-0005-0000-0000-0000D93B0000}"/>
    <cellStyle name="Normal 5 252 4 3" xfId="15441" xr:uid="{00000000-0005-0000-0000-0000DA3B0000}"/>
    <cellStyle name="Normal 5 252 4 4" xfId="15442" xr:uid="{00000000-0005-0000-0000-0000DB3B0000}"/>
    <cellStyle name="Normal 5 252 5" xfId="15443" xr:uid="{00000000-0005-0000-0000-0000DC3B0000}"/>
    <cellStyle name="Normal 5 252 5 2" xfId="15444" xr:uid="{00000000-0005-0000-0000-0000DD3B0000}"/>
    <cellStyle name="Normal 5 252 5 3" xfId="15445" xr:uid="{00000000-0005-0000-0000-0000DE3B0000}"/>
    <cellStyle name="Normal 5 252 6" xfId="15446" xr:uid="{00000000-0005-0000-0000-0000DF3B0000}"/>
    <cellStyle name="Normal 5 252 6 2" xfId="15447" xr:uid="{00000000-0005-0000-0000-0000E03B0000}"/>
    <cellStyle name="Normal 5 252 6 3" xfId="15448" xr:uid="{00000000-0005-0000-0000-0000E13B0000}"/>
    <cellStyle name="Normal 5 252 7" xfId="15449" xr:uid="{00000000-0005-0000-0000-0000E23B0000}"/>
    <cellStyle name="Normal 5 252 7 2" xfId="15450" xr:uid="{00000000-0005-0000-0000-0000E33B0000}"/>
    <cellStyle name="Normal 5 252 7 3" xfId="15451" xr:uid="{00000000-0005-0000-0000-0000E43B0000}"/>
    <cellStyle name="Normal 5 252 8" xfId="15452" xr:uid="{00000000-0005-0000-0000-0000E53B0000}"/>
    <cellStyle name="Normal 5 252 9" xfId="15453" xr:uid="{00000000-0005-0000-0000-0000E63B0000}"/>
    <cellStyle name="Normal 5 253" xfId="15454" xr:uid="{00000000-0005-0000-0000-0000E73B0000}"/>
    <cellStyle name="Normal 5 253 2" xfId="15455" xr:uid="{00000000-0005-0000-0000-0000E83B0000}"/>
    <cellStyle name="Normal 5 253 2 2" xfId="15456" xr:uid="{00000000-0005-0000-0000-0000E93B0000}"/>
    <cellStyle name="Normal 5 253 2 2 2" xfId="15457" xr:uid="{00000000-0005-0000-0000-0000EA3B0000}"/>
    <cellStyle name="Normal 5 253 2 2 3" xfId="15458" xr:uid="{00000000-0005-0000-0000-0000EB3B0000}"/>
    <cellStyle name="Normal 5 253 2 3" xfId="15459" xr:uid="{00000000-0005-0000-0000-0000EC3B0000}"/>
    <cellStyle name="Normal 5 253 2 3 2" xfId="15460" xr:uid="{00000000-0005-0000-0000-0000ED3B0000}"/>
    <cellStyle name="Normal 5 253 2 3 3" xfId="15461" xr:uid="{00000000-0005-0000-0000-0000EE3B0000}"/>
    <cellStyle name="Normal 5 253 2 4" xfId="15462" xr:uid="{00000000-0005-0000-0000-0000EF3B0000}"/>
    <cellStyle name="Normal 5 253 2 4 2" xfId="15463" xr:uid="{00000000-0005-0000-0000-0000F03B0000}"/>
    <cellStyle name="Normal 5 253 2 4 3" xfId="15464" xr:uid="{00000000-0005-0000-0000-0000F13B0000}"/>
    <cellStyle name="Normal 5 253 2 5" xfId="15465" xr:uid="{00000000-0005-0000-0000-0000F23B0000}"/>
    <cellStyle name="Normal 5 253 2 6" xfId="15466" xr:uid="{00000000-0005-0000-0000-0000F33B0000}"/>
    <cellStyle name="Normal 5 253 3" xfId="15467" xr:uid="{00000000-0005-0000-0000-0000F43B0000}"/>
    <cellStyle name="Normal 5 253 3 2" xfId="15468" xr:uid="{00000000-0005-0000-0000-0000F53B0000}"/>
    <cellStyle name="Normal 5 253 3 2 2" xfId="15469" xr:uid="{00000000-0005-0000-0000-0000F63B0000}"/>
    <cellStyle name="Normal 5 253 3 2 3" xfId="15470" xr:uid="{00000000-0005-0000-0000-0000F73B0000}"/>
    <cellStyle name="Normal 5 253 3 3" xfId="15471" xr:uid="{00000000-0005-0000-0000-0000F83B0000}"/>
    <cellStyle name="Normal 5 253 3 4" xfId="15472" xr:uid="{00000000-0005-0000-0000-0000F93B0000}"/>
    <cellStyle name="Normal 5 253 4" xfId="15473" xr:uid="{00000000-0005-0000-0000-0000FA3B0000}"/>
    <cellStyle name="Normal 5 253 4 2" xfId="15474" xr:uid="{00000000-0005-0000-0000-0000FB3B0000}"/>
    <cellStyle name="Normal 5 253 4 2 2" xfId="15475" xr:uid="{00000000-0005-0000-0000-0000FC3B0000}"/>
    <cellStyle name="Normal 5 253 4 2 3" xfId="15476" xr:uid="{00000000-0005-0000-0000-0000FD3B0000}"/>
    <cellStyle name="Normal 5 253 4 3" xfId="15477" xr:uid="{00000000-0005-0000-0000-0000FE3B0000}"/>
    <cellStyle name="Normal 5 253 4 4" xfId="15478" xr:uid="{00000000-0005-0000-0000-0000FF3B0000}"/>
    <cellStyle name="Normal 5 253 5" xfId="15479" xr:uid="{00000000-0005-0000-0000-0000003C0000}"/>
    <cellStyle name="Normal 5 253 5 2" xfId="15480" xr:uid="{00000000-0005-0000-0000-0000013C0000}"/>
    <cellStyle name="Normal 5 253 5 3" xfId="15481" xr:uid="{00000000-0005-0000-0000-0000023C0000}"/>
    <cellStyle name="Normal 5 253 6" xfId="15482" xr:uid="{00000000-0005-0000-0000-0000033C0000}"/>
    <cellStyle name="Normal 5 253 6 2" xfId="15483" xr:uid="{00000000-0005-0000-0000-0000043C0000}"/>
    <cellStyle name="Normal 5 253 6 3" xfId="15484" xr:uid="{00000000-0005-0000-0000-0000053C0000}"/>
    <cellStyle name="Normal 5 253 7" xfId="15485" xr:uid="{00000000-0005-0000-0000-0000063C0000}"/>
    <cellStyle name="Normal 5 253 7 2" xfId="15486" xr:uid="{00000000-0005-0000-0000-0000073C0000}"/>
    <cellStyle name="Normal 5 253 7 3" xfId="15487" xr:uid="{00000000-0005-0000-0000-0000083C0000}"/>
    <cellStyle name="Normal 5 253 8" xfId="15488" xr:uid="{00000000-0005-0000-0000-0000093C0000}"/>
    <cellStyle name="Normal 5 253 9" xfId="15489" xr:uid="{00000000-0005-0000-0000-00000A3C0000}"/>
    <cellStyle name="Normal 5 254" xfId="15490" xr:uid="{00000000-0005-0000-0000-00000B3C0000}"/>
    <cellStyle name="Normal 5 254 2" xfId="15491" xr:uid="{00000000-0005-0000-0000-00000C3C0000}"/>
    <cellStyle name="Normal 5 254 2 2" xfId="15492" xr:uid="{00000000-0005-0000-0000-00000D3C0000}"/>
    <cellStyle name="Normal 5 254 2 2 2" xfId="15493" xr:uid="{00000000-0005-0000-0000-00000E3C0000}"/>
    <cellStyle name="Normal 5 254 2 2 3" xfId="15494" xr:uid="{00000000-0005-0000-0000-00000F3C0000}"/>
    <cellStyle name="Normal 5 254 2 3" xfId="15495" xr:uid="{00000000-0005-0000-0000-0000103C0000}"/>
    <cellStyle name="Normal 5 254 2 3 2" xfId="15496" xr:uid="{00000000-0005-0000-0000-0000113C0000}"/>
    <cellStyle name="Normal 5 254 2 3 3" xfId="15497" xr:uid="{00000000-0005-0000-0000-0000123C0000}"/>
    <cellStyle name="Normal 5 254 2 4" xfId="15498" xr:uid="{00000000-0005-0000-0000-0000133C0000}"/>
    <cellStyle name="Normal 5 254 2 4 2" xfId="15499" xr:uid="{00000000-0005-0000-0000-0000143C0000}"/>
    <cellStyle name="Normal 5 254 2 4 3" xfId="15500" xr:uid="{00000000-0005-0000-0000-0000153C0000}"/>
    <cellStyle name="Normal 5 254 2 5" xfId="15501" xr:uid="{00000000-0005-0000-0000-0000163C0000}"/>
    <cellStyle name="Normal 5 254 2 6" xfId="15502" xr:uid="{00000000-0005-0000-0000-0000173C0000}"/>
    <cellStyle name="Normal 5 254 3" xfId="15503" xr:uid="{00000000-0005-0000-0000-0000183C0000}"/>
    <cellStyle name="Normal 5 254 3 2" xfId="15504" xr:uid="{00000000-0005-0000-0000-0000193C0000}"/>
    <cellStyle name="Normal 5 254 3 2 2" xfId="15505" xr:uid="{00000000-0005-0000-0000-00001A3C0000}"/>
    <cellStyle name="Normal 5 254 3 2 3" xfId="15506" xr:uid="{00000000-0005-0000-0000-00001B3C0000}"/>
    <cellStyle name="Normal 5 254 3 3" xfId="15507" xr:uid="{00000000-0005-0000-0000-00001C3C0000}"/>
    <cellStyle name="Normal 5 254 3 4" xfId="15508" xr:uid="{00000000-0005-0000-0000-00001D3C0000}"/>
    <cellStyle name="Normal 5 254 4" xfId="15509" xr:uid="{00000000-0005-0000-0000-00001E3C0000}"/>
    <cellStyle name="Normal 5 254 4 2" xfId="15510" xr:uid="{00000000-0005-0000-0000-00001F3C0000}"/>
    <cellStyle name="Normal 5 254 4 2 2" xfId="15511" xr:uid="{00000000-0005-0000-0000-0000203C0000}"/>
    <cellStyle name="Normal 5 254 4 2 3" xfId="15512" xr:uid="{00000000-0005-0000-0000-0000213C0000}"/>
    <cellStyle name="Normal 5 254 4 3" xfId="15513" xr:uid="{00000000-0005-0000-0000-0000223C0000}"/>
    <cellStyle name="Normal 5 254 4 4" xfId="15514" xr:uid="{00000000-0005-0000-0000-0000233C0000}"/>
    <cellStyle name="Normal 5 254 5" xfId="15515" xr:uid="{00000000-0005-0000-0000-0000243C0000}"/>
    <cellStyle name="Normal 5 254 5 2" xfId="15516" xr:uid="{00000000-0005-0000-0000-0000253C0000}"/>
    <cellStyle name="Normal 5 254 5 3" xfId="15517" xr:uid="{00000000-0005-0000-0000-0000263C0000}"/>
    <cellStyle name="Normal 5 254 6" xfId="15518" xr:uid="{00000000-0005-0000-0000-0000273C0000}"/>
    <cellStyle name="Normal 5 254 6 2" xfId="15519" xr:uid="{00000000-0005-0000-0000-0000283C0000}"/>
    <cellStyle name="Normal 5 254 6 3" xfId="15520" xr:uid="{00000000-0005-0000-0000-0000293C0000}"/>
    <cellStyle name="Normal 5 254 7" xfId="15521" xr:uid="{00000000-0005-0000-0000-00002A3C0000}"/>
    <cellStyle name="Normal 5 254 7 2" xfId="15522" xr:uid="{00000000-0005-0000-0000-00002B3C0000}"/>
    <cellStyle name="Normal 5 254 7 3" xfId="15523" xr:uid="{00000000-0005-0000-0000-00002C3C0000}"/>
    <cellStyle name="Normal 5 254 8" xfId="15524" xr:uid="{00000000-0005-0000-0000-00002D3C0000}"/>
    <cellStyle name="Normal 5 254 9" xfId="15525" xr:uid="{00000000-0005-0000-0000-00002E3C0000}"/>
    <cellStyle name="Normal 5 255" xfId="15526" xr:uid="{00000000-0005-0000-0000-00002F3C0000}"/>
    <cellStyle name="Normal 5 256" xfId="15527" xr:uid="{00000000-0005-0000-0000-0000303C0000}"/>
    <cellStyle name="Normal 5 256 2" xfId="15528" xr:uid="{00000000-0005-0000-0000-0000313C0000}"/>
    <cellStyle name="Normal 5 256 2 2" xfId="15529" xr:uid="{00000000-0005-0000-0000-0000323C0000}"/>
    <cellStyle name="Normal 5 256 2 3" xfId="15530" xr:uid="{00000000-0005-0000-0000-0000333C0000}"/>
    <cellStyle name="Normal 5 256 3" xfId="15531" xr:uid="{00000000-0005-0000-0000-0000343C0000}"/>
    <cellStyle name="Normal 5 256 4" xfId="15532" xr:uid="{00000000-0005-0000-0000-0000353C0000}"/>
    <cellStyle name="Normal 5 257" xfId="15533" xr:uid="{00000000-0005-0000-0000-0000363C0000}"/>
    <cellStyle name="Normal 5 257 2" xfId="15534" xr:uid="{00000000-0005-0000-0000-0000373C0000}"/>
    <cellStyle name="Normal 5 257 2 2" xfId="15535" xr:uid="{00000000-0005-0000-0000-0000383C0000}"/>
    <cellStyle name="Normal 5 257 2 3" xfId="15536" xr:uid="{00000000-0005-0000-0000-0000393C0000}"/>
    <cellStyle name="Normal 5 257 3" xfId="15537" xr:uid="{00000000-0005-0000-0000-00003A3C0000}"/>
    <cellStyle name="Normal 5 257 4" xfId="15538" xr:uid="{00000000-0005-0000-0000-00003B3C0000}"/>
    <cellStyle name="Normal 5 258" xfId="15539" xr:uid="{00000000-0005-0000-0000-00003C3C0000}"/>
    <cellStyle name="Normal 5 258 2" xfId="15540" xr:uid="{00000000-0005-0000-0000-00003D3C0000}"/>
    <cellStyle name="Normal 5 258 2 2" xfId="15541" xr:uid="{00000000-0005-0000-0000-00003E3C0000}"/>
    <cellStyle name="Normal 5 258 2 3" xfId="15542" xr:uid="{00000000-0005-0000-0000-00003F3C0000}"/>
    <cellStyle name="Normal 5 258 3" xfId="15543" xr:uid="{00000000-0005-0000-0000-0000403C0000}"/>
    <cellStyle name="Normal 5 258 4" xfId="15544" xr:uid="{00000000-0005-0000-0000-0000413C0000}"/>
    <cellStyle name="Normal 5 259" xfId="15545" xr:uid="{00000000-0005-0000-0000-0000423C0000}"/>
    <cellStyle name="Normal 5 259 2" xfId="15546" xr:uid="{00000000-0005-0000-0000-0000433C0000}"/>
    <cellStyle name="Normal 5 259 3" xfId="15547" xr:uid="{00000000-0005-0000-0000-0000443C0000}"/>
    <cellStyle name="Normal 5 26" xfId="15548" xr:uid="{00000000-0005-0000-0000-0000453C0000}"/>
    <cellStyle name="Normal 5 260" xfId="15549" xr:uid="{00000000-0005-0000-0000-0000463C0000}"/>
    <cellStyle name="Normal 5 27" xfId="15550" xr:uid="{00000000-0005-0000-0000-0000473C0000}"/>
    <cellStyle name="Normal 5 28" xfId="15551" xr:uid="{00000000-0005-0000-0000-0000483C0000}"/>
    <cellStyle name="Normal 5 29" xfId="15552" xr:uid="{00000000-0005-0000-0000-0000493C0000}"/>
    <cellStyle name="Normal 5 3" xfId="64" xr:uid="{00000000-0005-0000-0000-00004A3C0000}"/>
    <cellStyle name="Normal 5 3 2" xfId="83" xr:uid="{00000000-0005-0000-0000-00004B3C0000}"/>
    <cellStyle name="Normal 5 30" xfId="15553" xr:uid="{00000000-0005-0000-0000-00004C3C0000}"/>
    <cellStyle name="Normal 5 31" xfId="15554" xr:uid="{00000000-0005-0000-0000-00004D3C0000}"/>
    <cellStyle name="Normal 5 32" xfId="15555" xr:uid="{00000000-0005-0000-0000-00004E3C0000}"/>
    <cellStyle name="Normal 5 33" xfId="15556" xr:uid="{00000000-0005-0000-0000-00004F3C0000}"/>
    <cellStyle name="Normal 5 34" xfId="15557" xr:uid="{00000000-0005-0000-0000-0000503C0000}"/>
    <cellStyle name="Normal 5 35" xfId="15558" xr:uid="{00000000-0005-0000-0000-0000513C0000}"/>
    <cellStyle name="Normal 5 36" xfId="15559" xr:uid="{00000000-0005-0000-0000-0000523C0000}"/>
    <cellStyle name="Normal 5 37" xfId="15560" xr:uid="{00000000-0005-0000-0000-0000533C0000}"/>
    <cellStyle name="Normal 5 38" xfId="15561" xr:uid="{00000000-0005-0000-0000-0000543C0000}"/>
    <cellStyle name="Normal 5 39" xfId="15562" xr:uid="{00000000-0005-0000-0000-0000553C0000}"/>
    <cellStyle name="Normal 5 4" xfId="15563" xr:uid="{00000000-0005-0000-0000-0000563C0000}"/>
    <cellStyle name="Normal 5 40" xfId="15564" xr:uid="{00000000-0005-0000-0000-0000573C0000}"/>
    <cellStyle name="Normal 5 41" xfId="15565" xr:uid="{00000000-0005-0000-0000-0000583C0000}"/>
    <cellStyle name="Normal 5 42" xfId="15566" xr:uid="{00000000-0005-0000-0000-0000593C0000}"/>
    <cellStyle name="Normal 5 43" xfId="15567" xr:uid="{00000000-0005-0000-0000-00005A3C0000}"/>
    <cellStyle name="Normal 5 44" xfId="15568" xr:uid="{00000000-0005-0000-0000-00005B3C0000}"/>
    <cellStyle name="Normal 5 45" xfId="15569" xr:uid="{00000000-0005-0000-0000-00005C3C0000}"/>
    <cellStyle name="Normal 5 46" xfId="15570" xr:uid="{00000000-0005-0000-0000-00005D3C0000}"/>
    <cellStyle name="Normal 5 47" xfId="15571" xr:uid="{00000000-0005-0000-0000-00005E3C0000}"/>
    <cellStyle name="Normal 5 48" xfId="15572" xr:uid="{00000000-0005-0000-0000-00005F3C0000}"/>
    <cellStyle name="Normal 5 49" xfId="15573" xr:uid="{00000000-0005-0000-0000-0000603C0000}"/>
    <cellStyle name="Normal 5 5" xfId="15574" xr:uid="{00000000-0005-0000-0000-0000613C0000}"/>
    <cellStyle name="Normal 5 50" xfId="15575" xr:uid="{00000000-0005-0000-0000-0000623C0000}"/>
    <cellStyle name="Normal 5 51" xfId="15576" xr:uid="{00000000-0005-0000-0000-0000633C0000}"/>
    <cellStyle name="Normal 5 52" xfId="15577" xr:uid="{00000000-0005-0000-0000-0000643C0000}"/>
    <cellStyle name="Normal 5 53" xfId="15578" xr:uid="{00000000-0005-0000-0000-0000653C0000}"/>
    <cellStyle name="Normal 5 54" xfId="15579" xr:uid="{00000000-0005-0000-0000-0000663C0000}"/>
    <cellStyle name="Normal 5 55" xfId="15580" xr:uid="{00000000-0005-0000-0000-0000673C0000}"/>
    <cellStyle name="Normal 5 56" xfId="15581" xr:uid="{00000000-0005-0000-0000-0000683C0000}"/>
    <cellStyle name="Normal 5 57" xfId="15582" xr:uid="{00000000-0005-0000-0000-0000693C0000}"/>
    <cellStyle name="Normal 5 58" xfId="15583" xr:uid="{00000000-0005-0000-0000-00006A3C0000}"/>
    <cellStyle name="Normal 5 59" xfId="15584" xr:uid="{00000000-0005-0000-0000-00006B3C0000}"/>
    <cellStyle name="Normal 5 6" xfId="15585" xr:uid="{00000000-0005-0000-0000-00006C3C0000}"/>
    <cellStyle name="Normal 5 60" xfId="15586" xr:uid="{00000000-0005-0000-0000-00006D3C0000}"/>
    <cellStyle name="Normal 5 61" xfId="15587" xr:uid="{00000000-0005-0000-0000-00006E3C0000}"/>
    <cellStyle name="Normal 5 62" xfId="15588" xr:uid="{00000000-0005-0000-0000-00006F3C0000}"/>
    <cellStyle name="Normal 5 63" xfId="15589" xr:uid="{00000000-0005-0000-0000-0000703C0000}"/>
    <cellStyle name="Normal 5 64" xfId="15590" xr:uid="{00000000-0005-0000-0000-0000713C0000}"/>
    <cellStyle name="Normal 5 65" xfId="15591" xr:uid="{00000000-0005-0000-0000-0000723C0000}"/>
    <cellStyle name="Normal 5 66" xfId="15592" xr:uid="{00000000-0005-0000-0000-0000733C0000}"/>
    <cellStyle name="Normal 5 67" xfId="15593" xr:uid="{00000000-0005-0000-0000-0000743C0000}"/>
    <cellStyle name="Normal 5 68" xfId="15594" xr:uid="{00000000-0005-0000-0000-0000753C0000}"/>
    <cellStyle name="Normal 5 69" xfId="15595" xr:uid="{00000000-0005-0000-0000-0000763C0000}"/>
    <cellStyle name="Normal 5 7" xfId="15596" xr:uid="{00000000-0005-0000-0000-0000773C0000}"/>
    <cellStyle name="Normal 5 70" xfId="15597" xr:uid="{00000000-0005-0000-0000-0000783C0000}"/>
    <cellStyle name="Normal 5 71" xfId="15598" xr:uid="{00000000-0005-0000-0000-0000793C0000}"/>
    <cellStyle name="Normal 5 72" xfId="15599" xr:uid="{00000000-0005-0000-0000-00007A3C0000}"/>
    <cellStyle name="Normal 5 73" xfId="15600" xr:uid="{00000000-0005-0000-0000-00007B3C0000}"/>
    <cellStyle name="Normal 5 8" xfId="15601" xr:uid="{00000000-0005-0000-0000-00007C3C0000}"/>
    <cellStyle name="Normal 50" xfId="15602" xr:uid="{00000000-0005-0000-0000-00007D3C0000}"/>
    <cellStyle name="Normal 6" xfId="10" xr:uid="{00000000-0005-0000-0000-00007E3C0000}"/>
    <cellStyle name="Normal 6 2" xfId="21" xr:uid="{00000000-0005-0000-0000-00007F3C0000}"/>
    <cellStyle name="Normal 6 3" xfId="296" xr:uid="{00000000-0005-0000-0000-0000803C0000}"/>
    <cellStyle name="Normal 6 3 2" xfId="15603" xr:uid="{00000000-0005-0000-0000-0000813C0000}"/>
    <cellStyle name="Normal 6 4" xfId="297" xr:uid="{00000000-0005-0000-0000-0000823C0000}"/>
    <cellStyle name="Normal 7" xfId="8" xr:uid="{00000000-0005-0000-0000-0000833C0000}"/>
    <cellStyle name="Normal 7 10" xfId="15604" xr:uid="{00000000-0005-0000-0000-0000843C0000}"/>
    <cellStyle name="Normal 7 10 2" xfId="15605" xr:uid="{00000000-0005-0000-0000-0000853C0000}"/>
    <cellStyle name="Normal 7 10 2 2" xfId="15606" xr:uid="{00000000-0005-0000-0000-0000863C0000}"/>
    <cellStyle name="Normal 7 10 2 2 2" xfId="15607" xr:uid="{00000000-0005-0000-0000-0000873C0000}"/>
    <cellStyle name="Normal 7 10 2 2 2 2" xfId="15608" xr:uid="{00000000-0005-0000-0000-0000883C0000}"/>
    <cellStyle name="Normal 7 10 2 2 2 2 2" xfId="15609" xr:uid="{00000000-0005-0000-0000-0000893C0000}"/>
    <cellStyle name="Normal 7 10 2 2 2 2 3" xfId="15610" xr:uid="{00000000-0005-0000-0000-00008A3C0000}"/>
    <cellStyle name="Normal 7 10 2 2 2 3" xfId="15611" xr:uid="{00000000-0005-0000-0000-00008B3C0000}"/>
    <cellStyle name="Normal 7 10 2 2 2 4" xfId="15612" xr:uid="{00000000-0005-0000-0000-00008C3C0000}"/>
    <cellStyle name="Normal 7 10 2 2 3" xfId="15613" xr:uid="{00000000-0005-0000-0000-00008D3C0000}"/>
    <cellStyle name="Normal 7 10 2 2 3 2" xfId="15614" xr:uid="{00000000-0005-0000-0000-00008E3C0000}"/>
    <cellStyle name="Normal 7 10 2 2 3 2 2" xfId="15615" xr:uid="{00000000-0005-0000-0000-00008F3C0000}"/>
    <cellStyle name="Normal 7 10 2 2 3 2 3" xfId="15616" xr:uid="{00000000-0005-0000-0000-0000903C0000}"/>
    <cellStyle name="Normal 7 10 2 2 3 3" xfId="15617" xr:uid="{00000000-0005-0000-0000-0000913C0000}"/>
    <cellStyle name="Normal 7 10 2 2 3 4" xfId="15618" xr:uid="{00000000-0005-0000-0000-0000923C0000}"/>
    <cellStyle name="Normal 7 10 2 2 4" xfId="15619" xr:uid="{00000000-0005-0000-0000-0000933C0000}"/>
    <cellStyle name="Normal 7 10 2 2 4 2" xfId="15620" xr:uid="{00000000-0005-0000-0000-0000943C0000}"/>
    <cellStyle name="Normal 7 10 2 2 4 3" xfId="15621" xr:uid="{00000000-0005-0000-0000-0000953C0000}"/>
    <cellStyle name="Normal 7 10 2 2 5" xfId="15622" xr:uid="{00000000-0005-0000-0000-0000963C0000}"/>
    <cellStyle name="Normal 7 10 2 2 6" xfId="15623" xr:uid="{00000000-0005-0000-0000-0000973C0000}"/>
    <cellStyle name="Normal 7 10 2 3" xfId="15624" xr:uid="{00000000-0005-0000-0000-0000983C0000}"/>
    <cellStyle name="Normal 7 10 2 3 2" xfId="15625" xr:uid="{00000000-0005-0000-0000-0000993C0000}"/>
    <cellStyle name="Normal 7 10 2 3 2 2" xfId="15626" xr:uid="{00000000-0005-0000-0000-00009A3C0000}"/>
    <cellStyle name="Normal 7 10 2 3 2 3" xfId="15627" xr:uid="{00000000-0005-0000-0000-00009B3C0000}"/>
    <cellStyle name="Normal 7 10 2 3 3" xfId="15628" xr:uid="{00000000-0005-0000-0000-00009C3C0000}"/>
    <cellStyle name="Normal 7 10 2 3 4" xfId="15629" xr:uid="{00000000-0005-0000-0000-00009D3C0000}"/>
    <cellStyle name="Normal 7 10 2 4" xfId="15630" xr:uid="{00000000-0005-0000-0000-00009E3C0000}"/>
    <cellStyle name="Normal 7 10 2 4 2" xfId="15631" xr:uid="{00000000-0005-0000-0000-00009F3C0000}"/>
    <cellStyle name="Normal 7 10 2 4 2 2" xfId="15632" xr:uid="{00000000-0005-0000-0000-0000A03C0000}"/>
    <cellStyle name="Normal 7 10 2 4 2 3" xfId="15633" xr:uid="{00000000-0005-0000-0000-0000A13C0000}"/>
    <cellStyle name="Normal 7 10 2 4 3" xfId="15634" xr:uid="{00000000-0005-0000-0000-0000A23C0000}"/>
    <cellStyle name="Normal 7 10 2 4 4" xfId="15635" xr:uid="{00000000-0005-0000-0000-0000A33C0000}"/>
    <cellStyle name="Normal 7 10 2 5" xfId="15636" xr:uid="{00000000-0005-0000-0000-0000A43C0000}"/>
    <cellStyle name="Normal 7 10 2 5 2" xfId="15637" xr:uid="{00000000-0005-0000-0000-0000A53C0000}"/>
    <cellStyle name="Normal 7 10 2 5 3" xfId="15638" xr:uid="{00000000-0005-0000-0000-0000A63C0000}"/>
    <cellStyle name="Normal 7 10 2 6" xfId="15639" xr:uid="{00000000-0005-0000-0000-0000A73C0000}"/>
    <cellStyle name="Normal 7 10 2 7" xfId="15640" xr:uid="{00000000-0005-0000-0000-0000A83C0000}"/>
    <cellStyle name="Normal 7 10 3" xfId="15641" xr:uid="{00000000-0005-0000-0000-0000A93C0000}"/>
    <cellStyle name="Normal 7 10 3 2" xfId="15642" xr:uid="{00000000-0005-0000-0000-0000AA3C0000}"/>
    <cellStyle name="Normal 7 10 3 2 2" xfId="15643" xr:uid="{00000000-0005-0000-0000-0000AB3C0000}"/>
    <cellStyle name="Normal 7 10 3 2 2 2" xfId="15644" xr:uid="{00000000-0005-0000-0000-0000AC3C0000}"/>
    <cellStyle name="Normal 7 10 3 2 2 3" xfId="15645" xr:uid="{00000000-0005-0000-0000-0000AD3C0000}"/>
    <cellStyle name="Normal 7 10 3 2 3" xfId="15646" xr:uid="{00000000-0005-0000-0000-0000AE3C0000}"/>
    <cellStyle name="Normal 7 10 3 2 4" xfId="15647" xr:uid="{00000000-0005-0000-0000-0000AF3C0000}"/>
    <cellStyle name="Normal 7 10 3 3" xfId="15648" xr:uid="{00000000-0005-0000-0000-0000B03C0000}"/>
    <cellStyle name="Normal 7 10 3 3 2" xfId="15649" xr:uid="{00000000-0005-0000-0000-0000B13C0000}"/>
    <cellStyle name="Normal 7 10 3 3 2 2" xfId="15650" xr:uid="{00000000-0005-0000-0000-0000B23C0000}"/>
    <cellStyle name="Normal 7 10 3 3 2 3" xfId="15651" xr:uid="{00000000-0005-0000-0000-0000B33C0000}"/>
    <cellStyle name="Normal 7 10 3 3 3" xfId="15652" xr:uid="{00000000-0005-0000-0000-0000B43C0000}"/>
    <cellStyle name="Normal 7 10 3 3 4" xfId="15653" xr:uid="{00000000-0005-0000-0000-0000B53C0000}"/>
    <cellStyle name="Normal 7 10 3 4" xfId="15654" xr:uid="{00000000-0005-0000-0000-0000B63C0000}"/>
    <cellStyle name="Normal 7 10 3 4 2" xfId="15655" xr:uid="{00000000-0005-0000-0000-0000B73C0000}"/>
    <cellStyle name="Normal 7 10 3 4 3" xfId="15656" xr:uid="{00000000-0005-0000-0000-0000B83C0000}"/>
    <cellStyle name="Normal 7 10 3 5" xfId="15657" xr:uid="{00000000-0005-0000-0000-0000B93C0000}"/>
    <cellStyle name="Normal 7 10 3 6" xfId="15658" xr:uid="{00000000-0005-0000-0000-0000BA3C0000}"/>
    <cellStyle name="Normal 7 10 4" xfId="15659" xr:uid="{00000000-0005-0000-0000-0000BB3C0000}"/>
    <cellStyle name="Normal 7 10 4 2" xfId="15660" xr:uid="{00000000-0005-0000-0000-0000BC3C0000}"/>
    <cellStyle name="Normal 7 10 4 2 2" xfId="15661" xr:uid="{00000000-0005-0000-0000-0000BD3C0000}"/>
    <cellStyle name="Normal 7 10 4 2 3" xfId="15662" xr:uid="{00000000-0005-0000-0000-0000BE3C0000}"/>
    <cellStyle name="Normal 7 10 4 3" xfId="15663" xr:uid="{00000000-0005-0000-0000-0000BF3C0000}"/>
    <cellStyle name="Normal 7 10 4 4" xfId="15664" xr:uid="{00000000-0005-0000-0000-0000C03C0000}"/>
    <cellStyle name="Normal 7 10 5" xfId="15665" xr:uid="{00000000-0005-0000-0000-0000C13C0000}"/>
    <cellStyle name="Normal 7 10 5 2" xfId="15666" xr:uid="{00000000-0005-0000-0000-0000C23C0000}"/>
    <cellStyle name="Normal 7 10 5 2 2" xfId="15667" xr:uid="{00000000-0005-0000-0000-0000C33C0000}"/>
    <cellStyle name="Normal 7 10 5 2 3" xfId="15668" xr:uid="{00000000-0005-0000-0000-0000C43C0000}"/>
    <cellStyle name="Normal 7 10 5 3" xfId="15669" xr:uid="{00000000-0005-0000-0000-0000C53C0000}"/>
    <cellStyle name="Normal 7 10 5 4" xfId="15670" xr:uid="{00000000-0005-0000-0000-0000C63C0000}"/>
    <cellStyle name="Normal 7 10 6" xfId="15671" xr:uid="{00000000-0005-0000-0000-0000C73C0000}"/>
    <cellStyle name="Normal 7 10 6 2" xfId="15672" xr:uid="{00000000-0005-0000-0000-0000C83C0000}"/>
    <cellStyle name="Normal 7 10 6 3" xfId="15673" xr:uid="{00000000-0005-0000-0000-0000C93C0000}"/>
    <cellStyle name="Normal 7 10 7" xfId="15674" xr:uid="{00000000-0005-0000-0000-0000CA3C0000}"/>
    <cellStyle name="Normal 7 10 8" xfId="15675" xr:uid="{00000000-0005-0000-0000-0000CB3C0000}"/>
    <cellStyle name="Normal 7 11" xfId="15676" xr:uid="{00000000-0005-0000-0000-0000CC3C0000}"/>
    <cellStyle name="Normal 7 11 2" xfId="15677" xr:uid="{00000000-0005-0000-0000-0000CD3C0000}"/>
    <cellStyle name="Normal 7 11 2 2" xfId="15678" xr:uid="{00000000-0005-0000-0000-0000CE3C0000}"/>
    <cellStyle name="Normal 7 11 2 2 2" xfId="15679" xr:uid="{00000000-0005-0000-0000-0000CF3C0000}"/>
    <cellStyle name="Normal 7 11 2 2 2 2" xfId="15680" xr:uid="{00000000-0005-0000-0000-0000D03C0000}"/>
    <cellStyle name="Normal 7 11 2 2 2 3" xfId="15681" xr:uid="{00000000-0005-0000-0000-0000D13C0000}"/>
    <cellStyle name="Normal 7 11 2 2 3" xfId="15682" xr:uid="{00000000-0005-0000-0000-0000D23C0000}"/>
    <cellStyle name="Normal 7 11 2 2 4" xfId="15683" xr:uid="{00000000-0005-0000-0000-0000D33C0000}"/>
    <cellStyle name="Normal 7 11 2 3" xfId="15684" xr:uid="{00000000-0005-0000-0000-0000D43C0000}"/>
    <cellStyle name="Normal 7 11 2 3 2" xfId="15685" xr:uid="{00000000-0005-0000-0000-0000D53C0000}"/>
    <cellStyle name="Normal 7 11 2 3 2 2" xfId="15686" xr:uid="{00000000-0005-0000-0000-0000D63C0000}"/>
    <cellStyle name="Normal 7 11 2 3 2 3" xfId="15687" xr:uid="{00000000-0005-0000-0000-0000D73C0000}"/>
    <cellStyle name="Normal 7 11 2 3 3" xfId="15688" xr:uid="{00000000-0005-0000-0000-0000D83C0000}"/>
    <cellStyle name="Normal 7 11 2 3 4" xfId="15689" xr:uid="{00000000-0005-0000-0000-0000D93C0000}"/>
    <cellStyle name="Normal 7 11 2 4" xfId="15690" xr:uid="{00000000-0005-0000-0000-0000DA3C0000}"/>
    <cellStyle name="Normal 7 11 2 4 2" xfId="15691" xr:uid="{00000000-0005-0000-0000-0000DB3C0000}"/>
    <cellStyle name="Normal 7 11 2 4 3" xfId="15692" xr:uid="{00000000-0005-0000-0000-0000DC3C0000}"/>
    <cellStyle name="Normal 7 11 2 5" xfId="15693" xr:uid="{00000000-0005-0000-0000-0000DD3C0000}"/>
    <cellStyle name="Normal 7 11 2 6" xfId="15694" xr:uid="{00000000-0005-0000-0000-0000DE3C0000}"/>
    <cellStyle name="Normal 7 11 3" xfId="15695" xr:uid="{00000000-0005-0000-0000-0000DF3C0000}"/>
    <cellStyle name="Normal 7 11 3 2" xfId="15696" xr:uid="{00000000-0005-0000-0000-0000E03C0000}"/>
    <cellStyle name="Normal 7 11 3 2 2" xfId="15697" xr:uid="{00000000-0005-0000-0000-0000E13C0000}"/>
    <cellStyle name="Normal 7 11 3 2 3" xfId="15698" xr:uid="{00000000-0005-0000-0000-0000E23C0000}"/>
    <cellStyle name="Normal 7 11 3 3" xfId="15699" xr:uid="{00000000-0005-0000-0000-0000E33C0000}"/>
    <cellStyle name="Normal 7 11 3 4" xfId="15700" xr:uid="{00000000-0005-0000-0000-0000E43C0000}"/>
    <cellStyle name="Normal 7 11 4" xfId="15701" xr:uid="{00000000-0005-0000-0000-0000E53C0000}"/>
    <cellStyle name="Normal 7 11 4 2" xfId="15702" xr:uid="{00000000-0005-0000-0000-0000E63C0000}"/>
    <cellStyle name="Normal 7 11 4 2 2" xfId="15703" xr:uid="{00000000-0005-0000-0000-0000E73C0000}"/>
    <cellStyle name="Normal 7 11 4 2 3" xfId="15704" xr:uid="{00000000-0005-0000-0000-0000E83C0000}"/>
    <cellStyle name="Normal 7 11 4 3" xfId="15705" xr:uid="{00000000-0005-0000-0000-0000E93C0000}"/>
    <cellStyle name="Normal 7 11 4 4" xfId="15706" xr:uid="{00000000-0005-0000-0000-0000EA3C0000}"/>
    <cellStyle name="Normal 7 11 5" xfId="15707" xr:uid="{00000000-0005-0000-0000-0000EB3C0000}"/>
    <cellStyle name="Normal 7 11 5 2" xfId="15708" xr:uid="{00000000-0005-0000-0000-0000EC3C0000}"/>
    <cellStyle name="Normal 7 11 5 3" xfId="15709" xr:uid="{00000000-0005-0000-0000-0000ED3C0000}"/>
    <cellStyle name="Normal 7 11 6" xfId="15710" xr:uid="{00000000-0005-0000-0000-0000EE3C0000}"/>
    <cellStyle name="Normal 7 11 7" xfId="15711" xr:uid="{00000000-0005-0000-0000-0000EF3C0000}"/>
    <cellStyle name="Normal 7 12" xfId="15712" xr:uid="{00000000-0005-0000-0000-0000F03C0000}"/>
    <cellStyle name="Normal 7 12 2" xfId="15713" xr:uid="{00000000-0005-0000-0000-0000F13C0000}"/>
    <cellStyle name="Normal 7 12 2 2" xfId="15714" xr:uid="{00000000-0005-0000-0000-0000F23C0000}"/>
    <cellStyle name="Normal 7 12 2 2 2" xfId="15715" xr:uid="{00000000-0005-0000-0000-0000F33C0000}"/>
    <cellStyle name="Normal 7 12 2 2 2 2" xfId="15716" xr:uid="{00000000-0005-0000-0000-0000F43C0000}"/>
    <cellStyle name="Normal 7 12 2 2 2 3" xfId="15717" xr:uid="{00000000-0005-0000-0000-0000F53C0000}"/>
    <cellStyle name="Normal 7 12 2 2 3" xfId="15718" xr:uid="{00000000-0005-0000-0000-0000F63C0000}"/>
    <cellStyle name="Normal 7 12 2 2 4" xfId="15719" xr:uid="{00000000-0005-0000-0000-0000F73C0000}"/>
    <cellStyle name="Normal 7 12 2 3" xfId="15720" xr:uid="{00000000-0005-0000-0000-0000F83C0000}"/>
    <cellStyle name="Normal 7 12 2 3 2" xfId="15721" xr:uid="{00000000-0005-0000-0000-0000F93C0000}"/>
    <cellStyle name="Normal 7 12 2 3 2 2" xfId="15722" xr:uid="{00000000-0005-0000-0000-0000FA3C0000}"/>
    <cellStyle name="Normal 7 12 2 3 2 3" xfId="15723" xr:uid="{00000000-0005-0000-0000-0000FB3C0000}"/>
    <cellStyle name="Normal 7 12 2 3 3" xfId="15724" xr:uid="{00000000-0005-0000-0000-0000FC3C0000}"/>
    <cellStyle name="Normal 7 12 2 3 4" xfId="15725" xr:uid="{00000000-0005-0000-0000-0000FD3C0000}"/>
    <cellStyle name="Normal 7 12 2 4" xfId="15726" xr:uid="{00000000-0005-0000-0000-0000FE3C0000}"/>
    <cellStyle name="Normal 7 12 2 4 2" xfId="15727" xr:uid="{00000000-0005-0000-0000-0000FF3C0000}"/>
    <cellStyle name="Normal 7 12 2 4 3" xfId="15728" xr:uid="{00000000-0005-0000-0000-0000003D0000}"/>
    <cellStyle name="Normal 7 12 2 5" xfId="15729" xr:uid="{00000000-0005-0000-0000-0000013D0000}"/>
    <cellStyle name="Normal 7 12 2 6" xfId="15730" xr:uid="{00000000-0005-0000-0000-0000023D0000}"/>
    <cellStyle name="Normal 7 12 3" xfId="15731" xr:uid="{00000000-0005-0000-0000-0000033D0000}"/>
    <cellStyle name="Normal 7 12 3 2" xfId="15732" xr:uid="{00000000-0005-0000-0000-0000043D0000}"/>
    <cellStyle name="Normal 7 12 3 2 2" xfId="15733" xr:uid="{00000000-0005-0000-0000-0000053D0000}"/>
    <cellStyle name="Normal 7 12 3 2 3" xfId="15734" xr:uid="{00000000-0005-0000-0000-0000063D0000}"/>
    <cellStyle name="Normal 7 12 3 3" xfId="15735" xr:uid="{00000000-0005-0000-0000-0000073D0000}"/>
    <cellStyle name="Normal 7 12 3 4" xfId="15736" xr:uid="{00000000-0005-0000-0000-0000083D0000}"/>
    <cellStyle name="Normal 7 12 4" xfId="15737" xr:uid="{00000000-0005-0000-0000-0000093D0000}"/>
    <cellStyle name="Normal 7 12 4 2" xfId="15738" xr:uid="{00000000-0005-0000-0000-00000A3D0000}"/>
    <cellStyle name="Normal 7 12 4 2 2" xfId="15739" xr:uid="{00000000-0005-0000-0000-00000B3D0000}"/>
    <cellStyle name="Normal 7 12 4 2 3" xfId="15740" xr:uid="{00000000-0005-0000-0000-00000C3D0000}"/>
    <cellStyle name="Normal 7 12 4 3" xfId="15741" xr:uid="{00000000-0005-0000-0000-00000D3D0000}"/>
    <cellStyle name="Normal 7 12 4 4" xfId="15742" xr:uid="{00000000-0005-0000-0000-00000E3D0000}"/>
    <cellStyle name="Normal 7 12 5" xfId="15743" xr:uid="{00000000-0005-0000-0000-00000F3D0000}"/>
    <cellStyle name="Normal 7 12 5 2" xfId="15744" xr:uid="{00000000-0005-0000-0000-0000103D0000}"/>
    <cellStyle name="Normal 7 12 5 3" xfId="15745" xr:uid="{00000000-0005-0000-0000-0000113D0000}"/>
    <cellStyle name="Normal 7 12 6" xfId="15746" xr:uid="{00000000-0005-0000-0000-0000123D0000}"/>
    <cellStyle name="Normal 7 12 7" xfId="15747" xr:uid="{00000000-0005-0000-0000-0000133D0000}"/>
    <cellStyle name="Normal 7 13" xfId="15748" xr:uid="{00000000-0005-0000-0000-0000143D0000}"/>
    <cellStyle name="Normal 7 13 2" xfId="15749" xr:uid="{00000000-0005-0000-0000-0000153D0000}"/>
    <cellStyle name="Normal 7 13 2 2" xfId="15750" xr:uid="{00000000-0005-0000-0000-0000163D0000}"/>
    <cellStyle name="Normal 7 13 2 2 2" xfId="15751" xr:uid="{00000000-0005-0000-0000-0000173D0000}"/>
    <cellStyle name="Normal 7 13 2 2 3" xfId="15752" xr:uid="{00000000-0005-0000-0000-0000183D0000}"/>
    <cellStyle name="Normal 7 13 2 3" xfId="15753" xr:uid="{00000000-0005-0000-0000-0000193D0000}"/>
    <cellStyle name="Normal 7 13 2 4" xfId="15754" xr:uid="{00000000-0005-0000-0000-00001A3D0000}"/>
    <cellStyle name="Normal 7 13 3" xfId="15755" xr:uid="{00000000-0005-0000-0000-00001B3D0000}"/>
    <cellStyle name="Normal 7 13 3 2" xfId="15756" xr:uid="{00000000-0005-0000-0000-00001C3D0000}"/>
    <cellStyle name="Normal 7 13 3 2 2" xfId="15757" xr:uid="{00000000-0005-0000-0000-00001D3D0000}"/>
    <cellStyle name="Normal 7 13 3 2 3" xfId="15758" xr:uid="{00000000-0005-0000-0000-00001E3D0000}"/>
    <cellStyle name="Normal 7 13 3 3" xfId="15759" xr:uid="{00000000-0005-0000-0000-00001F3D0000}"/>
    <cellStyle name="Normal 7 13 3 4" xfId="15760" xr:uid="{00000000-0005-0000-0000-0000203D0000}"/>
    <cellStyle name="Normal 7 13 4" xfId="15761" xr:uid="{00000000-0005-0000-0000-0000213D0000}"/>
    <cellStyle name="Normal 7 13 4 2" xfId="15762" xr:uid="{00000000-0005-0000-0000-0000223D0000}"/>
    <cellStyle name="Normal 7 13 4 3" xfId="15763" xr:uid="{00000000-0005-0000-0000-0000233D0000}"/>
    <cellStyle name="Normal 7 13 5" xfId="15764" xr:uid="{00000000-0005-0000-0000-0000243D0000}"/>
    <cellStyle name="Normal 7 13 6" xfId="15765" xr:uid="{00000000-0005-0000-0000-0000253D0000}"/>
    <cellStyle name="Normal 7 14" xfId="15766" xr:uid="{00000000-0005-0000-0000-0000263D0000}"/>
    <cellStyle name="Normal 7 14 2" xfId="15767" xr:uid="{00000000-0005-0000-0000-0000273D0000}"/>
    <cellStyle name="Normal 7 14 2 2" xfId="15768" xr:uid="{00000000-0005-0000-0000-0000283D0000}"/>
    <cellStyle name="Normal 7 14 2 3" xfId="15769" xr:uid="{00000000-0005-0000-0000-0000293D0000}"/>
    <cellStyle name="Normal 7 14 3" xfId="15770" xr:uid="{00000000-0005-0000-0000-00002A3D0000}"/>
    <cellStyle name="Normal 7 14 4" xfId="15771" xr:uid="{00000000-0005-0000-0000-00002B3D0000}"/>
    <cellStyle name="Normal 7 15" xfId="15772" xr:uid="{00000000-0005-0000-0000-00002C3D0000}"/>
    <cellStyle name="Normal 7 15 2" xfId="15773" xr:uid="{00000000-0005-0000-0000-00002D3D0000}"/>
    <cellStyle name="Normal 7 15 2 2" xfId="15774" xr:uid="{00000000-0005-0000-0000-00002E3D0000}"/>
    <cellStyle name="Normal 7 15 2 3" xfId="15775" xr:uid="{00000000-0005-0000-0000-00002F3D0000}"/>
    <cellStyle name="Normal 7 15 3" xfId="15776" xr:uid="{00000000-0005-0000-0000-0000303D0000}"/>
    <cellStyle name="Normal 7 15 4" xfId="15777" xr:uid="{00000000-0005-0000-0000-0000313D0000}"/>
    <cellStyle name="Normal 7 16" xfId="15778" xr:uid="{00000000-0005-0000-0000-0000323D0000}"/>
    <cellStyle name="Normal 7 16 2" xfId="15779" xr:uid="{00000000-0005-0000-0000-0000333D0000}"/>
    <cellStyle name="Normal 7 16 2 2" xfId="15780" xr:uid="{00000000-0005-0000-0000-0000343D0000}"/>
    <cellStyle name="Normal 7 16 2 3" xfId="15781" xr:uid="{00000000-0005-0000-0000-0000353D0000}"/>
    <cellStyle name="Normal 7 16 3" xfId="15782" xr:uid="{00000000-0005-0000-0000-0000363D0000}"/>
    <cellStyle name="Normal 7 16 4" xfId="15783" xr:uid="{00000000-0005-0000-0000-0000373D0000}"/>
    <cellStyle name="Normal 7 17" xfId="15784" xr:uid="{00000000-0005-0000-0000-0000383D0000}"/>
    <cellStyle name="Normal 7 18" xfId="15785" xr:uid="{00000000-0005-0000-0000-0000393D0000}"/>
    <cellStyle name="Normal 7 2" xfId="19" xr:uid="{00000000-0005-0000-0000-00003A3D0000}"/>
    <cellStyle name="Normal 7 2 10" xfId="15786" xr:uid="{00000000-0005-0000-0000-00003B3D0000}"/>
    <cellStyle name="Normal 7 2 10 2" xfId="15787" xr:uid="{00000000-0005-0000-0000-00003C3D0000}"/>
    <cellStyle name="Normal 7 2 10 2 2" xfId="15788" xr:uid="{00000000-0005-0000-0000-00003D3D0000}"/>
    <cellStyle name="Normal 7 2 10 2 2 2" xfId="15789" xr:uid="{00000000-0005-0000-0000-00003E3D0000}"/>
    <cellStyle name="Normal 7 2 10 2 2 2 2" xfId="15790" xr:uid="{00000000-0005-0000-0000-00003F3D0000}"/>
    <cellStyle name="Normal 7 2 10 2 2 2 3" xfId="15791" xr:uid="{00000000-0005-0000-0000-0000403D0000}"/>
    <cellStyle name="Normal 7 2 10 2 2 3" xfId="15792" xr:uid="{00000000-0005-0000-0000-0000413D0000}"/>
    <cellStyle name="Normal 7 2 10 2 2 4" xfId="15793" xr:uid="{00000000-0005-0000-0000-0000423D0000}"/>
    <cellStyle name="Normal 7 2 10 2 3" xfId="15794" xr:uid="{00000000-0005-0000-0000-0000433D0000}"/>
    <cellStyle name="Normal 7 2 10 2 3 2" xfId="15795" xr:uid="{00000000-0005-0000-0000-0000443D0000}"/>
    <cellStyle name="Normal 7 2 10 2 3 2 2" xfId="15796" xr:uid="{00000000-0005-0000-0000-0000453D0000}"/>
    <cellStyle name="Normal 7 2 10 2 3 2 3" xfId="15797" xr:uid="{00000000-0005-0000-0000-0000463D0000}"/>
    <cellStyle name="Normal 7 2 10 2 3 3" xfId="15798" xr:uid="{00000000-0005-0000-0000-0000473D0000}"/>
    <cellStyle name="Normal 7 2 10 2 3 4" xfId="15799" xr:uid="{00000000-0005-0000-0000-0000483D0000}"/>
    <cellStyle name="Normal 7 2 10 2 4" xfId="15800" xr:uid="{00000000-0005-0000-0000-0000493D0000}"/>
    <cellStyle name="Normal 7 2 10 2 4 2" xfId="15801" xr:uid="{00000000-0005-0000-0000-00004A3D0000}"/>
    <cellStyle name="Normal 7 2 10 2 4 3" xfId="15802" xr:uid="{00000000-0005-0000-0000-00004B3D0000}"/>
    <cellStyle name="Normal 7 2 10 2 5" xfId="15803" xr:uid="{00000000-0005-0000-0000-00004C3D0000}"/>
    <cellStyle name="Normal 7 2 10 2 6" xfId="15804" xr:uid="{00000000-0005-0000-0000-00004D3D0000}"/>
    <cellStyle name="Normal 7 2 10 3" xfId="15805" xr:uid="{00000000-0005-0000-0000-00004E3D0000}"/>
    <cellStyle name="Normal 7 2 10 3 2" xfId="15806" xr:uid="{00000000-0005-0000-0000-00004F3D0000}"/>
    <cellStyle name="Normal 7 2 10 3 2 2" xfId="15807" xr:uid="{00000000-0005-0000-0000-0000503D0000}"/>
    <cellStyle name="Normal 7 2 10 3 2 3" xfId="15808" xr:uid="{00000000-0005-0000-0000-0000513D0000}"/>
    <cellStyle name="Normal 7 2 10 3 3" xfId="15809" xr:uid="{00000000-0005-0000-0000-0000523D0000}"/>
    <cellStyle name="Normal 7 2 10 3 4" xfId="15810" xr:uid="{00000000-0005-0000-0000-0000533D0000}"/>
    <cellStyle name="Normal 7 2 10 4" xfId="15811" xr:uid="{00000000-0005-0000-0000-0000543D0000}"/>
    <cellStyle name="Normal 7 2 10 4 2" xfId="15812" xr:uid="{00000000-0005-0000-0000-0000553D0000}"/>
    <cellStyle name="Normal 7 2 10 4 2 2" xfId="15813" xr:uid="{00000000-0005-0000-0000-0000563D0000}"/>
    <cellStyle name="Normal 7 2 10 4 2 3" xfId="15814" xr:uid="{00000000-0005-0000-0000-0000573D0000}"/>
    <cellStyle name="Normal 7 2 10 4 3" xfId="15815" xr:uid="{00000000-0005-0000-0000-0000583D0000}"/>
    <cellStyle name="Normal 7 2 10 4 4" xfId="15816" xr:uid="{00000000-0005-0000-0000-0000593D0000}"/>
    <cellStyle name="Normal 7 2 10 5" xfId="15817" xr:uid="{00000000-0005-0000-0000-00005A3D0000}"/>
    <cellStyle name="Normal 7 2 10 5 2" xfId="15818" xr:uid="{00000000-0005-0000-0000-00005B3D0000}"/>
    <cellStyle name="Normal 7 2 10 5 3" xfId="15819" xr:uid="{00000000-0005-0000-0000-00005C3D0000}"/>
    <cellStyle name="Normal 7 2 10 6" xfId="15820" xr:uid="{00000000-0005-0000-0000-00005D3D0000}"/>
    <cellStyle name="Normal 7 2 10 7" xfId="15821" xr:uid="{00000000-0005-0000-0000-00005E3D0000}"/>
    <cellStyle name="Normal 7 2 11" xfId="15822" xr:uid="{00000000-0005-0000-0000-00005F3D0000}"/>
    <cellStyle name="Normal 7 2 11 2" xfId="15823" xr:uid="{00000000-0005-0000-0000-0000603D0000}"/>
    <cellStyle name="Normal 7 2 11 2 2" xfId="15824" xr:uid="{00000000-0005-0000-0000-0000613D0000}"/>
    <cellStyle name="Normal 7 2 11 2 2 2" xfId="15825" xr:uid="{00000000-0005-0000-0000-0000623D0000}"/>
    <cellStyle name="Normal 7 2 11 2 2 3" xfId="15826" xr:uid="{00000000-0005-0000-0000-0000633D0000}"/>
    <cellStyle name="Normal 7 2 11 2 3" xfId="15827" xr:uid="{00000000-0005-0000-0000-0000643D0000}"/>
    <cellStyle name="Normal 7 2 11 2 4" xfId="15828" xr:uid="{00000000-0005-0000-0000-0000653D0000}"/>
    <cellStyle name="Normal 7 2 11 3" xfId="15829" xr:uid="{00000000-0005-0000-0000-0000663D0000}"/>
    <cellStyle name="Normal 7 2 11 3 2" xfId="15830" xr:uid="{00000000-0005-0000-0000-0000673D0000}"/>
    <cellStyle name="Normal 7 2 11 3 2 2" xfId="15831" xr:uid="{00000000-0005-0000-0000-0000683D0000}"/>
    <cellStyle name="Normal 7 2 11 3 2 3" xfId="15832" xr:uid="{00000000-0005-0000-0000-0000693D0000}"/>
    <cellStyle name="Normal 7 2 11 3 3" xfId="15833" xr:uid="{00000000-0005-0000-0000-00006A3D0000}"/>
    <cellStyle name="Normal 7 2 11 3 4" xfId="15834" xr:uid="{00000000-0005-0000-0000-00006B3D0000}"/>
    <cellStyle name="Normal 7 2 11 4" xfId="15835" xr:uid="{00000000-0005-0000-0000-00006C3D0000}"/>
    <cellStyle name="Normal 7 2 11 4 2" xfId="15836" xr:uid="{00000000-0005-0000-0000-00006D3D0000}"/>
    <cellStyle name="Normal 7 2 11 4 3" xfId="15837" xr:uid="{00000000-0005-0000-0000-00006E3D0000}"/>
    <cellStyle name="Normal 7 2 11 5" xfId="15838" xr:uid="{00000000-0005-0000-0000-00006F3D0000}"/>
    <cellStyle name="Normal 7 2 11 6" xfId="15839" xr:uid="{00000000-0005-0000-0000-0000703D0000}"/>
    <cellStyle name="Normal 7 2 12" xfId="15840" xr:uid="{00000000-0005-0000-0000-0000713D0000}"/>
    <cellStyle name="Normal 7 2 12 2" xfId="15841" xr:uid="{00000000-0005-0000-0000-0000723D0000}"/>
    <cellStyle name="Normal 7 2 12 2 2" xfId="15842" xr:uid="{00000000-0005-0000-0000-0000733D0000}"/>
    <cellStyle name="Normal 7 2 12 2 3" xfId="15843" xr:uid="{00000000-0005-0000-0000-0000743D0000}"/>
    <cellStyle name="Normal 7 2 12 3" xfId="15844" xr:uid="{00000000-0005-0000-0000-0000753D0000}"/>
    <cellStyle name="Normal 7 2 12 4" xfId="15845" xr:uid="{00000000-0005-0000-0000-0000763D0000}"/>
    <cellStyle name="Normal 7 2 13" xfId="15846" xr:uid="{00000000-0005-0000-0000-0000773D0000}"/>
    <cellStyle name="Normal 7 2 13 2" xfId="15847" xr:uid="{00000000-0005-0000-0000-0000783D0000}"/>
    <cellStyle name="Normal 7 2 13 2 2" xfId="15848" xr:uid="{00000000-0005-0000-0000-0000793D0000}"/>
    <cellStyle name="Normal 7 2 13 2 3" xfId="15849" xr:uid="{00000000-0005-0000-0000-00007A3D0000}"/>
    <cellStyle name="Normal 7 2 13 3" xfId="15850" xr:uid="{00000000-0005-0000-0000-00007B3D0000}"/>
    <cellStyle name="Normal 7 2 13 4" xfId="15851" xr:uid="{00000000-0005-0000-0000-00007C3D0000}"/>
    <cellStyle name="Normal 7 2 14" xfId="15852" xr:uid="{00000000-0005-0000-0000-00007D3D0000}"/>
    <cellStyle name="Normal 7 2 14 2" xfId="15853" xr:uid="{00000000-0005-0000-0000-00007E3D0000}"/>
    <cellStyle name="Normal 7 2 14 2 2" xfId="15854" xr:uid="{00000000-0005-0000-0000-00007F3D0000}"/>
    <cellStyle name="Normal 7 2 14 2 3" xfId="15855" xr:uid="{00000000-0005-0000-0000-0000803D0000}"/>
    <cellStyle name="Normal 7 2 14 3" xfId="15856" xr:uid="{00000000-0005-0000-0000-0000813D0000}"/>
    <cellStyle name="Normal 7 2 14 4" xfId="15857" xr:uid="{00000000-0005-0000-0000-0000823D0000}"/>
    <cellStyle name="Normal 7 2 15" xfId="15858" xr:uid="{00000000-0005-0000-0000-0000833D0000}"/>
    <cellStyle name="Normal 7 2 2" xfId="15859" xr:uid="{00000000-0005-0000-0000-0000843D0000}"/>
    <cellStyle name="Normal 7 2 2 10" xfId="15860" xr:uid="{00000000-0005-0000-0000-0000853D0000}"/>
    <cellStyle name="Normal 7 2 2 10 2" xfId="15861" xr:uid="{00000000-0005-0000-0000-0000863D0000}"/>
    <cellStyle name="Normal 7 2 2 10 2 2" xfId="15862" xr:uid="{00000000-0005-0000-0000-0000873D0000}"/>
    <cellStyle name="Normal 7 2 2 10 2 3" xfId="15863" xr:uid="{00000000-0005-0000-0000-0000883D0000}"/>
    <cellStyle name="Normal 7 2 2 10 3" xfId="15864" xr:uid="{00000000-0005-0000-0000-0000893D0000}"/>
    <cellStyle name="Normal 7 2 2 10 4" xfId="15865" xr:uid="{00000000-0005-0000-0000-00008A3D0000}"/>
    <cellStyle name="Normal 7 2 2 11" xfId="15866" xr:uid="{00000000-0005-0000-0000-00008B3D0000}"/>
    <cellStyle name="Normal 7 2 2 11 2" xfId="15867" xr:uid="{00000000-0005-0000-0000-00008C3D0000}"/>
    <cellStyle name="Normal 7 2 2 11 2 2" xfId="15868" xr:uid="{00000000-0005-0000-0000-00008D3D0000}"/>
    <cellStyle name="Normal 7 2 2 11 2 3" xfId="15869" xr:uid="{00000000-0005-0000-0000-00008E3D0000}"/>
    <cellStyle name="Normal 7 2 2 11 3" xfId="15870" xr:uid="{00000000-0005-0000-0000-00008F3D0000}"/>
    <cellStyle name="Normal 7 2 2 11 4" xfId="15871" xr:uid="{00000000-0005-0000-0000-0000903D0000}"/>
    <cellStyle name="Normal 7 2 2 12" xfId="15872" xr:uid="{00000000-0005-0000-0000-0000913D0000}"/>
    <cellStyle name="Normal 7 2 2 12 2" xfId="15873" xr:uid="{00000000-0005-0000-0000-0000923D0000}"/>
    <cellStyle name="Normal 7 2 2 12 3" xfId="15874" xr:uid="{00000000-0005-0000-0000-0000933D0000}"/>
    <cellStyle name="Normal 7 2 2 13" xfId="15875" xr:uid="{00000000-0005-0000-0000-0000943D0000}"/>
    <cellStyle name="Normal 7 2 2 14" xfId="15876" xr:uid="{00000000-0005-0000-0000-0000953D0000}"/>
    <cellStyle name="Normal 7 2 2 2" xfId="15877" xr:uid="{00000000-0005-0000-0000-0000963D0000}"/>
    <cellStyle name="Normal 7 2 2 2 10" xfId="15878" xr:uid="{00000000-0005-0000-0000-0000973D0000}"/>
    <cellStyle name="Normal 7 2 2 2 10 2" xfId="15879" xr:uid="{00000000-0005-0000-0000-0000983D0000}"/>
    <cellStyle name="Normal 7 2 2 2 10 3" xfId="15880" xr:uid="{00000000-0005-0000-0000-0000993D0000}"/>
    <cellStyle name="Normal 7 2 2 2 11" xfId="15881" xr:uid="{00000000-0005-0000-0000-00009A3D0000}"/>
    <cellStyle name="Normal 7 2 2 2 12" xfId="15882" xr:uid="{00000000-0005-0000-0000-00009B3D0000}"/>
    <cellStyle name="Normal 7 2 2 2 2" xfId="298" xr:uid="{00000000-0005-0000-0000-00009C3D0000}"/>
    <cellStyle name="Normal 7 2 2 2 2 10" xfId="15883" xr:uid="{00000000-0005-0000-0000-00009D3D0000}"/>
    <cellStyle name="Normal 7 2 2 2 2 11" xfId="15884" xr:uid="{00000000-0005-0000-0000-00009E3D0000}"/>
    <cellStyle name="Normal 7 2 2 2 2 12" xfId="15885" xr:uid="{00000000-0005-0000-0000-00009F3D0000}"/>
    <cellStyle name="Normal 7 2 2 2 2 2" xfId="299" xr:uid="{00000000-0005-0000-0000-0000A03D0000}"/>
    <cellStyle name="Normal 7 2 2 2 2 2 10" xfId="15886" xr:uid="{00000000-0005-0000-0000-0000A13D0000}"/>
    <cellStyle name="Normal 7 2 2 2 2 2 11" xfId="15887" xr:uid="{00000000-0005-0000-0000-0000A23D0000}"/>
    <cellStyle name="Normal 7 2 2 2 2 2 2" xfId="300" xr:uid="{00000000-0005-0000-0000-0000A33D0000}"/>
    <cellStyle name="Normal 7 2 2 2 2 2 2 2" xfId="492" xr:uid="{00000000-0005-0000-0000-0000A43D0000}"/>
    <cellStyle name="Normal 7 2 2 2 2 2 2 2 2" xfId="868" xr:uid="{00000000-0005-0000-0000-0000A53D0000}"/>
    <cellStyle name="Normal 7 2 2 2 2 2 2 2 2 2" xfId="15888" xr:uid="{00000000-0005-0000-0000-0000A63D0000}"/>
    <cellStyle name="Normal 7 2 2 2 2 2 2 2 2 2 2" xfId="15889" xr:uid="{00000000-0005-0000-0000-0000A73D0000}"/>
    <cellStyle name="Normal 7 2 2 2 2 2 2 2 2 2 2 2" xfId="15890" xr:uid="{00000000-0005-0000-0000-0000A83D0000}"/>
    <cellStyle name="Normal 7 2 2 2 2 2 2 2 2 2 2 3" xfId="15891" xr:uid="{00000000-0005-0000-0000-0000A93D0000}"/>
    <cellStyle name="Normal 7 2 2 2 2 2 2 2 2 2 3" xfId="15892" xr:uid="{00000000-0005-0000-0000-0000AA3D0000}"/>
    <cellStyle name="Normal 7 2 2 2 2 2 2 2 2 2 4" xfId="15893" xr:uid="{00000000-0005-0000-0000-0000AB3D0000}"/>
    <cellStyle name="Normal 7 2 2 2 2 2 2 2 2 3" xfId="15894" xr:uid="{00000000-0005-0000-0000-0000AC3D0000}"/>
    <cellStyle name="Normal 7 2 2 2 2 2 2 2 2 3 2" xfId="15895" xr:uid="{00000000-0005-0000-0000-0000AD3D0000}"/>
    <cellStyle name="Normal 7 2 2 2 2 2 2 2 2 3 2 2" xfId="15896" xr:uid="{00000000-0005-0000-0000-0000AE3D0000}"/>
    <cellStyle name="Normal 7 2 2 2 2 2 2 2 2 3 2 3" xfId="15897" xr:uid="{00000000-0005-0000-0000-0000AF3D0000}"/>
    <cellStyle name="Normal 7 2 2 2 2 2 2 2 2 3 3" xfId="15898" xr:uid="{00000000-0005-0000-0000-0000B03D0000}"/>
    <cellStyle name="Normal 7 2 2 2 2 2 2 2 2 3 4" xfId="15899" xr:uid="{00000000-0005-0000-0000-0000B13D0000}"/>
    <cellStyle name="Normal 7 2 2 2 2 2 2 2 2 4" xfId="15900" xr:uid="{00000000-0005-0000-0000-0000B23D0000}"/>
    <cellStyle name="Normal 7 2 2 2 2 2 2 2 2 4 2" xfId="15901" xr:uid="{00000000-0005-0000-0000-0000B33D0000}"/>
    <cellStyle name="Normal 7 2 2 2 2 2 2 2 2 4 3" xfId="15902" xr:uid="{00000000-0005-0000-0000-0000B43D0000}"/>
    <cellStyle name="Normal 7 2 2 2 2 2 2 2 2 5" xfId="15903" xr:uid="{00000000-0005-0000-0000-0000B53D0000}"/>
    <cellStyle name="Normal 7 2 2 2 2 2 2 2 2 6" xfId="15904" xr:uid="{00000000-0005-0000-0000-0000B63D0000}"/>
    <cellStyle name="Normal 7 2 2 2 2 2 2 2 2 7" xfId="15905" xr:uid="{00000000-0005-0000-0000-0000B73D0000}"/>
    <cellStyle name="Normal 7 2 2 2 2 2 2 2 3" xfId="15906" xr:uid="{00000000-0005-0000-0000-0000B83D0000}"/>
    <cellStyle name="Normal 7 2 2 2 2 2 2 2 3 2" xfId="15907" xr:uid="{00000000-0005-0000-0000-0000B93D0000}"/>
    <cellStyle name="Normal 7 2 2 2 2 2 2 2 3 2 2" xfId="15908" xr:uid="{00000000-0005-0000-0000-0000BA3D0000}"/>
    <cellStyle name="Normal 7 2 2 2 2 2 2 2 3 2 3" xfId="15909" xr:uid="{00000000-0005-0000-0000-0000BB3D0000}"/>
    <cellStyle name="Normal 7 2 2 2 2 2 2 2 3 3" xfId="15910" xr:uid="{00000000-0005-0000-0000-0000BC3D0000}"/>
    <cellStyle name="Normal 7 2 2 2 2 2 2 2 3 4" xfId="15911" xr:uid="{00000000-0005-0000-0000-0000BD3D0000}"/>
    <cellStyle name="Normal 7 2 2 2 2 2 2 2 4" xfId="15912" xr:uid="{00000000-0005-0000-0000-0000BE3D0000}"/>
    <cellStyle name="Normal 7 2 2 2 2 2 2 2 4 2" xfId="15913" xr:uid="{00000000-0005-0000-0000-0000BF3D0000}"/>
    <cellStyle name="Normal 7 2 2 2 2 2 2 2 4 2 2" xfId="15914" xr:uid="{00000000-0005-0000-0000-0000C03D0000}"/>
    <cellStyle name="Normal 7 2 2 2 2 2 2 2 4 2 3" xfId="15915" xr:uid="{00000000-0005-0000-0000-0000C13D0000}"/>
    <cellStyle name="Normal 7 2 2 2 2 2 2 2 4 3" xfId="15916" xr:uid="{00000000-0005-0000-0000-0000C23D0000}"/>
    <cellStyle name="Normal 7 2 2 2 2 2 2 2 4 4" xfId="15917" xr:uid="{00000000-0005-0000-0000-0000C33D0000}"/>
    <cellStyle name="Normal 7 2 2 2 2 2 2 2 5" xfId="15918" xr:uid="{00000000-0005-0000-0000-0000C43D0000}"/>
    <cellStyle name="Normal 7 2 2 2 2 2 2 2 5 2" xfId="15919" xr:uid="{00000000-0005-0000-0000-0000C53D0000}"/>
    <cellStyle name="Normal 7 2 2 2 2 2 2 2 5 3" xfId="15920" xr:uid="{00000000-0005-0000-0000-0000C63D0000}"/>
    <cellStyle name="Normal 7 2 2 2 2 2 2 2 6" xfId="15921" xr:uid="{00000000-0005-0000-0000-0000C73D0000}"/>
    <cellStyle name="Normal 7 2 2 2 2 2 2 2 7" xfId="15922" xr:uid="{00000000-0005-0000-0000-0000C83D0000}"/>
    <cellStyle name="Normal 7 2 2 2 2 2 2 2 8" xfId="15923" xr:uid="{00000000-0005-0000-0000-0000C93D0000}"/>
    <cellStyle name="Normal 7 2 2 2 2 2 2 3" xfId="680" xr:uid="{00000000-0005-0000-0000-0000CA3D0000}"/>
    <cellStyle name="Normal 7 2 2 2 2 2 2 3 2" xfId="15924" xr:uid="{00000000-0005-0000-0000-0000CB3D0000}"/>
    <cellStyle name="Normal 7 2 2 2 2 2 2 3 2 2" xfId="15925" xr:uid="{00000000-0005-0000-0000-0000CC3D0000}"/>
    <cellStyle name="Normal 7 2 2 2 2 2 2 3 2 2 2" xfId="15926" xr:uid="{00000000-0005-0000-0000-0000CD3D0000}"/>
    <cellStyle name="Normal 7 2 2 2 2 2 2 3 2 2 3" xfId="15927" xr:uid="{00000000-0005-0000-0000-0000CE3D0000}"/>
    <cellStyle name="Normal 7 2 2 2 2 2 2 3 2 3" xfId="15928" xr:uid="{00000000-0005-0000-0000-0000CF3D0000}"/>
    <cellStyle name="Normal 7 2 2 2 2 2 2 3 2 4" xfId="15929" xr:uid="{00000000-0005-0000-0000-0000D03D0000}"/>
    <cellStyle name="Normal 7 2 2 2 2 2 2 3 3" xfId="15930" xr:uid="{00000000-0005-0000-0000-0000D13D0000}"/>
    <cellStyle name="Normal 7 2 2 2 2 2 2 3 3 2" xfId="15931" xr:uid="{00000000-0005-0000-0000-0000D23D0000}"/>
    <cellStyle name="Normal 7 2 2 2 2 2 2 3 3 2 2" xfId="15932" xr:uid="{00000000-0005-0000-0000-0000D33D0000}"/>
    <cellStyle name="Normal 7 2 2 2 2 2 2 3 3 2 3" xfId="15933" xr:uid="{00000000-0005-0000-0000-0000D43D0000}"/>
    <cellStyle name="Normal 7 2 2 2 2 2 2 3 3 3" xfId="15934" xr:uid="{00000000-0005-0000-0000-0000D53D0000}"/>
    <cellStyle name="Normal 7 2 2 2 2 2 2 3 3 4" xfId="15935" xr:uid="{00000000-0005-0000-0000-0000D63D0000}"/>
    <cellStyle name="Normal 7 2 2 2 2 2 2 3 4" xfId="15936" xr:uid="{00000000-0005-0000-0000-0000D73D0000}"/>
    <cellStyle name="Normal 7 2 2 2 2 2 2 3 4 2" xfId="15937" xr:uid="{00000000-0005-0000-0000-0000D83D0000}"/>
    <cellStyle name="Normal 7 2 2 2 2 2 2 3 4 3" xfId="15938" xr:uid="{00000000-0005-0000-0000-0000D93D0000}"/>
    <cellStyle name="Normal 7 2 2 2 2 2 2 3 5" xfId="15939" xr:uid="{00000000-0005-0000-0000-0000DA3D0000}"/>
    <cellStyle name="Normal 7 2 2 2 2 2 2 3 6" xfId="15940" xr:uid="{00000000-0005-0000-0000-0000DB3D0000}"/>
    <cellStyle name="Normal 7 2 2 2 2 2 2 3 7" xfId="15941" xr:uid="{00000000-0005-0000-0000-0000DC3D0000}"/>
    <cellStyle name="Normal 7 2 2 2 2 2 2 4" xfId="15942" xr:uid="{00000000-0005-0000-0000-0000DD3D0000}"/>
    <cellStyle name="Normal 7 2 2 2 2 2 2 4 2" xfId="15943" xr:uid="{00000000-0005-0000-0000-0000DE3D0000}"/>
    <cellStyle name="Normal 7 2 2 2 2 2 2 4 2 2" xfId="15944" xr:uid="{00000000-0005-0000-0000-0000DF3D0000}"/>
    <cellStyle name="Normal 7 2 2 2 2 2 2 4 2 3" xfId="15945" xr:uid="{00000000-0005-0000-0000-0000E03D0000}"/>
    <cellStyle name="Normal 7 2 2 2 2 2 2 4 3" xfId="15946" xr:uid="{00000000-0005-0000-0000-0000E13D0000}"/>
    <cellStyle name="Normal 7 2 2 2 2 2 2 4 4" xfId="15947" xr:uid="{00000000-0005-0000-0000-0000E23D0000}"/>
    <cellStyle name="Normal 7 2 2 2 2 2 2 5" xfId="15948" xr:uid="{00000000-0005-0000-0000-0000E33D0000}"/>
    <cellStyle name="Normal 7 2 2 2 2 2 2 5 2" xfId="15949" xr:uid="{00000000-0005-0000-0000-0000E43D0000}"/>
    <cellStyle name="Normal 7 2 2 2 2 2 2 5 2 2" xfId="15950" xr:uid="{00000000-0005-0000-0000-0000E53D0000}"/>
    <cellStyle name="Normal 7 2 2 2 2 2 2 5 2 3" xfId="15951" xr:uid="{00000000-0005-0000-0000-0000E63D0000}"/>
    <cellStyle name="Normal 7 2 2 2 2 2 2 5 3" xfId="15952" xr:uid="{00000000-0005-0000-0000-0000E73D0000}"/>
    <cellStyle name="Normal 7 2 2 2 2 2 2 5 4" xfId="15953" xr:uid="{00000000-0005-0000-0000-0000E83D0000}"/>
    <cellStyle name="Normal 7 2 2 2 2 2 2 6" xfId="15954" xr:uid="{00000000-0005-0000-0000-0000E93D0000}"/>
    <cellStyle name="Normal 7 2 2 2 2 2 2 6 2" xfId="15955" xr:uid="{00000000-0005-0000-0000-0000EA3D0000}"/>
    <cellStyle name="Normal 7 2 2 2 2 2 2 6 3" xfId="15956" xr:uid="{00000000-0005-0000-0000-0000EB3D0000}"/>
    <cellStyle name="Normal 7 2 2 2 2 2 2 7" xfId="15957" xr:uid="{00000000-0005-0000-0000-0000EC3D0000}"/>
    <cellStyle name="Normal 7 2 2 2 2 2 2 8" xfId="15958" xr:uid="{00000000-0005-0000-0000-0000ED3D0000}"/>
    <cellStyle name="Normal 7 2 2 2 2 2 2 9" xfId="15959" xr:uid="{00000000-0005-0000-0000-0000EE3D0000}"/>
    <cellStyle name="Normal 7 2 2 2 2 2 3" xfId="491" xr:uid="{00000000-0005-0000-0000-0000EF3D0000}"/>
    <cellStyle name="Normal 7 2 2 2 2 2 3 2" xfId="867" xr:uid="{00000000-0005-0000-0000-0000F03D0000}"/>
    <cellStyle name="Normal 7 2 2 2 2 2 3 2 2" xfId="15960" xr:uid="{00000000-0005-0000-0000-0000F13D0000}"/>
    <cellStyle name="Normal 7 2 2 2 2 2 3 2 2 2" xfId="15961" xr:uid="{00000000-0005-0000-0000-0000F23D0000}"/>
    <cellStyle name="Normal 7 2 2 2 2 2 3 2 2 2 2" xfId="15962" xr:uid="{00000000-0005-0000-0000-0000F33D0000}"/>
    <cellStyle name="Normal 7 2 2 2 2 2 3 2 2 2 3" xfId="15963" xr:uid="{00000000-0005-0000-0000-0000F43D0000}"/>
    <cellStyle name="Normal 7 2 2 2 2 2 3 2 2 3" xfId="15964" xr:uid="{00000000-0005-0000-0000-0000F53D0000}"/>
    <cellStyle name="Normal 7 2 2 2 2 2 3 2 2 4" xfId="15965" xr:uid="{00000000-0005-0000-0000-0000F63D0000}"/>
    <cellStyle name="Normal 7 2 2 2 2 2 3 2 3" xfId="15966" xr:uid="{00000000-0005-0000-0000-0000F73D0000}"/>
    <cellStyle name="Normal 7 2 2 2 2 2 3 2 3 2" xfId="15967" xr:uid="{00000000-0005-0000-0000-0000F83D0000}"/>
    <cellStyle name="Normal 7 2 2 2 2 2 3 2 3 2 2" xfId="15968" xr:uid="{00000000-0005-0000-0000-0000F93D0000}"/>
    <cellStyle name="Normal 7 2 2 2 2 2 3 2 3 2 3" xfId="15969" xr:uid="{00000000-0005-0000-0000-0000FA3D0000}"/>
    <cellStyle name="Normal 7 2 2 2 2 2 3 2 3 3" xfId="15970" xr:uid="{00000000-0005-0000-0000-0000FB3D0000}"/>
    <cellStyle name="Normal 7 2 2 2 2 2 3 2 3 4" xfId="15971" xr:uid="{00000000-0005-0000-0000-0000FC3D0000}"/>
    <cellStyle name="Normal 7 2 2 2 2 2 3 2 4" xfId="15972" xr:uid="{00000000-0005-0000-0000-0000FD3D0000}"/>
    <cellStyle name="Normal 7 2 2 2 2 2 3 2 4 2" xfId="15973" xr:uid="{00000000-0005-0000-0000-0000FE3D0000}"/>
    <cellStyle name="Normal 7 2 2 2 2 2 3 2 4 3" xfId="15974" xr:uid="{00000000-0005-0000-0000-0000FF3D0000}"/>
    <cellStyle name="Normal 7 2 2 2 2 2 3 2 5" xfId="15975" xr:uid="{00000000-0005-0000-0000-0000003E0000}"/>
    <cellStyle name="Normal 7 2 2 2 2 2 3 2 6" xfId="15976" xr:uid="{00000000-0005-0000-0000-0000013E0000}"/>
    <cellStyle name="Normal 7 2 2 2 2 2 3 2 7" xfId="15977" xr:uid="{00000000-0005-0000-0000-0000023E0000}"/>
    <cellStyle name="Normal 7 2 2 2 2 2 3 3" xfId="15978" xr:uid="{00000000-0005-0000-0000-0000033E0000}"/>
    <cellStyle name="Normal 7 2 2 2 2 2 3 3 2" xfId="15979" xr:uid="{00000000-0005-0000-0000-0000043E0000}"/>
    <cellStyle name="Normal 7 2 2 2 2 2 3 3 2 2" xfId="15980" xr:uid="{00000000-0005-0000-0000-0000053E0000}"/>
    <cellStyle name="Normal 7 2 2 2 2 2 3 3 2 3" xfId="15981" xr:uid="{00000000-0005-0000-0000-0000063E0000}"/>
    <cellStyle name="Normal 7 2 2 2 2 2 3 3 3" xfId="15982" xr:uid="{00000000-0005-0000-0000-0000073E0000}"/>
    <cellStyle name="Normal 7 2 2 2 2 2 3 3 4" xfId="15983" xr:uid="{00000000-0005-0000-0000-0000083E0000}"/>
    <cellStyle name="Normal 7 2 2 2 2 2 3 4" xfId="15984" xr:uid="{00000000-0005-0000-0000-0000093E0000}"/>
    <cellStyle name="Normal 7 2 2 2 2 2 3 4 2" xfId="15985" xr:uid="{00000000-0005-0000-0000-00000A3E0000}"/>
    <cellStyle name="Normal 7 2 2 2 2 2 3 4 2 2" xfId="15986" xr:uid="{00000000-0005-0000-0000-00000B3E0000}"/>
    <cellStyle name="Normal 7 2 2 2 2 2 3 4 2 3" xfId="15987" xr:uid="{00000000-0005-0000-0000-00000C3E0000}"/>
    <cellStyle name="Normal 7 2 2 2 2 2 3 4 3" xfId="15988" xr:uid="{00000000-0005-0000-0000-00000D3E0000}"/>
    <cellStyle name="Normal 7 2 2 2 2 2 3 4 4" xfId="15989" xr:uid="{00000000-0005-0000-0000-00000E3E0000}"/>
    <cellStyle name="Normal 7 2 2 2 2 2 3 5" xfId="15990" xr:uid="{00000000-0005-0000-0000-00000F3E0000}"/>
    <cellStyle name="Normal 7 2 2 2 2 2 3 5 2" xfId="15991" xr:uid="{00000000-0005-0000-0000-0000103E0000}"/>
    <cellStyle name="Normal 7 2 2 2 2 2 3 5 3" xfId="15992" xr:uid="{00000000-0005-0000-0000-0000113E0000}"/>
    <cellStyle name="Normal 7 2 2 2 2 2 3 6" xfId="15993" xr:uid="{00000000-0005-0000-0000-0000123E0000}"/>
    <cellStyle name="Normal 7 2 2 2 2 2 3 7" xfId="15994" xr:uid="{00000000-0005-0000-0000-0000133E0000}"/>
    <cellStyle name="Normal 7 2 2 2 2 2 3 8" xfId="15995" xr:uid="{00000000-0005-0000-0000-0000143E0000}"/>
    <cellStyle name="Normal 7 2 2 2 2 2 4" xfId="679" xr:uid="{00000000-0005-0000-0000-0000153E0000}"/>
    <cellStyle name="Normal 7 2 2 2 2 2 4 2" xfId="15996" xr:uid="{00000000-0005-0000-0000-0000163E0000}"/>
    <cellStyle name="Normal 7 2 2 2 2 2 4 2 2" xfId="15997" xr:uid="{00000000-0005-0000-0000-0000173E0000}"/>
    <cellStyle name="Normal 7 2 2 2 2 2 4 2 2 2" xfId="15998" xr:uid="{00000000-0005-0000-0000-0000183E0000}"/>
    <cellStyle name="Normal 7 2 2 2 2 2 4 2 2 2 2" xfId="15999" xr:uid="{00000000-0005-0000-0000-0000193E0000}"/>
    <cellStyle name="Normal 7 2 2 2 2 2 4 2 2 2 3" xfId="16000" xr:uid="{00000000-0005-0000-0000-00001A3E0000}"/>
    <cellStyle name="Normal 7 2 2 2 2 2 4 2 2 3" xfId="16001" xr:uid="{00000000-0005-0000-0000-00001B3E0000}"/>
    <cellStyle name="Normal 7 2 2 2 2 2 4 2 2 4" xfId="16002" xr:uid="{00000000-0005-0000-0000-00001C3E0000}"/>
    <cellStyle name="Normal 7 2 2 2 2 2 4 2 3" xfId="16003" xr:uid="{00000000-0005-0000-0000-00001D3E0000}"/>
    <cellStyle name="Normal 7 2 2 2 2 2 4 2 3 2" xfId="16004" xr:uid="{00000000-0005-0000-0000-00001E3E0000}"/>
    <cellStyle name="Normal 7 2 2 2 2 2 4 2 3 2 2" xfId="16005" xr:uid="{00000000-0005-0000-0000-00001F3E0000}"/>
    <cellStyle name="Normal 7 2 2 2 2 2 4 2 3 2 3" xfId="16006" xr:uid="{00000000-0005-0000-0000-0000203E0000}"/>
    <cellStyle name="Normal 7 2 2 2 2 2 4 2 3 3" xfId="16007" xr:uid="{00000000-0005-0000-0000-0000213E0000}"/>
    <cellStyle name="Normal 7 2 2 2 2 2 4 2 3 4" xfId="16008" xr:uid="{00000000-0005-0000-0000-0000223E0000}"/>
    <cellStyle name="Normal 7 2 2 2 2 2 4 2 4" xfId="16009" xr:uid="{00000000-0005-0000-0000-0000233E0000}"/>
    <cellStyle name="Normal 7 2 2 2 2 2 4 2 4 2" xfId="16010" xr:uid="{00000000-0005-0000-0000-0000243E0000}"/>
    <cellStyle name="Normal 7 2 2 2 2 2 4 2 4 3" xfId="16011" xr:uid="{00000000-0005-0000-0000-0000253E0000}"/>
    <cellStyle name="Normal 7 2 2 2 2 2 4 2 5" xfId="16012" xr:uid="{00000000-0005-0000-0000-0000263E0000}"/>
    <cellStyle name="Normal 7 2 2 2 2 2 4 2 6" xfId="16013" xr:uid="{00000000-0005-0000-0000-0000273E0000}"/>
    <cellStyle name="Normal 7 2 2 2 2 2 4 3" xfId="16014" xr:uid="{00000000-0005-0000-0000-0000283E0000}"/>
    <cellStyle name="Normal 7 2 2 2 2 2 4 3 2" xfId="16015" xr:uid="{00000000-0005-0000-0000-0000293E0000}"/>
    <cellStyle name="Normal 7 2 2 2 2 2 4 3 2 2" xfId="16016" xr:uid="{00000000-0005-0000-0000-00002A3E0000}"/>
    <cellStyle name="Normal 7 2 2 2 2 2 4 3 2 3" xfId="16017" xr:uid="{00000000-0005-0000-0000-00002B3E0000}"/>
    <cellStyle name="Normal 7 2 2 2 2 2 4 3 3" xfId="16018" xr:uid="{00000000-0005-0000-0000-00002C3E0000}"/>
    <cellStyle name="Normal 7 2 2 2 2 2 4 3 4" xfId="16019" xr:uid="{00000000-0005-0000-0000-00002D3E0000}"/>
    <cellStyle name="Normal 7 2 2 2 2 2 4 4" xfId="16020" xr:uid="{00000000-0005-0000-0000-00002E3E0000}"/>
    <cellStyle name="Normal 7 2 2 2 2 2 4 4 2" xfId="16021" xr:uid="{00000000-0005-0000-0000-00002F3E0000}"/>
    <cellStyle name="Normal 7 2 2 2 2 2 4 4 2 2" xfId="16022" xr:uid="{00000000-0005-0000-0000-0000303E0000}"/>
    <cellStyle name="Normal 7 2 2 2 2 2 4 4 2 3" xfId="16023" xr:uid="{00000000-0005-0000-0000-0000313E0000}"/>
    <cellStyle name="Normal 7 2 2 2 2 2 4 4 3" xfId="16024" xr:uid="{00000000-0005-0000-0000-0000323E0000}"/>
    <cellStyle name="Normal 7 2 2 2 2 2 4 4 4" xfId="16025" xr:uid="{00000000-0005-0000-0000-0000333E0000}"/>
    <cellStyle name="Normal 7 2 2 2 2 2 4 5" xfId="16026" xr:uid="{00000000-0005-0000-0000-0000343E0000}"/>
    <cellStyle name="Normal 7 2 2 2 2 2 4 5 2" xfId="16027" xr:uid="{00000000-0005-0000-0000-0000353E0000}"/>
    <cellStyle name="Normal 7 2 2 2 2 2 4 5 3" xfId="16028" xr:uid="{00000000-0005-0000-0000-0000363E0000}"/>
    <cellStyle name="Normal 7 2 2 2 2 2 4 6" xfId="16029" xr:uid="{00000000-0005-0000-0000-0000373E0000}"/>
    <cellStyle name="Normal 7 2 2 2 2 2 4 7" xfId="16030" xr:uid="{00000000-0005-0000-0000-0000383E0000}"/>
    <cellStyle name="Normal 7 2 2 2 2 2 4 8" xfId="16031" xr:uid="{00000000-0005-0000-0000-0000393E0000}"/>
    <cellStyle name="Normal 7 2 2 2 2 2 5" xfId="16032" xr:uid="{00000000-0005-0000-0000-00003A3E0000}"/>
    <cellStyle name="Normal 7 2 2 2 2 2 5 2" xfId="16033" xr:uid="{00000000-0005-0000-0000-00003B3E0000}"/>
    <cellStyle name="Normal 7 2 2 2 2 2 5 2 2" xfId="16034" xr:uid="{00000000-0005-0000-0000-00003C3E0000}"/>
    <cellStyle name="Normal 7 2 2 2 2 2 5 2 2 2" xfId="16035" xr:uid="{00000000-0005-0000-0000-00003D3E0000}"/>
    <cellStyle name="Normal 7 2 2 2 2 2 5 2 2 3" xfId="16036" xr:uid="{00000000-0005-0000-0000-00003E3E0000}"/>
    <cellStyle name="Normal 7 2 2 2 2 2 5 2 3" xfId="16037" xr:uid="{00000000-0005-0000-0000-00003F3E0000}"/>
    <cellStyle name="Normal 7 2 2 2 2 2 5 2 4" xfId="16038" xr:uid="{00000000-0005-0000-0000-0000403E0000}"/>
    <cellStyle name="Normal 7 2 2 2 2 2 5 3" xfId="16039" xr:uid="{00000000-0005-0000-0000-0000413E0000}"/>
    <cellStyle name="Normal 7 2 2 2 2 2 5 3 2" xfId="16040" xr:uid="{00000000-0005-0000-0000-0000423E0000}"/>
    <cellStyle name="Normal 7 2 2 2 2 2 5 3 2 2" xfId="16041" xr:uid="{00000000-0005-0000-0000-0000433E0000}"/>
    <cellStyle name="Normal 7 2 2 2 2 2 5 3 2 3" xfId="16042" xr:uid="{00000000-0005-0000-0000-0000443E0000}"/>
    <cellStyle name="Normal 7 2 2 2 2 2 5 3 3" xfId="16043" xr:uid="{00000000-0005-0000-0000-0000453E0000}"/>
    <cellStyle name="Normal 7 2 2 2 2 2 5 3 4" xfId="16044" xr:uid="{00000000-0005-0000-0000-0000463E0000}"/>
    <cellStyle name="Normal 7 2 2 2 2 2 5 4" xfId="16045" xr:uid="{00000000-0005-0000-0000-0000473E0000}"/>
    <cellStyle name="Normal 7 2 2 2 2 2 5 4 2" xfId="16046" xr:uid="{00000000-0005-0000-0000-0000483E0000}"/>
    <cellStyle name="Normal 7 2 2 2 2 2 5 4 3" xfId="16047" xr:uid="{00000000-0005-0000-0000-0000493E0000}"/>
    <cellStyle name="Normal 7 2 2 2 2 2 5 5" xfId="16048" xr:uid="{00000000-0005-0000-0000-00004A3E0000}"/>
    <cellStyle name="Normal 7 2 2 2 2 2 5 6" xfId="16049" xr:uid="{00000000-0005-0000-0000-00004B3E0000}"/>
    <cellStyle name="Normal 7 2 2 2 2 2 6" xfId="16050" xr:uid="{00000000-0005-0000-0000-00004C3E0000}"/>
    <cellStyle name="Normal 7 2 2 2 2 2 6 2" xfId="16051" xr:uid="{00000000-0005-0000-0000-00004D3E0000}"/>
    <cellStyle name="Normal 7 2 2 2 2 2 6 2 2" xfId="16052" xr:uid="{00000000-0005-0000-0000-00004E3E0000}"/>
    <cellStyle name="Normal 7 2 2 2 2 2 6 2 3" xfId="16053" xr:uid="{00000000-0005-0000-0000-00004F3E0000}"/>
    <cellStyle name="Normal 7 2 2 2 2 2 6 3" xfId="16054" xr:uid="{00000000-0005-0000-0000-0000503E0000}"/>
    <cellStyle name="Normal 7 2 2 2 2 2 6 4" xfId="16055" xr:uid="{00000000-0005-0000-0000-0000513E0000}"/>
    <cellStyle name="Normal 7 2 2 2 2 2 7" xfId="16056" xr:uid="{00000000-0005-0000-0000-0000523E0000}"/>
    <cellStyle name="Normal 7 2 2 2 2 2 7 2" xfId="16057" xr:uid="{00000000-0005-0000-0000-0000533E0000}"/>
    <cellStyle name="Normal 7 2 2 2 2 2 7 2 2" xfId="16058" xr:uid="{00000000-0005-0000-0000-0000543E0000}"/>
    <cellStyle name="Normal 7 2 2 2 2 2 7 2 3" xfId="16059" xr:uid="{00000000-0005-0000-0000-0000553E0000}"/>
    <cellStyle name="Normal 7 2 2 2 2 2 7 3" xfId="16060" xr:uid="{00000000-0005-0000-0000-0000563E0000}"/>
    <cellStyle name="Normal 7 2 2 2 2 2 7 4" xfId="16061" xr:uid="{00000000-0005-0000-0000-0000573E0000}"/>
    <cellStyle name="Normal 7 2 2 2 2 2 8" xfId="16062" xr:uid="{00000000-0005-0000-0000-0000583E0000}"/>
    <cellStyle name="Normal 7 2 2 2 2 2 8 2" xfId="16063" xr:uid="{00000000-0005-0000-0000-0000593E0000}"/>
    <cellStyle name="Normal 7 2 2 2 2 2 8 3" xfId="16064" xr:uid="{00000000-0005-0000-0000-00005A3E0000}"/>
    <cellStyle name="Normal 7 2 2 2 2 2 9" xfId="16065" xr:uid="{00000000-0005-0000-0000-00005B3E0000}"/>
    <cellStyle name="Normal 7 2 2 2 2 3" xfId="301" xr:uid="{00000000-0005-0000-0000-00005C3E0000}"/>
    <cellStyle name="Normal 7 2 2 2 2 3 2" xfId="493" xr:uid="{00000000-0005-0000-0000-00005D3E0000}"/>
    <cellStyle name="Normal 7 2 2 2 2 3 2 2" xfId="869" xr:uid="{00000000-0005-0000-0000-00005E3E0000}"/>
    <cellStyle name="Normal 7 2 2 2 2 3 2 2 2" xfId="16066" xr:uid="{00000000-0005-0000-0000-00005F3E0000}"/>
    <cellStyle name="Normal 7 2 2 2 2 3 2 2 2 2" xfId="16067" xr:uid="{00000000-0005-0000-0000-0000603E0000}"/>
    <cellStyle name="Normal 7 2 2 2 2 3 2 2 2 2 2" xfId="16068" xr:uid="{00000000-0005-0000-0000-0000613E0000}"/>
    <cellStyle name="Normal 7 2 2 2 2 3 2 2 2 2 3" xfId="16069" xr:uid="{00000000-0005-0000-0000-0000623E0000}"/>
    <cellStyle name="Normal 7 2 2 2 2 3 2 2 2 3" xfId="16070" xr:uid="{00000000-0005-0000-0000-0000633E0000}"/>
    <cellStyle name="Normal 7 2 2 2 2 3 2 2 2 4" xfId="16071" xr:uid="{00000000-0005-0000-0000-0000643E0000}"/>
    <cellStyle name="Normal 7 2 2 2 2 3 2 2 3" xfId="16072" xr:uid="{00000000-0005-0000-0000-0000653E0000}"/>
    <cellStyle name="Normal 7 2 2 2 2 3 2 2 3 2" xfId="16073" xr:uid="{00000000-0005-0000-0000-0000663E0000}"/>
    <cellStyle name="Normal 7 2 2 2 2 3 2 2 3 2 2" xfId="16074" xr:uid="{00000000-0005-0000-0000-0000673E0000}"/>
    <cellStyle name="Normal 7 2 2 2 2 3 2 2 3 2 3" xfId="16075" xr:uid="{00000000-0005-0000-0000-0000683E0000}"/>
    <cellStyle name="Normal 7 2 2 2 2 3 2 2 3 3" xfId="16076" xr:uid="{00000000-0005-0000-0000-0000693E0000}"/>
    <cellStyle name="Normal 7 2 2 2 2 3 2 2 3 4" xfId="16077" xr:uid="{00000000-0005-0000-0000-00006A3E0000}"/>
    <cellStyle name="Normal 7 2 2 2 2 3 2 2 4" xfId="16078" xr:uid="{00000000-0005-0000-0000-00006B3E0000}"/>
    <cellStyle name="Normal 7 2 2 2 2 3 2 2 4 2" xfId="16079" xr:uid="{00000000-0005-0000-0000-00006C3E0000}"/>
    <cellStyle name="Normal 7 2 2 2 2 3 2 2 4 3" xfId="16080" xr:uid="{00000000-0005-0000-0000-00006D3E0000}"/>
    <cellStyle name="Normal 7 2 2 2 2 3 2 2 5" xfId="16081" xr:uid="{00000000-0005-0000-0000-00006E3E0000}"/>
    <cellStyle name="Normal 7 2 2 2 2 3 2 2 6" xfId="16082" xr:uid="{00000000-0005-0000-0000-00006F3E0000}"/>
    <cellStyle name="Normal 7 2 2 2 2 3 2 2 7" xfId="16083" xr:uid="{00000000-0005-0000-0000-0000703E0000}"/>
    <cellStyle name="Normal 7 2 2 2 2 3 2 3" xfId="16084" xr:uid="{00000000-0005-0000-0000-0000713E0000}"/>
    <cellStyle name="Normal 7 2 2 2 2 3 2 3 2" xfId="16085" xr:uid="{00000000-0005-0000-0000-0000723E0000}"/>
    <cellStyle name="Normal 7 2 2 2 2 3 2 3 2 2" xfId="16086" xr:uid="{00000000-0005-0000-0000-0000733E0000}"/>
    <cellStyle name="Normal 7 2 2 2 2 3 2 3 2 3" xfId="16087" xr:uid="{00000000-0005-0000-0000-0000743E0000}"/>
    <cellStyle name="Normal 7 2 2 2 2 3 2 3 3" xfId="16088" xr:uid="{00000000-0005-0000-0000-0000753E0000}"/>
    <cellStyle name="Normal 7 2 2 2 2 3 2 3 4" xfId="16089" xr:uid="{00000000-0005-0000-0000-0000763E0000}"/>
    <cellStyle name="Normal 7 2 2 2 2 3 2 4" xfId="16090" xr:uid="{00000000-0005-0000-0000-0000773E0000}"/>
    <cellStyle name="Normal 7 2 2 2 2 3 2 4 2" xfId="16091" xr:uid="{00000000-0005-0000-0000-0000783E0000}"/>
    <cellStyle name="Normal 7 2 2 2 2 3 2 4 2 2" xfId="16092" xr:uid="{00000000-0005-0000-0000-0000793E0000}"/>
    <cellStyle name="Normal 7 2 2 2 2 3 2 4 2 3" xfId="16093" xr:uid="{00000000-0005-0000-0000-00007A3E0000}"/>
    <cellStyle name="Normal 7 2 2 2 2 3 2 4 3" xfId="16094" xr:uid="{00000000-0005-0000-0000-00007B3E0000}"/>
    <cellStyle name="Normal 7 2 2 2 2 3 2 4 4" xfId="16095" xr:uid="{00000000-0005-0000-0000-00007C3E0000}"/>
    <cellStyle name="Normal 7 2 2 2 2 3 2 5" xfId="16096" xr:uid="{00000000-0005-0000-0000-00007D3E0000}"/>
    <cellStyle name="Normal 7 2 2 2 2 3 2 5 2" xfId="16097" xr:uid="{00000000-0005-0000-0000-00007E3E0000}"/>
    <cellStyle name="Normal 7 2 2 2 2 3 2 5 3" xfId="16098" xr:uid="{00000000-0005-0000-0000-00007F3E0000}"/>
    <cellStyle name="Normal 7 2 2 2 2 3 2 6" xfId="16099" xr:uid="{00000000-0005-0000-0000-0000803E0000}"/>
    <cellStyle name="Normal 7 2 2 2 2 3 2 7" xfId="16100" xr:uid="{00000000-0005-0000-0000-0000813E0000}"/>
    <cellStyle name="Normal 7 2 2 2 2 3 2 8" xfId="16101" xr:uid="{00000000-0005-0000-0000-0000823E0000}"/>
    <cellStyle name="Normal 7 2 2 2 2 3 3" xfId="681" xr:uid="{00000000-0005-0000-0000-0000833E0000}"/>
    <cellStyle name="Normal 7 2 2 2 2 3 3 2" xfId="16102" xr:uid="{00000000-0005-0000-0000-0000843E0000}"/>
    <cellStyle name="Normal 7 2 2 2 2 3 3 2 2" xfId="16103" xr:uid="{00000000-0005-0000-0000-0000853E0000}"/>
    <cellStyle name="Normal 7 2 2 2 2 3 3 2 2 2" xfId="16104" xr:uid="{00000000-0005-0000-0000-0000863E0000}"/>
    <cellStyle name="Normal 7 2 2 2 2 3 3 2 2 3" xfId="16105" xr:uid="{00000000-0005-0000-0000-0000873E0000}"/>
    <cellStyle name="Normal 7 2 2 2 2 3 3 2 3" xfId="16106" xr:uid="{00000000-0005-0000-0000-0000883E0000}"/>
    <cellStyle name="Normal 7 2 2 2 2 3 3 2 4" xfId="16107" xr:uid="{00000000-0005-0000-0000-0000893E0000}"/>
    <cellStyle name="Normal 7 2 2 2 2 3 3 3" xfId="16108" xr:uid="{00000000-0005-0000-0000-00008A3E0000}"/>
    <cellStyle name="Normal 7 2 2 2 2 3 3 3 2" xfId="16109" xr:uid="{00000000-0005-0000-0000-00008B3E0000}"/>
    <cellStyle name="Normal 7 2 2 2 2 3 3 3 2 2" xfId="16110" xr:uid="{00000000-0005-0000-0000-00008C3E0000}"/>
    <cellStyle name="Normal 7 2 2 2 2 3 3 3 2 3" xfId="16111" xr:uid="{00000000-0005-0000-0000-00008D3E0000}"/>
    <cellStyle name="Normal 7 2 2 2 2 3 3 3 3" xfId="16112" xr:uid="{00000000-0005-0000-0000-00008E3E0000}"/>
    <cellStyle name="Normal 7 2 2 2 2 3 3 3 4" xfId="16113" xr:uid="{00000000-0005-0000-0000-00008F3E0000}"/>
    <cellStyle name="Normal 7 2 2 2 2 3 3 4" xfId="16114" xr:uid="{00000000-0005-0000-0000-0000903E0000}"/>
    <cellStyle name="Normal 7 2 2 2 2 3 3 4 2" xfId="16115" xr:uid="{00000000-0005-0000-0000-0000913E0000}"/>
    <cellStyle name="Normal 7 2 2 2 2 3 3 4 3" xfId="16116" xr:uid="{00000000-0005-0000-0000-0000923E0000}"/>
    <cellStyle name="Normal 7 2 2 2 2 3 3 5" xfId="16117" xr:uid="{00000000-0005-0000-0000-0000933E0000}"/>
    <cellStyle name="Normal 7 2 2 2 2 3 3 6" xfId="16118" xr:uid="{00000000-0005-0000-0000-0000943E0000}"/>
    <cellStyle name="Normal 7 2 2 2 2 3 3 7" xfId="16119" xr:uid="{00000000-0005-0000-0000-0000953E0000}"/>
    <cellStyle name="Normal 7 2 2 2 2 3 4" xfId="16120" xr:uid="{00000000-0005-0000-0000-0000963E0000}"/>
    <cellStyle name="Normal 7 2 2 2 2 3 4 2" xfId="16121" xr:uid="{00000000-0005-0000-0000-0000973E0000}"/>
    <cellStyle name="Normal 7 2 2 2 2 3 4 2 2" xfId="16122" xr:uid="{00000000-0005-0000-0000-0000983E0000}"/>
    <cellStyle name="Normal 7 2 2 2 2 3 4 2 3" xfId="16123" xr:uid="{00000000-0005-0000-0000-0000993E0000}"/>
    <cellStyle name="Normal 7 2 2 2 2 3 4 3" xfId="16124" xr:uid="{00000000-0005-0000-0000-00009A3E0000}"/>
    <cellStyle name="Normal 7 2 2 2 2 3 4 4" xfId="16125" xr:uid="{00000000-0005-0000-0000-00009B3E0000}"/>
    <cellStyle name="Normal 7 2 2 2 2 3 5" xfId="16126" xr:uid="{00000000-0005-0000-0000-00009C3E0000}"/>
    <cellStyle name="Normal 7 2 2 2 2 3 5 2" xfId="16127" xr:uid="{00000000-0005-0000-0000-00009D3E0000}"/>
    <cellStyle name="Normal 7 2 2 2 2 3 5 2 2" xfId="16128" xr:uid="{00000000-0005-0000-0000-00009E3E0000}"/>
    <cellStyle name="Normal 7 2 2 2 2 3 5 2 3" xfId="16129" xr:uid="{00000000-0005-0000-0000-00009F3E0000}"/>
    <cellStyle name="Normal 7 2 2 2 2 3 5 3" xfId="16130" xr:uid="{00000000-0005-0000-0000-0000A03E0000}"/>
    <cellStyle name="Normal 7 2 2 2 2 3 5 4" xfId="16131" xr:uid="{00000000-0005-0000-0000-0000A13E0000}"/>
    <cellStyle name="Normal 7 2 2 2 2 3 6" xfId="16132" xr:uid="{00000000-0005-0000-0000-0000A23E0000}"/>
    <cellStyle name="Normal 7 2 2 2 2 3 6 2" xfId="16133" xr:uid="{00000000-0005-0000-0000-0000A33E0000}"/>
    <cellStyle name="Normal 7 2 2 2 2 3 6 3" xfId="16134" xr:uid="{00000000-0005-0000-0000-0000A43E0000}"/>
    <cellStyle name="Normal 7 2 2 2 2 3 7" xfId="16135" xr:uid="{00000000-0005-0000-0000-0000A53E0000}"/>
    <cellStyle name="Normal 7 2 2 2 2 3 8" xfId="16136" xr:uid="{00000000-0005-0000-0000-0000A63E0000}"/>
    <cellStyle name="Normal 7 2 2 2 2 3 9" xfId="16137" xr:uid="{00000000-0005-0000-0000-0000A73E0000}"/>
    <cellStyle name="Normal 7 2 2 2 2 4" xfId="490" xr:uid="{00000000-0005-0000-0000-0000A83E0000}"/>
    <cellStyle name="Normal 7 2 2 2 2 4 2" xfId="866" xr:uid="{00000000-0005-0000-0000-0000A93E0000}"/>
    <cellStyle name="Normal 7 2 2 2 2 4 2 2" xfId="16138" xr:uid="{00000000-0005-0000-0000-0000AA3E0000}"/>
    <cellStyle name="Normal 7 2 2 2 2 4 2 2 2" xfId="16139" xr:uid="{00000000-0005-0000-0000-0000AB3E0000}"/>
    <cellStyle name="Normal 7 2 2 2 2 4 2 2 2 2" xfId="16140" xr:uid="{00000000-0005-0000-0000-0000AC3E0000}"/>
    <cellStyle name="Normal 7 2 2 2 2 4 2 2 2 3" xfId="16141" xr:uid="{00000000-0005-0000-0000-0000AD3E0000}"/>
    <cellStyle name="Normal 7 2 2 2 2 4 2 2 3" xfId="16142" xr:uid="{00000000-0005-0000-0000-0000AE3E0000}"/>
    <cellStyle name="Normal 7 2 2 2 2 4 2 2 4" xfId="16143" xr:uid="{00000000-0005-0000-0000-0000AF3E0000}"/>
    <cellStyle name="Normal 7 2 2 2 2 4 2 3" xfId="16144" xr:uid="{00000000-0005-0000-0000-0000B03E0000}"/>
    <cellStyle name="Normal 7 2 2 2 2 4 2 3 2" xfId="16145" xr:uid="{00000000-0005-0000-0000-0000B13E0000}"/>
    <cellStyle name="Normal 7 2 2 2 2 4 2 3 2 2" xfId="16146" xr:uid="{00000000-0005-0000-0000-0000B23E0000}"/>
    <cellStyle name="Normal 7 2 2 2 2 4 2 3 2 3" xfId="16147" xr:uid="{00000000-0005-0000-0000-0000B33E0000}"/>
    <cellStyle name="Normal 7 2 2 2 2 4 2 3 3" xfId="16148" xr:uid="{00000000-0005-0000-0000-0000B43E0000}"/>
    <cellStyle name="Normal 7 2 2 2 2 4 2 3 4" xfId="16149" xr:uid="{00000000-0005-0000-0000-0000B53E0000}"/>
    <cellStyle name="Normal 7 2 2 2 2 4 2 4" xfId="16150" xr:uid="{00000000-0005-0000-0000-0000B63E0000}"/>
    <cellStyle name="Normal 7 2 2 2 2 4 2 4 2" xfId="16151" xr:uid="{00000000-0005-0000-0000-0000B73E0000}"/>
    <cellStyle name="Normal 7 2 2 2 2 4 2 4 3" xfId="16152" xr:uid="{00000000-0005-0000-0000-0000B83E0000}"/>
    <cellStyle name="Normal 7 2 2 2 2 4 2 5" xfId="16153" xr:uid="{00000000-0005-0000-0000-0000B93E0000}"/>
    <cellStyle name="Normal 7 2 2 2 2 4 2 6" xfId="16154" xr:uid="{00000000-0005-0000-0000-0000BA3E0000}"/>
    <cellStyle name="Normal 7 2 2 2 2 4 2 7" xfId="16155" xr:uid="{00000000-0005-0000-0000-0000BB3E0000}"/>
    <cellStyle name="Normal 7 2 2 2 2 4 3" xfId="16156" xr:uid="{00000000-0005-0000-0000-0000BC3E0000}"/>
    <cellStyle name="Normal 7 2 2 2 2 4 3 2" xfId="16157" xr:uid="{00000000-0005-0000-0000-0000BD3E0000}"/>
    <cellStyle name="Normal 7 2 2 2 2 4 3 2 2" xfId="16158" xr:uid="{00000000-0005-0000-0000-0000BE3E0000}"/>
    <cellStyle name="Normal 7 2 2 2 2 4 3 2 3" xfId="16159" xr:uid="{00000000-0005-0000-0000-0000BF3E0000}"/>
    <cellStyle name="Normal 7 2 2 2 2 4 3 3" xfId="16160" xr:uid="{00000000-0005-0000-0000-0000C03E0000}"/>
    <cellStyle name="Normal 7 2 2 2 2 4 3 4" xfId="16161" xr:uid="{00000000-0005-0000-0000-0000C13E0000}"/>
    <cellStyle name="Normal 7 2 2 2 2 4 4" xfId="16162" xr:uid="{00000000-0005-0000-0000-0000C23E0000}"/>
    <cellStyle name="Normal 7 2 2 2 2 4 4 2" xfId="16163" xr:uid="{00000000-0005-0000-0000-0000C33E0000}"/>
    <cellStyle name="Normal 7 2 2 2 2 4 4 2 2" xfId="16164" xr:uid="{00000000-0005-0000-0000-0000C43E0000}"/>
    <cellStyle name="Normal 7 2 2 2 2 4 4 2 3" xfId="16165" xr:uid="{00000000-0005-0000-0000-0000C53E0000}"/>
    <cellStyle name="Normal 7 2 2 2 2 4 4 3" xfId="16166" xr:uid="{00000000-0005-0000-0000-0000C63E0000}"/>
    <cellStyle name="Normal 7 2 2 2 2 4 4 4" xfId="16167" xr:uid="{00000000-0005-0000-0000-0000C73E0000}"/>
    <cellStyle name="Normal 7 2 2 2 2 4 5" xfId="16168" xr:uid="{00000000-0005-0000-0000-0000C83E0000}"/>
    <cellStyle name="Normal 7 2 2 2 2 4 5 2" xfId="16169" xr:uid="{00000000-0005-0000-0000-0000C93E0000}"/>
    <cellStyle name="Normal 7 2 2 2 2 4 5 3" xfId="16170" xr:uid="{00000000-0005-0000-0000-0000CA3E0000}"/>
    <cellStyle name="Normal 7 2 2 2 2 4 6" xfId="16171" xr:uid="{00000000-0005-0000-0000-0000CB3E0000}"/>
    <cellStyle name="Normal 7 2 2 2 2 4 7" xfId="16172" xr:uid="{00000000-0005-0000-0000-0000CC3E0000}"/>
    <cellStyle name="Normal 7 2 2 2 2 4 8" xfId="16173" xr:uid="{00000000-0005-0000-0000-0000CD3E0000}"/>
    <cellStyle name="Normal 7 2 2 2 2 5" xfId="678" xr:uid="{00000000-0005-0000-0000-0000CE3E0000}"/>
    <cellStyle name="Normal 7 2 2 2 2 5 2" xfId="16174" xr:uid="{00000000-0005-0000-0000-0000CF3E0000}"/>
    <cellStyle name="Normal 7 2 2 2 2 5 2 2" xfId="16175" xr:uid="{00000000-0005-0000-0000-0000D03E0000}"/>
    <cellStyle name="Normal 7 2 2 2 2 5 2 2 2" xfId="16176" xr:uid="{00000000-0005-0000-0000-0000D13E0000}"/>
    <cellStyle name="Normal 7 2 2 2 2 5 2 2 2 2" xfId="16177" xr:uid="{00000000-0005-0000-0000-0000D23E0000}"/>
    <cellStyle name="Normal 7 2 2 2 2 5 2 2 2 3" xfId="16178" xr:uid="{00000000-0005-0000-0000-0000D33E0000}"/>
    <cellStyle name="Normal 7 2 2 2 2 5 2 2 3" xfId="16179" xr:uid="{00000000-0005-0000-0000-0000D43E0000}"/>
    <cellStyle name="Normal 7 2 2 2 2 5 2 2 4" xfId="16180" xr:uid="{00000000-0005-0000-0000-0000D53E0000}"/>
    <cellStyle name="Normal 7 2 2 2 2 5 2 3" xfId="16181" xr:uid="{00000000-0005-0000-0000-0000D63E0000}"/>
    <cellStyle name="Normal 7 2 2 2 2 5 2 3 2" xfId="16182" xr:uid="{00000000-0005-0000-0000-0000D73E0000}"/>
    <cellStyle name="Normal 7 2 2 2 2 5 2 3 2 2" xfId="16183" xr:uid="{00000000-0005-0000-0000-0000D83E0000}"/>
    <cellStyle name="Normal 7 2 2 2 2 5 2 3 2 3" xfId="16184" xr:uid="{00000000-0005-0000-0000-0000D93E0000}"/>
    <cellStyle name="Normal 7 2 2 2 2 5 2 3 3" xfId="16185" xr:uid="{00000000-0005-0000-0000-0000DA3E0000}"/>
    <cellStyle name="Normal 7 2 2 2 2 5 2 3 4" xfId="16186" xr:uid="{00000000-0005-0000-0000-0000DB3E0000}"/>
    <cellStyle name="Normal 7 2 2 2 2 5 2 4" xfId="16187" xr:uid="{00000000-0005-0000-0000-0000DC3E0000}"/>
    <cellStyle name="Normal 7 2 2 2 2 5 2 4 2" xfId="16188" xr:uid="{00000000-0005-0000-0000-0000DD3E0000}"/>
    <cellStyle name="Normal 7 2 2 2 2 5 2 4 3" xfId="16189" xr:uid="{00000000-0005-0000-0000-0000DE3E0000}"/>
    <cellStyle name="Normal 7 2 2 2 2 5 2 5" xfId="16190" xr:uid="{00000000-0005-0000-0000-0000DF3E0000}"/>
    <cellStyle name="Normal 7 2 2 2 2 5 2 6" xfId="16191" xr:uid="{00000000-0005-0000-0000-0000E03E0000}"/>
    <cellStyle name="Normal 7 2 2 2 2 5 3" xfId="16192" xr:uid="{00000000-0005-0000-0000-0000E13E0000}"/>
    <cellStyle name="Normal 7 2 2 2 2 5 3 2" xfId="16193" xr:uid="{00000000-0005-0000-0000-0000E23E0000}"/>
    <cellStyle name="Normal 7 2 2 2 2 5 3 2 2" xfId="16194" xr:uid="{00000000-0005-0000-0000-0000E33E0000}"/>
    <cellStyle name="Normal 7 2 2 2 2 5 3 2 3" xfId="16195" xr:uid="{00000000-0005-0000-0000-0000E43E0000}"/>
    <cellStyle name="Normal 7 2 2 2 2 5 3 3" xfId="16196" xr:uid="{00000000-0005-0000-0000-0000E53E0000}"/>
    <cellStyle name="Normal 7 2 2 2 2 5 3 4" xfId="16197" xr:uid="{00000000-0005-0000-0000-0000E63E0000}"/>
    <cellStyle name="Normal 7 2 2 2 2 5 4" xfId="16198" xr:uid="{00000000-0005-0000-0000-0000E73E0000}"/>
    <cellStyle name="Normal 7 2 2 2 2 5 4 2" xfId="16199" xr:uid="{00000000-0005-0000-0000-0000E83E0000}"/>
    <cellStyle name="Normal 7 2 2 2 2 5 4 2 2" xfId="16200" xr:uid="{00000000-0005-0000-0000-0000E93E0000}"/>
    <cellStyle name="Normal 7 2 2 2 2 5 4 2 3" xfId="16201" xr:uid="{00000000-0005-0000-0000-0000EA3E0000}"/>
    <cellStyle name="Normal 7 2 2 2 2 5 4 3" xfId="16202" xr:uid="{00000000-0005-0000-0000-0000EB3E0000}"/>
    <cellStyle name="Normal 7 2 2 2 2 5 4 4" xfId="16203" xr:uid="{00000000-0005-0000-0000-0000EC3E0000}"/>
    <cellStyle name="Normal 7 2 2 2 2 5 5" xfId="16204" xr:uid="{00000000-0005-0000-0000-0000ED3E0000}"/>
    <cellStyle name="Normal 7 2 2 2 2 5 5 2" xfId="16205" xr:uid="{00000000-0005-0000-0000-0000EE3E0000}"/>
    <cellStyle name="Normal 7 2 2 2 2 5 5 3" xfId="16206" xr:uid="{00000000-0005-0000-0000-0000EF3E0000}"/>
    <cellStyle name="Normal 7 2 2 2 2 5 6" xfId="16207" xr:uid="{00000000-0005-0000-0000-0000F03E0000}"/>
    <cellStyle name="Normal 7 2 2 2 2 5 7" xfId="16208" xr:uid="{00000000-0005-0000-0000-0000F13E0000}"/>
    <cellStyle name="Normal 7 2 2 2 2 5 8" xfId="16209" xr:uid="{00000000-0005-0000-0000-0000F23E0000}"/>
    <cellStyle name="Normal 7 2 2 2 2 6" xfId="16210" xr:uid="{00000000-0005-0000-0000-0000F33E0000}"/>
    <cellStyle name="Normal 7 2 2 2 2 6 2" xfId="16211" xr:uid="{00000000-0005-0000-0000-0000F43E0000}"/>
    <cellStyle name="Normal 7 2 2 2 2 6 2 2" xfId="16212" xr:uid="{00000000-0005-0000-0000-0000F53E0000}"/>
    <cellStyle name="Normal 7 2 2 2 2 6 2 2 2" xfId="16213" xr:uid="{00000000-0005-0000-0000-0000F63E0000}"/>
    <cellStyle name="Normal 7 2 2 2 2 6 2 2 3" xfId="16214" xr:uid="{00000000-0005-0000-0000-0000F73E0000}"/>
    <cellStyle name="Normal 7 2 2 2 2 6 2 3" xfId="16215" xr:uid="{00000000-0005-0000-0000-0000F83E0000}"/>
    <cellStyle name="Normal 7 2 2 2 2 6 2 4" xfId="16216" xr:uid="{00000000-0005-0000-0000-0000F93E0000}"/>
    <cellStyle name="Normal 7 2 2 2 2 6 3" xfId="16217" xr:uid="{00000000-0005-0000-0000-0000FA3E0000}"/>
    <cellStyle name="Normal 7 2 2 2 2 6 3 2" xfId="16218" xr:uid="{00000000-0005-0000-0000-0000FB3E0000}"/>
    <cellStyle name="Normal 7 2 2 2 2 6 3 2 2" xfId="16219" xr:uid="{00000000-0005-0000-0000-0000FC3E0000}"/>
    <cellStyle name="Normal 7 2 2 2 2 6 3 2 3" xfId="16220" xr:uid="{00000000-0005-0000-0000-0000FD3E0000}"/>
    <cellStyle name="Normal 7 2 2 2 2 6 3 3" xfId="16221" xr:uid="{00000000-0005-0000-0000-0000FE3E0000}"/>
    <cellStyle name="Normal 7 2 2 2 2 6 3 4" xfId="16222" xr:uid="{00000000-0005-0000-0000-0000FF3E0000}"/>
    <cellStyle name="Normal 7 2 2 2 2 6 4" xfId="16223" xr:uid="{00000000-0005-0000-0000-0000003F0000}"/>
    <cellStyle name="Normal 7 2 2 2 2 6 4 2" xfId="16224" xr:uid="{00000000-0005-0000-0000-0000013F0000}"/>
    <cellStyle name="Normal 7 2 2 2 2 6 4 3" xfId="16225" xr:uid="{00000000-0005-0000-0000-0000023F0000}"/>
    <cellStyle name="Normal 7 2 2 2 2 6 5" xfId="16226" xr:uid="{00000000-0005-0000-0000-0000033F0000}"/>
    <cellStyle name="Normal 7 2 2 2 2 6 6" xfId="16227" xr:uid="{00000000-0005-0000-0000-0000043F0000}"/>
    <cellStyle name="Normal 7 2 2 2 2 7" xfId="16228" xr:uid="{00000000-0005-0000-0000-0000053F0000}"/>
    <cellStyle name="Normal 7 2 2 2 2 7 2" xfId="16229" xr:uid="{00000000-0005-0000-0000-0000063F0000}"/>
    <cellStyle name="Normal 7 2 2 2 2 7 2 2" xfId="16230" xr:uid="{00000000-0005-0000-0000-0000073F0000}"/>
    <cellStyle name="Normal 7 2 2 2 2 7 2 3" xfId="16231" xr:uid="{00000000-0005-0000-0000-0000083F0000}"/>
    <cellStyle name="Normal 7 2 2 2 2 7 3" xfId="16232" xr:uid="{00000000-0005-0000-0000-0000093F0000}"/>
    <cellStyle name="Normal 7 2 2 2 2 7 4" xfId="16233" xr:uid="{00000000-0005-0000-0000-00000A3F0000}"/>
    <cellStyle name="Normal 7 2 2 2 2 8" xfId="16234" xr:uid="{00000000-0005-0000-0000-00000B3F0000}"/>
    <cellStyle name="Normal 7 2 2 2 2 8 2" xfId="16235" xr:uid="{00000000-0005-0000-0000-00000C3F0000}"/>
    <cellStyle name="Normal 7 2 2 2 2 8 2 2" xfId="16236" xr:uid="{00000000-0005-0000-0000-00000D3F0000}"/>
    <cellStyle name="Normal 7 2 2 2 2 8 2 3" xfId="16237" xr:uid="{00000000-0005-0000-0000-00000E3F0000}"/>
    <cellStyle name="Normal 7 2 2 2 2 8 3" xfId="16238" xr:uid="{00000000-0005-0000-0000-00000F3F0000}"/>
    <cellStyle name="Normal 7 2 2 2 2 8 4" xfId="16239" xr:uid="{00000000-0005-0000-0000-0000103F0000}"/>
    <cellStyle name="Normal 7 2 2 2 2 9" xfId="16240" xr:uid="{00000000-0005-0000-0000-0000113F0000}"/>
    <cellStyle name="Normal 7 2 2 2 2 9 2" xfId="16241" xr:uid="{00000000-0005-0000-0000-0000123F0000}"/>
    <cellStyle name="Normal 7 2 2 2 2 9 3" xfId="16242" xr:uid="{00000000-0005-0000-0000-0000133F0000}"/>
    <cellStyle name="Normal 7 2 2 2 3" xfId="16243" xr:uid="{00000000-0005-0000-0000-0000143F0000}"/>
    <cellStyle name="Normal 7 2 2 2 3 10" xfId="16244" xr:uid="{00000000-0005-0000-0000-0000153F0000}"/>
    <cellStyle name="Normal 7 2 2 2 3 2" xfId="16245" xr:uid="{00000000-0005-0000-0000-0000163F0000}"/>
    <cellStyle name="Normal 7 2 2 2 3 2 2" xfId="16246" xr:uid="{00000000-0005-0000-0000-0000173F0000}"/>
    <cellStyle name="Normal 7 2 2 2 3 2 2 2" xfId="16247" xr:uid="{00000000-0005-0000-0000-0000183F0000}"/>
    <cellStyle name="Normal 7 2 2 2 3 2 2 2 2" xfId="16248" xr:uid="{00000000-0005-0000-0000-0000193F0000}"/>
    <cellStyle name="Normal 7 2 2 2 3 2 2 2 2 2" xfId="16249" xr:uid="{00000000-0005-0000-0000-00001A3F0000}"/>
    <cellStyle name="Normal 7 2 2 2 3 2 2 2 2 2 2" xfId="16250" xr:uid="{00000000-0005-0000-0000-00001B3F0000}"/>
    <cellStyle name="Normal 7 2 2 2 3 2 2 2 2 2 3" xfId="16251" xr:uid="{00000000-0005-0000-0000-00001C3F0000}"/>
    <cellStyle name="Normal 7 2 2 2 3 2 2 2 2 3" xfId="16252" xr:uid="{00000000-0005-0000-0000-00001D3F0000}"/>
    <cellStyle name="Normal 7 2 2 2 3 2 2 2 2 4" xfId="16253" xr:uid="{00000000-0005-0000-0000-00001E3F0000}"/>
    <cellStyle name="Normal 7 2 2 2 3 2 2 2 3" xfId="16254" xr:uid="{00000000-0005-0000-0000-00001F3F0000}"/>
    <cellStyle name="Normal 7 2 2 2 3 2 2 2 3 2" xfId="16255" xr:uid="{00000000-0005-0000-0000-0000203F0000}"/>
    <cellStyle name="Normal 7 2 2 2 3 2 2 2 3 2 2" xfId="16256" xr:uid="{00000000-0005-0000-0000-0000213F0000}"/>
    <cellStyle name="Normal 7 2 2 2 3 2 2 2 3 2 3" xfId="16257" xr:uid="{00000000-0005-0000-0000-0000223F0000}"/>
    <cellStyle name="Normal 7 2 2 2 3 2 2 2 3 3" xfId="16258" xr:uid="{00000000-0005-0000-0000-0000233F0000}"/>
    <cellStyle name="Normal 7 2 2 2 3 2 2 2 3 4" xfId="16259" xr:uid="{00000000-0005-0000-0000-0000243F0000}"/>
    <cellStyle name="Normal 7 2 2 2 3 2 2 2 4" xfId="16260" xr:uid="{00000000-0005-0000-0000-0000253F0000}"/>
    <cellStyle name="Normal 7 2 2 2 3 2 2 2 4 2" xfId="16261" xr:uid="{00000000-0005-0000-0000-0000263F0000}"/>
    <cellStyle name="Normal 7 2 2 2 3 2 2 2 4 3" xfId="16262" xr:uid="{00000000-0005-0000-0000-0000273F0000}"/>
    <cellStyle name="Normal 7 2 2 2 3 2 2 2 5" xfId="16263" xr:uid="{00000000-0005-0000-0000-0000283F0000}"/>
    <cellStyle name="Normal 7 2 2 2 3 2 2 2 6" xfId="16264" xr:uid="{00000000-0005-0000-0000-0000293F0000}"/>
    <cellStyle name="Normal 7 2 2 2 3 2 2 3" xfId="16265" xr:uid="{00000000-0005-0000-0000-00002A3F0000}"/>
    <cellStyle name="Normal 7 2 2 2 3 2 2 3 2" xfId="16266" xr:uid="{00000000-0005-0000-0000-00002B3F0000}"/>
    <cellStyle name="Normal 7 2 2 2 3 2 2 3 2 2" xfId="16267" xr:uid="{00000000-0005-0000-0000-00002C3F0000}"/>
    <cellStyle name="Normal 7 2 2 2 3 2 2 3 2 3" xfId="16268" xr:uid="{00000000-0005-0000-0000-00002D3F0000}"/>
    <cellStyle name="Normal 7 2 2 2 3 2 2 3 3" xfId="16269" xr:uid="{00000000-0005-0000-0000-00002E3F0000}"/>
    <cellStyle name="Normal 7 2 2 2 3 2 2 3 4" xfId="16270" xr:uid="{00000000-0005-0000-0000-00002F3F0000}"/>
    <cellStyle name="Normal 7 2 2 2 3 2 2 4" xfId="16271" xr:uid="{00000000-0005-0000-0000-0000303F0000}"/>
    <cellStyle name="Normal 7 2 2 2 3 2 2 4 2" xfId="16272" xr:uid="{00000000-0005-0000-0000-0000313F0000}"/>
    <cellStyle name="Normal 7 2 2 2 3 2 2 4 2 2" xfId="16273" xr:uid="{00000000-0005-0000-0000-0000323F0000}"/>
    <cellStyle name="Normal 7 2 2 2 3 2 2 4 2 3" xfId="16274" xr:uid="{00000000-0005-0000-0000-0000333F0000}"/>
    <cellStyle name="Normal 7 2 2 2 3 2 2 4 3" xfId="16275" xr:uid="{00000000-0005-0000-0000-0000343F0000}"/>
    <cellStyle name="Normal 7 2 2 2 3 2 2 4 4" xfId="16276" xr:uid="{00000000-0005-0000-0000-0000353F0000}"/>
    <cellStyle name="Normal 7 2 2 2 3 2 2 5" xfId="16277" xr:uid="{00000000-0005-0000-0000-0000363F0000}"/>
    <cellStyle name="Normal 7 2 2 2 3 2 2 5 2" xfId="16278" xr:uid="{00000000-0005-0000-0000-0000373F0000}"/>
    <cellStyle name="Normal 7 2 2 2 3 2 2 5 3" xfId="16279" xr:uid="{00000000-0005-0000-0000-0000383F0000}"/>
    <cellStyle name="Normal 7 2 2 2 3 2 2 6" xfId="16280" xr:uid="{00000000-0005-0000-0000-0000393F0000}"/>
    <cellStyle name="Normal 7 2 2 2 3 2 2 7" xfId="16281" xr:uid="{00000000-0005-0000-0000-00003A3F0000}"/>
    <cellStyle name="Normal 7 2 2 2 3 2 3" xfId="16282" xr:uid="{00000000-0005-0000-0000-00003B3F0000}"/>
    <cellStyle name="Normal 7 2 2 2 3 2 3 2" xfId="16283" xr:uid="{00000000-0005-0000-0000-00003C3F0000}"/>
    <cellStyle name="Normal 7 2 2 2 3 2 3 2 2" xfId="16284" xr:uid="{00000000-0005-0000-0000-00003D3F0000}"/>
    <cellStyle name="Normal 7 2 2 2 3 2 3 2 2 2" xfId="16285" xr:uid="{00000000-0005-0000-0000-00003E3F0000}"/>
    <cellStyle name="Normal 7 2 2 2 3 2 3 2 2 3" xfId="16286" xr:uid="{00000000-0005-0000-0000-00003F3F0000}"/>
    <cellStyle name="Normal 7 2 2 2 3 2 3 2 3" xfId="16287" xr:uid="{00000000-0005-0000-0000-0000403F0000}"/>
    <cellStyle name="Normal 7 2 2 2 3 2 3 2 4" xfId="16288" xr:uid="{00000000-0005-0000-0000-0000413F0000}"/>
    <cellStyle name="Normal 7 2 2 2 3 2 3 3" xfId="16289" xr:uid="{00000000-0005-0000-0000-0000423F0000}"/>
    <cellStyle name="Normal 7 2 2 2 3 2 3 3 2" xfId="16290" xr:uid="{00000000-0005-0000-0000-0000433F0000}"/>
    <cellStyle name="Normal 7 2 2 2 3 2 3 3 2 2" xfId="16291" xr:uid="{00000000-0005-0000-0000-0000443F0000}"/>
    <cellStyle name="Normal 7 2 2 2 3 2 3 3 2 3" xfId="16292" xr:uid="{00000000-0005-0000-0000-0000453F0000}"/>
    <cellStyle name="Normal 7 2 2 2 3 2 3 3 3" xfId="16293" xr:uid="{00000000-0005-0000-0000-0000463F0000}"/>
    <cellStyle name="Normal 7 2 2 2 3 2 3 3 4" xfId="16294" xr:uid="{00000000-0005-0000-0000-0000473F0000}"/>
    <cellStyle name="Normal 7 2 2 2 3 2 3 4" xfId="16295" xr:uid="{00000000-0005-0000-0000-0000483F0000}"/>
    <cellStyle name="Normal 7 2 2 2 3 2 3 4 2" xfId="16296" xr:uid="{00000000-0005-0000-0000-0000493F0000}"/>
    <cellStyle name="Normal 7 2 2 2 3 2 3 4 3" xfId="16297" xr:uid="{00000000-0005-0000-0000-00004A3F0000}"/>
    <cellStyle name="Normal 7 2 2 2 3 2 3 5" xfId="16298" xr:uid="{00000000-0005-0000-0000-00004B3F0000}"/>
    <cellStyle name="Normal 7 2 2 2 3 2 3 6" xfId="16299" xr:uid="{00000000-0005-0000-0000-00004C3F0000}"/>
    <cellStyle name="Normal 7 2 2 2 3 2 4" xfId="16300" xr:uid="{00000000-0005-0000-0000-00004D3F0000}"/>
    <cellStyle name="Normal 7 2 2 2 3 2 4 2" xfId="16301" xr:uid="{00000000-0005-0000-0000-00004E3F0000}"/>
    <cellStyle name="Normal 7 2 2 2 3 2 4 2 2" xfId="16302" xr:uid="{00000000-0005-0000-0000-00004F3F0000}"/>
    <cellStyle name="Normal 7 2 2 2 3 2 4 2 3" xfId="16303" xr:uid="{00000000-0005-0000-0000-0000503F0000}"/>
    <cellStyle name="Normal 7 2 2 2 3 2 4 3" xfId="16304" xr:uid="{00000000-0005-0000-0000-0000513F0000}"/>
    <cellStyle name="Normal 7 2 2 2 3 2 4 4" xfId="16305" xr:uid="{00000000-0005-0000-0000-0000523F0000}"/>
    <cellStyle name="Normal 7 2 2 2 3 2 5" xfId="16306" xr:uid="{00000000-0005-0000-0000-0000533F0000}"/>
    <cellStyle name="Normal 7 2 2 2 3 2 5 2" xfId="16307" xr:uid="{00000000-0005-0000-0000-0000543F0000}"/>
    <cellStyle name="Normal 7 2 2 2 3 2 5 2 2" xfId="16308" xr:uid="{00000000-0005-0000-0000-0000553F0000}"/>
    <cellStyle name="Normal 7 2 2 2 3 2 5 2 3" xfId="16309" xr:uid="{00000000-0005-0000-0000-0000563F0000}"/>
    <cellStyle name="Normal 7 2 2 2 3 2 5 3" xfId="16310" xr:uid="{00000000-0005-0000-0000-0000573F0000}"/>
    <cellStyle name="Normal 7 2 2 2 3 2 5 4" xfId="16311" xr:uid="{00000000-0005-0000-0000-0000583F0000}"/>
    <cellStyle name="Normal 7 2 2 2 3 2 6" xfId="16312" xr:uid="{00000000-0005-0000-0000-0000593F0000}"/>
    <cellStyle name="Normal 7 2 2 2 3 2 6 2" xfId="16313" xr:uid="{00000000-0005-0000-0000-00005A3F0000}"/>
    <cellStyle name="Normal 7 2 2 2 3 2 6 3" xfId="16314" xr:uid="{00000000-0005-0000-0000-00005B3F0000}"/>
    <cellStyle name="Normal 7 2 2 2 3 2 7" xfId="16315" xr:uid="{00000000-0005-0000-0000-00005C3F0000}"/>
    <cellStyle name="Normal 7 2 2 2 3 2 8" xfId="16316" xr:uid="{00000000-0005-0000-0000-00005D3F0000}"/>
    <cellStyle name="Normal 7 2 2 2 3 3" xfId="16317" xr:uid="{00000000-0005-0000-0000-00005E3F0000}"/>
    <cellStyle name="Normal 7 2 2 2 3 3 2" xfId="16318" xr:uid="{00000000-0005-0000-0000-00005F3F0000}"/>
    <cellStyle name="Normal 7 2 2 2 3 3 2 2" xfId="16319" xr:uid="{00000000-0005-0000-0000-0000603F0000}"/>
    <cellStyle name="Normal 7 2 2 2 3 3 2 2 2" xfId="16320" xr:uid="{00000000-0005-0000-0000-0000613F0000}"/>
    <cellStyle name="Normal 7 2 2 2 3 3 2 2 2 2" xfId="16321" xr:uid="{00000000-0005-0000-0000-0000623F0000}"/>
    <cellStyle name="Normal 7 2 2 2 3 3 2 2 2 3" xfId="16322" xr:uid="{00000000-0005-0000-0000-0000633F0000}"/>
    <cellStyle name="Normal 7 2 2 2 3 3 2 2 3" xfId="16323" xr:uid="{00000000-0005-0000-0000-0000643F0000}"/>
    <cellStyle name="Normal 7 2 2 2 3 3 2 2 4" xfId="16324" xr:uid="{00000000-0005-0000-0000-0000653F0000}"/>
    <cellStyle name="Normal 7 2 2 2 3 3 2 3" xfId="16325" xr:uid="{00000000-0005-0000-0000-0000663F0000}"/>
    <cellStyle name="Normal 7 2 2 2 3 3 2 3 2" xfId="16326" xr:uid="{00000000-0005-0000-0000-0000673F0000}"/>
    <cellStyle name="Normal 7 2 2 2 3 3 2 3 2 2" xfId="16327" xr:uid="{00000000-0005-0000-0000-0000683F0000}"/>
    <cellStyle name="Normal 7 2 2 2 3 3 2 3 2 3" xfId="16328" xr:uid="{00000000-0005-0000-0000-0000693F0000}"/>
    <cellStyle name="Normal 7 2 2 2 3 3 2 3 3" xfId="16329" xr:uid="{00000000-0005-0000-0000-00006A3F0000}"/>
    <cellStyle name="Normal 7 2 2 2 3 3 2 3 4" xfId="16330" xr:uid="{00000000-0005-0000-0000-00006B3F0000}"/>
    <cellStyle name="Normal 7 2 2 2 3 3 2 4" xfId="16331" xr:uid="{00000000-0005-0000-0000-00006C3F0000}"/>
    <cellStyle name="Normal 7 2 2 2 3 3 2 4 2" xfId="16332" xr:uid="{00000000-0005-0000-0000-00006D3F0000}"/>
    <cellStyle name="Normal 7 2 2 2 3 3 2 4 3" xfId="16333" xr:uid="{00000000-0005-0000-0000-00006E3F0000}"/>
    <cellStyle name="Normal 7 2 2 2 3 3 2 5" xfId="16334" xr:uid="{00000000-0005-0000-0000-00006F3F0000}"/>
    <cellStyle name="Normal 7 2 2 2 3 3 2 6" xfId="16335" xr:uid="{00000000-0005-0000-0000-0000703F0000}"/>
    <cellStyle name="Normal 7 2 2 2 3 3 3" xfId="16336" xr:uid="{00000000-0005-0000-0000-0000713F0000}"/>
    <cellStyle name="Normal 7 2 2 2 3 3 3 2" xfId="16337" xr:uid="{00000000-0005-0000-0000-0000723F0000}"/>
    <cellStyle name="Normal 7 2 2 2 3 3 3 2 2" xfId="16338" xr:uid="{00000000-0005-0000-0000-0000733F0000}"/>
    <cellStyle name="Normal 7 2 2 2 3 3 3 2 3" xfId="16339" xr:uid="{00000000-0005-0000-0000-0000743F0000}"/>
    <cellStyle name="Normal 7 2 2 2 3 3 3 3" xfId="16340" xr:uid="{00000000-0005-0000-0000-0000753F0000}"/>
    <cellStyle name="Normal 7 2 2 2 3 3 3 4" xfId="16341" xr:uid="{00000000-0005-0000-0000-0000763F0000}"/>
    <cellStyle name="Normal 7 2 2 2 3 3 4" xfId="16342" xr:uid="{00000000-0005-0000-0000-0000773F0000}"/>
    <cellStyle name="Normal 7 2 2 2 3 3 4 2" xfId="16343" xr:uid="{00000000-0005-0000-0000-0000783F0000}"/>
    <cellStyle name="Normal 7 2 2 2 3 3 4 2 2" xfId="16344" xr:uid="{00000000-0005-0000-0000-0000793F0000}"/>
    <cellStyle name="Normal 7 2 2 2 3 3 4 2 3" xfId="16345" xr:uid="{00000000-0005-0000-0000-00007A3F0000}"/>
    <cellStyle name="Normal 7 2 2 2 3 3 4 3" xfId="16346" xr:uid="{00000000-0005-0000-0000-00007B3F0000}"/>
    <cellStyle name="Normal 7 2 2 2 3 3 4 4" xfId="16347" xr:uid="{00000000-0005-0000-0000-00007C3F0000}"/>
    <cellStyle name="Normal 7 2 2 2 3 3 5" xfId="16348" xr:uid="{00000000-0005-0000-0000-00007D3F0000}"/>
    <cellStyle name="Normal 7 2 2 2 3 3 5 2" xfId="16349" xr:uid="{00000000-0005-0000-0000-00007E3F0000}"/>
    <cellStyle name="Normal 7 2 2 2 3 3 5 3" xfId="16350" xr:uid="{00000000-0005-0000-0000-00007F3F0000}"/>
    <cellStyle name="Normal 7 2 2 2 3 3 6" xfId="16351" xr:uid="{00000000-0005-0000-0000-0000803F0000}"/>
    <cellStyle name="Normal 7 2 2 2 3 3 7" xfId="16352" xr:uid="{00000000-0005-0000-0000-0000813F0000}"/>
    <cellStyle name="Normal 7 2 2 2 3 4" xfId="16353" xr:uid="{00000000-0005-0000-0000-0000823F0000}"/>
    <cellStyle name="Normal 7 2 2 2 3 4 2" xfId="16354" xr:uid="{00000000-0005-0000-0000-0000833F0000}"/>
    <cellStyle name="Normal 7 2 2 2 3 4 2 2" xfId="16355" xr:uid="{00000000-0005-0000-0000-0000843F0000}"/>
    <cellStyle name="Normal 7 2 2 2 3 4 2 2 2" xfId="16356" xr:uid="{00000000-0005-0000-0000-0000853F0000}"/>
    <cellStyle name="Normal 7 2 2 2 3 4 2 2 2 2" xfId="16357" xr:uid="{00000000-0005-0000-0000-0000863F0000}"/>
    <cellStyle name="Normal 7 2 2 2 3 4 2 2 2 3" xfId="16358" xr:uid="{00000000-0005-0000-0000-0000873F0000}"/>
    <cellStyle name="Normal 7 2 2 2 3 4 2 2 3" xfId="16359" xr:uid="{00000000-0005-0000-0000-0000883F0000}"/>
    <cellStyle name="Normal 7 2 2 2 3 4 2 2 4" xfId="16360" xr:uid="{00000000-0005-0000-0000-0000893F0000}"/>
    <cellStyle name="Normal 7 2 2 2 3 4 2 3" xfId="16361" xr:uid="{00000000-0005-0000-0000-00008A3F0000}"/>
    <cellStyle name="Normal 7 2 2 2 3 4 2 3 2" xfId="16362" xr:uid="{00000000-0005-0000-0000-00008B3F0000}"/>
    <cellStyle name="Normal 7 2 2 2 3 4 2 3 2 2" xfId="16363" xr:uid="{00000000-0005-0000-0000-00008C3F0000}"/>
    <cellStyle name="Normal 7 2 2 2 3 4 2 3 2 3" xfId="16364" xr:uid="{00000000-0005-0000-0000-00008D3F0000}"/>
    <cellStyle name="Normal 7 2 2 2 3 4 2 3 3" xfId="16365" xr:uid="{00000000-0005-0000-0000-00008E3F0000}"/>
    <cellStyle name="Normal 7 2 2 2 3 4 2 3 4" xfId="16366" xr:uid="{00000000-0005-0000-0000-00008F3F0000}"/>
    <cellStyle name="Normal 7 2 2 2 3 4 2 4" xfId="16367" xr:uid="{00000000-0005-0000-0000-0000903F0000}"/>
    <cellStyle name="Normal 7 2 2 2 3 4 2 4 2" xfId="16368" xr:uid="{00000000-0005-0000-0000-0000913F0000}"/>
    <cellStyle name="Normal 7 2 2 2 3 4 2 4 3" xfId="16369" xr:uid="{00000000-0005-0000-0000-0000923F0000}"/>
    <cellStyle name="Normal 7 2 2 2 3 4 2 5" xfId="16370" xr:uid="{00000000-0005-0000-0000-0000933F0000}"/>
    <cellStyle name="Normal 7 2 2 2 3 4 2 6" xfId="16371" xr:uid="{00000000-0005-0000-0000-0000943F0000}"/>
    <cellStyle name="Normal 7 2 2 2 3 4 3" xfId="16372" xr:uid="{00000000-0005-0000-0000-0000953F0000}"/>
    <cellStyle name="Normal 7 2 2 2 3 4 3 2" xfId="16373" xr:uid="{00000000-0005-0000-0000-0000963F0000}"/>
    <cellStyle name="Normal 7 2 2 2 3 4 3 2 2" xfId="16374" xr:uid="{00000000-0005-0000-0000-0000973F0000}"/>
    <cellStyle name="Normal 7 2 2 2 3 4 3 2 3" xfId="16375" xr:uid="{00000000-0005-0000-0000-0000983F0000}"/>
    <cellStyle name="Normal 7 2 2 2 3 4 3 3" xfId="16376" xr:uid="{00000000-0005-0000-0000-0000993F0000}"/>
    <cellStyle name="Normal 7 2 2 2 3 4 3 4" xfId="16377" xr:uid="{00000000-0005-0000-0000-00009A3F0000}"/>
    <cellStyle name="Normal 7 2 2 2 3 4 4" xfId="16378" xr:uid="{00000000-0005-0000-0000-00009B3F0000}"/>
    <cellStyle name="Normal 7 2 2 2 3 4 4 2" xfId="16379" xr:uid="{00000000-0005-0000-0000-00009C3F0000}"/>
    <cellStyle name="Normal 7 2 2 2 3 4 4 2 2" xfId="16380" xr:uid="{00000000-0005-0000-0000-00009D3F0000}"/>
    <cellStyle name="Normal 7 2 2 2 3 4 4 2 3" xfId="16381" xr:uid="{00000000-0005-0000-0000-00009E3F0000}"/>
    <cellStyle name="Normal 7 2 2 2 3 4 4 3" xfId="16382" xr:uid="{00000000-0005-0000-0000-00009F3F0000}"/>
    <cellStyle name="Normal 7 2 2 2 3 4 4 4" xfId="16383" xr:uid="{00000000-0005-0000-0000-0000A03F0000}"/>
    <cellStyle name="Normal 7 2 2 2 3 4 5" xfId="16384" xr:uid="{00000000-0005-0000-0000-0000A13F0000}"/>
    <cellStyle name="Normal 7 2 2 2 3 4 5 2" xfId="16385" xr:uid="{00000000-0005-0000-0000-0000A23F0000}"/>
    <cellStyle name="Normal 7 2 2 2 3 4 5 3" xfId="16386" xr:uid="{00000000-0005-0000-0000-0000A33F0000}"/>
    <cellStyle name="Normal 7 2 2 2 3 4 6" xfId="16387" xr:uid="{00000000-0005-0000-0000-0000A43F0000}"/>
    <cellStyle name="Normal 7 2 2 2 3 4 7" xfId="16388" xr:uid="{00000000-0005-0000-0000-0000A53F0000}"/>
    <cellStyle name="Normal 7 2 2 2 3 5" xfId="16389" xr:uid="{00000000-0005-0000-0000-0000A63F0000}"/>
    <cellStyle name="Normal 7 2 2 2 3 5 2" xfId="16390" xr:uid="{00000000-0005-0000-0000-0000A73F0000}"/>
    <cellStyle name="Normal 7 2 2 2 3 5 2 2" xfId="16391" xr:uid="{00000000-0005-0000-0000-0000A83F0000}"/>
    <cellStyle name="Normal 7 2 2 2 3 5 2 2 2" xfId="16392" xr:uid="{00000000-0005-0000-0000-0000A93F0000}"/>
    <cellStyle name="Normal 7 2 2 2 3 5 2 2 3" xfId="16393" xr:uid="{00000000-0005-0000-0000-0000AA3F0000}"/>
    <cellStyle name="Normal 7 2 2 2 3 5 2 3" xfId="16394" xr:uid="{00000000-0005-0000-0000-0000AB3F0000}"/>
    <cellStyle name="Normal 7 2 2 2 3 5 2 4" xfId="16395" xr:uid="{00000000-0005-0000-0000-0000AC3F0000}"/>
    <cellStyle name="Normal 7 2 2 2 3 5 3" xfId="16396" xr:uid="{00000000-0005-0000-0000-0000AD3F0000}"/>
    <cellStyle name="Normal 7 2 2 2 3 5 3 2" xfId="16397" xr:uid="{00000000-0005-0000-0000-0000AE3F0000}"/>
    <cellStyle name="Normal 7 2 2 2 3 5 3 2 2" xfId="16398" xr:uid="{00000000-0005-0000-0000-0000AF3F0000}"/>
    <cellStyle name="Normal 7 2 2 2 3 5 3 2 3" xfId="16399" xr:uid="{00000000-0005-0000-0000-0000B03F0000}"/>
    <cellStyle name="Normal 7 2 2 2 3 5 3 3" xfId="16400" xr:uid="{00000000-0005-0000-0000-0000B13F0000}"/>
    <cellStyle name="Normal 7 2 2 2 3 5 3 4" xfId="16401" xr:uid="{00000000-0005-0000-0000-0000B23F0000}"/>
    <cellStyle name="Normal 7 2 2 2 3 5 4" xfId="16402" xr:uid="{00000000-0005-0000-0000-0000B33F0000}"/>
    <cellStyle name="Normal 7 2 2 2 3 5 4 2" xfId="16403" xr:uid="{00000000-0005-0000-0000-0000B43F0000}"/>
    <cellStyle name="Normal 7 2 2 2 3 5 4 3" xfId="16404" xr:uid="{00000000-0005-0000-0000-0000B53F0000}"/>
    <cellStyle name="Normal 7 2 2 2 3 5 5" xfId="16405" xr:uid="{00000000-0005-0000-0000-0000B63F0000}"/>
    <cellStyle name="Normal 7 2 2 2 3 5 6" xfId="16406" xr:uid="{00000000-0005-0000-0000-0000B73F0000}"/>
    <cellStyle name="Normal 7 2 2 2 3 6" xfId="16407" xr:uid="{00000000-0005-0000-0000-0000B83F0000}"/>
    <cellStyle name="Normal 7 2 2 2 3 6 2" xfId="16408" xr:uid="{00000000-0005-0000-0000-0000B93F0000}"/>
    <cellStyle name="Normal 7 2 2 2 3 6 2 2" xfId="16409" xr:uid="{00000000-0005-0000-0000-0000BA3F0000}"/>
    <cellStyle name="Normal 7 2 2 2 3 6 2 3" xfId="16410" xr:uid="{00000000-0005-0000-0000-0000BB3F0000}"/>
    <cellStyle name="Normal 7 2 2 2 3 6 3" xfId="16411" xr:uid="{00000000-0005-0000-0000-0000BC3F0000}"/>
    <cellStyle name="Normal 7 2 2 2 3 6 4" xfId="16412" xr:uid="{00000000-0005-0000-0000-0000BD3F0000}"/>
    <cellStyle name="Normal 7 2 2 2 3 7" xfId="16413" xr:uid="{00000000-0005-0000-0000-0000BE3F0000}"/>
    <cellStyle name="Normal 7 2 2 2 3 7 2" xfId="16414" xr:uid="{00000000-0005-0000-0000-0000BF3F0000}"/>
    <cellStyle name="Normal 7 2 2 2 3 7 2 2" xfId="16415" xr:uid="{00000000-0005-0000-0000-0000C03F0000}"/>
    <cellStyle name="Normal 7 2 2 2 3 7 2 3" xfId="16416" xr:uid="{00000000-0005-0000-0000-0000C13F0000}"/>
    <cellStyle name="Normal 7 2 2 2 3 7 3" xfId="16417" xr:uid="{00000000-0005-0000-0000-0000C23F0000}"/>
    <cellStyle name="Normal 7 2 2 2 3 7 4" xfId="16418" xr:uid="{00000000-0005-0000-0000-0000C33F0000}"/>
    <cellStyle name="Normal 7 2 2 2 3 8" xfId="16419" xr:uid="{00000000-0005-0000-0000-0000C43F0000}"/>
    <cellStyle name="Normal 7 2 2 2 3 8 2" xfId="16420" xr:uid="{00000000-0005-0000-0000-0000C53F0000}"/>
    <cellStyle name="Normal 7 2 2 2 3 8 3" xfId="16421" xr:uid="{00000000-0005-0000-0000-0000C63F0000}"/>
    <cellStyle name="Normal 7 2 2 2 3 9" xfId="16422" xr:uid="{00000000-0005-0000-0000-0000C73F0000}"/>
    <cellStyle name="Normal 7 2 2 2 4" xfId="16423" xr:uid="{00000000-0005-0000-0000-0000C83F0000}"/>
    <cellStyle name="Normal 7 2 2 2 4 2" xfId="16424" xr:uid="{00000000-0005-0000-0000-0000C93F0000}"/>
    <cellStyle name="Normal 7 2 2 2 4 2 2" xfId="16425" xr:uid="{00000000-0005-0000-0000-0000CA3F0000}"/>
    <cellStyle name="Normal 7 2 2 2 4 2 2 2" xfId="16426" xr:uid="{00000000-0005-0000-0000-0000CB3F0000}"/>
    <cellStyle name="Normal 7 2 2 2 4 2 2 2 2" xfId="16427" xr:uid="{00000000-0005-0000-0000-0000CC3F0000}"/>
    <cellStyle name="Normal 7 2 2 2 4 2 2 2 2 2" xfId="16428" xr:uid="{00000000-0005-0000-0000-0000CD3F0000}"/>
    <cellStyle name="Normal 7 2 2 2 4 2 2 2 2 3" xfId="16429" xr:uid="{00000000-0005-0000-0000-0000CE3F0000}"/>
    <cellStyle name="Normal 7 2 2 2 4 2 2 2 3" xfId="16430" xr:uid="{00000000-0005-0000-0000-0000CF3F0000}"/>
    <cellStyle name="Normal 7 2 2 2 4 2 2 2 4" xfId="16431" xr:uid="{00000000-0005-0000-0000-0000D03F0000}"/>
    <cellStyle name="Normal 7 2 2 2 4 2 2 3" xfId="16432" xr:uid="{00000000-0005-0000-0000-0000D13F0000}"/>
    <cellStyle name="Normal 7 2 2 2 4 2 2 3 2" xfId="16433" xr:uid="{00000000-0005-0000-0000-0000D23F0000}"/>
    <cellStyle name="Normal 7 2 2 2 4 2 2 3 2 2" xfId="16434" xr:uid="{00000000-0005-0000-0000-0000D33F0000}"/>
    <cellStyle name="Normal 7 2 2 2 4 2 2 3 2 3" xfId="16435" xr:uid="{00000000-0005-0000-0000-0000D43F0000}"/>
    <cellStyle name="Normal 7 2 2 2 4 2 2 3 3" xfId="16436" xr:uid="{00000000-0005-0000-0000-0000D53F0000}"/>
    <cellStyle name="Normal 7 2 2 2 4 2 2 3 4" xfId="16437" xr:uid="{00000000-0005-0000-0000-0000D63F0000}"/>
    <cellStyle name="Normal 7 2 2 2 4 2 2 4" xfId="16438" xr:uid="{00000000-0005-0000-0000-0000D73F0000}"/>
    <cellStyle name="Normal 7 2 2 2 4 2 2 4 2" xfId="16439" xr:uid="{00000000-0005-0000-0000-0000D83F0000}"/>
    <cellStyle name="Normal 7 2 2 2 4 2 2 4 3" xfId="16440" xr:uid="{00000000-0005-0000-0000-0000D93F0000}"/>
    <cellStyle name="Normal 7 2 2 2 4 2 2 5" xfId="16441" xr:uid="{00000000-0005-0000-0000-0000DA3F0000}"/>
    <cellStyle name="Normal 7 2 2 2 4 2 2 6" xfId="16442" xr:uid="{00000000-0005-0000-0000-0000DB3F0000}"/>
    <cellStyle name="Normal 7 2 2 2 4 2 3" xfId="16443" xr:uid="{00000000-0005-0000-0000-0000DC3F0000}"/>
    <cellStyle name="Normal 7 2 2 2 4 2 3 2" xfId="16444" xr:uid="{00000000-0005-0000-0000-0000DD3F0000}"/>
    <cellStyle name="Normal 7 2 2 2 4 2 3 2 2" xfId="16445" xr:uid="{00000000-0005-0000-0000-0000DE3F0000}"/>
    <cellStyle name="Normal 7 2 2 2 4 2 3 2 3" xfId="16446" xr:uid="{00000000-0005-0000-0000-0000DF3F0000}"/>
    <cellStyle name="Normal 7 2 2 2 4 2 3 3" xfId="16447" xr:uid="{00000000-0005-0000-0000-0000E03F0000}"/>
    <cellStyle name="Normal 7 2 2 2 4 2 3 4" xfId="16448" xr:uid="{00000000-0005-0000-0000-0000E13F0000}"/>
    <cellStyle name="Normal 7 2 2 2 4 2 4" xfId="16449" xr:uid="{00000000-0005-0000-0000-0000E23F0000}"/>
    <cellStyle name="Normal 7 2 2 2 4 2 4 2" xfId="16450" xr:uid="{00000000-0005-0000-0000-0000E33F0000}"/>
    <cellStyle name="Normal 7 2 2 2 4 2 4 2 2" xfId="16451" xr:uid="{00000000-0005-0000-0000-0000E43F0000}"/>
    <cellStyle name="Normal 7 2 2 2 4 2 4 2 3" xfId="16452" xr:uid="{00000000-0005-0000-0000-0000E53F0000}"/>
    <cellStyle name="Normal 7 2 2 2 4 2 4 3" xfId="16453" xr:uid="{00000000-0005-0000-0000-0000E63F0000}"/>
    <cellStyle name="Normal 7 2 2 2 4 2 4 4" xfId="16454" xr:uid="{00000000-0005-0000-0000-0000E73F0000}"/>
    <cellStyle name="Normal 7 2 2 2 4 2 5" xfId="16455" xr:uid="{00000000-0005-0000-0000-0000E83F0000}"/>
    <cellStyle name="Normal 7 2 2 2 4 2 5 2" xfId="16456" xr:uid="{00000000-0005-0000-0000-0000E93F0000}"/>
    <cellStyle name="Normal 7 2 2 2 4 2 5 3" xfId="16457" xr:uid="{00000000-0005-0000-0000-0000EA3F0000}"/>
    <cellStyle name="Normal 7 2 2 2 4 2 6" xfId="16458" xr:uid="{00000000-0005-0000-0000-0000EB3F0000}"/>
    <cellStyle name="Normal 7 2 2 2 4 2 7" xfId="16459" xr:uid="{00000000-0005-0000-0000-0000EC3F0000}"/>
    <cellStyle name="Normal 7 2 2 2 4 3" xfId="16460" xr:uid="{00000000-0005-0000-0000-0000ED3F0000}"/>
    <cellStyle name="Normal 7 2 2 2 4 3 2" xfId="16461" xr:uid="{00000000-0005-0000-0000-0000EE3F0000}"/>
    <cellStyle name="Normal 7 2 2 2 4 3 2 2" xfId="16462" xr:uid="{00000000-0005-0000-0000-0000EF3F0000}"/>
    <cellStyle name="Normal 7 2 2 2 4 3 2 2 2" xfId="16463" xr:uid="{00000000-0005-0000-0000-0000F03F0000}"/>
    <cellStyle name="Normal 7 2 2 2 4 3 2 2 3" xfId="16464" xr:uid="{00000000-0005-0000-0000-0000F13F0000}"/>
    <cellStyle name="Normal 7 2 2 2 4 3 2 3" xfId="16465" xr:uid="{00000000-0005-0000-0000-0000F23F0000}"/>
    <cellStyle name="Normal 7 2 2 2 4 3 2 4" xfId="16466" xr:uid="{00000000-0005-0000-0000-0000F33F0000}"/>
    <cellStyle name="Normal 7 2 2 2 4 3 3" xfId="16467" xr:uid="{00000000-0005-0000-0000-0000F43F0000}"/>
    <cellStyle name="Normal 7 2 2 2 4 3 3 2" xfId="16468" xr:uid="{00000000-0005-0000-0000-0000F53F0000}"/>
    <cellStyle name="Normal 7 2 2 2 4 3 3 2 2" xfId="16469" xr:uid="{00000000-0005-0000-0000-0000F63F0000}"/>
    <cellStyle name="Normal 7 2 2 2 4 3 3 2 3" xfId="16470" xr:uid="{00000000-0005-0000-0000-0000F73F0000}"/>
    <cellStyle name="Normal 7 2 2 2 4 3 3 3" xfId="16471" xr:uid="{00000000-0005-0000-0000-0000F83F0000}"/>
    <cellStyle name="Normal 7 2 2 2 4 3 3 4" xfId="16472" xr:uid="{00000000-0005-0000-0000-0000F93F0000}"/>
    <cellStyle name="Normal 7 2 2 2 4 3 4" xfId="16473" xr:uid="{00000000-0005-0000-0000-0000FA3F0000}"/>
    <cellStyle name="Normal 7 2 2 2 4 3 4 2" xfId="16474" xr:uid="{00000000-0005-0000-0000-0000FB3F0000}"/>
    <cellStyle name="Normal 7 2 2 2 4 3 4 3" xfId="16475" xr:uid="{00000000-0005-0000-0000-0000FC3F0000}"/>
    <cellStyle name="Normal 7 2 2 2 4 3 5" xfId="16476" xr:uid="{00000000-0005-0000-0000-0000FD3F0000}"/>
    <cellStyle name="Normal 7 2 2 2 4 3 6" xfId="16477" xr:uid="{00000000-0005-0000-0000-0000FE3F0000}"/>
    <cellStyle name="Normal 7 2 2 2 4 4" xfId="16478" xr:uid="{00000000-0005-0000-0000-0000FF3F0000}"/>
    <cellStyle name="Normal 7 2 2 2 4 4 2" xfId="16479" xr:uid="{00000000-0005-0000-0000-000000400000}"/>
    <cellStyle name="Normal 7 2 2 2 4 4 2 2" xfId="16480" xr:uid="{00000000-0005-0000-0000-000001400000}"/>
    <cellStyle name="Normal 7 2 2 2 4 4 2 3" xfId="16481" xr:uid="{00000000-0005-0000-0000-000002400000}"/>
    <cellStyle name="Normal 7 2 2 2 4 4 3" xfId="16482" xr:uid="{00000000-0005-0000-0000-000003400000}"/>
    <cellStyle name="Normal 7 2 2 2 4 4 4" xfId="16483" xr:uid="{00000000-0005-0000-0000-000004400000}"/>
    <cellStyle name="Normal 7 2 2 2 4 5" xfId="16484" xr:uid="{00000000-0005-0000-0000-000005400000}"/>
    <cellStyle name="Normal 7 2 2 2 4 5 2" xfId="16485" xr:uid="{00000000-0005-0000-0000-000006400000}"/>
    <cellStyle name="Normal 7 2 2 2 4 5 2 2" xfId="16486" xr:uid="{00000000-0005-0000-0000-000007400000}"/>
    <cellStyle name="Normal 7 2 2 2 4 5 2 3" xfId="16487" xr:uid="{00000000-0005-0000-0000-000008400000}"/>
    <cellStyle name="Normal 7 2 2 2 4 5 3" xfId="16488" xr:uid="{00000000-0005-0000-0000-000009400000}"/>
    <cellStyle name="Normal 7 2 2 2 4 5 4" xfId="16489" xr:uid="{00000000-0005-0000-0000-00000A400000}"/>
    <cellStyle name="Normal 7 2 2 2 4 6" xfId="16490" xr:uid="{00000000-0005-0000-0000-00000B400000}"/>
    <cellStyle name="Normal 7 2 2 2 4 6 2" xfId="16491" xr:uid="{00000000-0005-0000-0000-00000C400000}"/>
    <cellStyle name="Normal 7 2 2 2 4 6 3" xfId="16492" xr:uid="{00000000-0005-0000-0000-00000D400000}"/>
    <cellStyle name="Normal 7 2 2 2 4 7" xfId="16493" xr:uid="{00000000-0005-0000-0000-00000E400000}"/>
    <cellStyle name="Normal 7 2 2 2 4 8" xfId="16494" xr:uid="{00000000-0005-0000-0000-00000F400000}"/>
    <cellStyle name="Normal 7 2 2 2 5" xfId="16495" xr:uid="{00000000-0005-0000-0000-000010400000}"/>
    <cellStyle name="Normal 7 2 2 2 5 2" xfId="16496" xr:uid="{00000000-0005-0000-0000-000011400000}"/>
    <cellStyle name="Normal 7 2 2 2 5 2 2" xfId="16497" xr:uid="{00000000-0005-0000-0000-000012400000}"/>
    <cellStyle name="Normal 7 2 2 2 5 2 2 2" xfId="16498" xr:uid="{00000000-0005-0000-0000-000013400000}"/>
    <cellStyle name="Normal 7 2 2 2 5 2 2 2 2" xfId="16499" xr:uid="{00000000-0005-0000-0000-000014400000}"/>
    <cellStyle name="Normal 7 2 2 2 5 2 2 2 3" xfId="16500" xr:uid="{00000000-0005-0000-0000-000015400000}"/>
    <cellStyle name="Normal 7 2 2 2 5 2 2 3" xfId="16501" xr:uid="{00000000-0005-0000-0000-000016400000}"/>
    <cellStyle name="Normal 7 2 2 2 5 2 2 4" xfId="16502" xr:uid="{00000000-0005-0000-0000-000017400000}"/>
    <cellStyle name="Normal 7 2 2 2 5 2 3" xfId="16503" xr:uid="{00000000-0005-0000-0000-000018400000}"/>
    <cellStyle name="Normal 7 2 2 2 5 2 3 2" xfId="16504" xr:uid="{00000000-0005-0000-0000-000019400000}"/>
    <cellStyle name="Normal 7 2 2 2 5 2 3 2 2" xfId="16505" xr:uid="{00000000-0005-0000-0000-00001A400000}"/>
    <cellStyle name="Normal 7 2 2 2 5 2 3 2 3" xfId="16506" xr:uid="{00000000-0005-0000-0000-00001B400000}"/>
    <cellStyle name="Normal 7 2 2 2 5 2 3 3" xfId="16507" xr:uid="{00000000-0005-0000-0000-00001C400000}"/>
    <cellStyle name="Normal 7 2 2 2 5 2 3 4" xfId="16508" xr:uid="{00000000-0005-0000-0000-00001D400000}"/>
    <cellStyle name="Normal 7 2 2 2 5 2 4" xfId="16509" xr:uid="{00000000-0005-0000-0000-00001E400000}"/>
    <cellStyle name="Normal 7 2 2 2 5 2 4 2" xfId="16510" xr:uid="{00000000-0005-0000-0000-00001F400000}"/>
    <cellStyle name="Normal 7 2 2 2 5 2 4 3" xfId="16511" xr:uid="{00000000-0005-0000-0000-000020400000}"/>
    <cellStyle name="Normal 7 2 2 2 5 2 5" xfId="16512" xr:uid="{00000000-0005-0000-0000-000021400000}"/>
    <cellStyle name="Normal 7 2 2 2 5 2 6" xfId="16513" xr:uid="{00000000-0005-0000-0000-000022400000}"/>
    <cellStyle name="Normal 7 2 2 2 5 3" xfId="16514" xr:uid="{00000000-0005-0000-0000-000023400000}"/>
    <cellStyle name="Normal 7 2 2 2 5 3 2" xfId="16515" xr:uid="{00000000-0005-0000-0000-000024400000}"/>
    <cellStyle name="Normal 7 2 2 2 5 3 2 2" xfId="16516" xr:uid="{00000000-0005-0000-0000-000025400000}"/>
    <cellStyle name="Normal 7 2 2 2 5 3 2 3" xfId="16517" xr:uid="{00000000-0005-0000-0000-000026400000}"/>
    <cellStyle name="Normal 7 2 2 2 5 3 3" xfId="16518" xr:uid="{00000000-0005-0000-0000-000027400000}"/>
    <cellStyle name="Normal 7 2 2 2 5 3 4" xfId="16519" xr:uid="{00000000-0005-0000-0000-000028400000}"/>
    <cellStyle name="Normal 7 2 2 2 5 4" xfId="16520" xr:uid="{00000000-0005-0000-0000-000029400000}"/>
    <cellStyle name="Normal 7 2 2 2 5 4 2" xfId="16521" xr:uid="{00000000-0005-0000-0000-00002A400000}"/>
    <cellStyle name="Normal 7 2 2 2 5 4 2 2" xfId="16522" xr:uid="{00000000-0005-0000-0000-00002B400000}"/>
    <cellStyle name="Normal 7 2 2 2 5 4 2 3" xfId="16523" xr:uid="{00000000-0005-0000-0000-00002C400000}"/>
    <cellStyle name="Normal 7 2 2 2 5 4 3" xfId="16524" xr:uid="{00000000-0005-0000-0000-00002D400000}"/>
    <cellStyle name="Normal 7 2 2 2 5 4 4" xfId="16525" xr:uid="{00000000-0005-0000-0000-00002E400000}"/>
    <cellStyle name="Normal 7 2 2 2 5 5" xfId="16526" xr:uid="{00000000-0005-0000-0000-00002F400000}"/>
    <cellStyle name="Normal 7 2 2 2 5 5 2" xfId="16527" xr:uid="{00000000-0005-0000-0000-000030400000}"/>
    <cellStyle name="Normal 7 2 2 2 5 5 3" xfId="16528" xr:uid="{00000000-0005-0000-0000-000031400000}"/>
    <cellStyle name="Normal 7 2 2 2 5 6" xfId="16529" xr:uid="{00000000-0005-0000-0000-000032400000}"/>
    <cellStyle name="Normal 7 2 2 2 5 7" xfId="16530" xr:uid="{00000000-0005-0000-0000-000033400000}"/>
    <cellStyle name="Normal 7 2 2 2 6" xfId="16531" xr:uid="{00000000-0005-0000-0000-000034400000}"/>
    <cellStyle name="Normal 7 2 2 2 6 2" xfId="16532" xr:uid="{00000000-0005-0000-0000-000035400000}"/>
    <cellStyle name="Normal 7 2 2 2 6 2 2" xfId="16533" xr:uid="{00000000-0005-0000-0000-000036400000}"/>
    <cellStyle name="Normal 7 2 2 2 6 2 2 2" xfId="16534" xr:uid="{00000000-0005-0000-0000-000037400000}"/>
    <cellStyle name="Normal 7 2 2 2 6 2 2 2 2" xfId="16535" xr:uid="{00000000-0005-0000-0000-000038400000}"/>
    <cellStyle name="Normal 7 2 2 2 6 2 2 2 3" xfId="16536" xr:uid="{00000000-0005-0000-0000-000039400000}"/>
    <cellStyle name="Normal 7 2 2 2 6 2 2 3" xfId="16537" xr:uid="{00000000-0005-0000-0000-00003A400000}"/>
    <cellStyle name="Normal 7 2 2 2 6 2 2 4" xfId="16538" xr:uid="{00000000-0005-0000-0000-00003B400000}"/>
    <cellStyle name="Normal 7 2 2 2 6 2 3" xfId="16539" xr:uid="{00000000-0005-0000-0000-00003C400000}"/>
    <cellStyle name="Normal 7 2 2 2 6 2 3 2" xfId="16540" xr:uid="{00000000-0005-0000-0000-00003D400000}"/>
    <cellStyle name="Normal 7 2 2 2 6 2 3 2 2" xfId="16541" xr:uid="{00000000-0005-0000-0000-00003E400000}"/>
    <cellStyle name="Normal 7 2 2 2 6 2 3 2 3" xfId="16542" xr:uid="{00000000-0005-0000-0000-00003F400000}"/>
    <cellStyle name="Normal 7 2 2 2 6 2 3 3" xfId="16543" xr:uid="{00000000-0005-0000-0000-000040400000}"/>
    <cellStyle name="Normal 7 2 2 2 6 2 3 4" xfId="16544" xr:uid="{00000000-0005-0000-0000-000041400000}"/>
    <cellStyle name="Normal 7 2 2 2 6 2 4" xfId="16545" xr:uid="{00000000-0005-0000-0000-000042400000}"/>
    <cellStyle name="Normal 7 2 2 2 6 2 4 2" xfId="16546" xr:uid="{00000000-0005-0000-0000-000043400000}"/>
    <cellStyle name="Normal 7 2 2 2 6 2 4 3" xfId="16547" xr:uid="{00000000-0005-0000-0000-000044400000}"/>
    <cellStyle name="Normal 7 2 2 2 6 2 5" xfId="16548" xr:uid="{00000000-0005-0000-0000-000045400000}"/>
    <cellStyle name="Normal 7 2 2 2 6 2 6" xfId="16549" xr:uid="{00000000-0005-0000-0000-000046400000}"/>
    <cellStyle name="Normal 7 2 2 2 6 3" xfId="16550" xr:uid="{00000000-0005-0000-0000-000047400000}"/>
    <cellStyle name="Normal 7 2 2 2 6 3 2" xfId="16551" xr:uid="{00000000-0005-0000-0000-000048400000}"/>
    <cellStyle name="Normal 7 2 2 2 6 3 2 2" xfId="16552" xr:uid="{00000000-0005-0000-0000-000049400000}"/>
    <cellStyle name="Normal 7 2 2 2 6 3 2 3" xfId="16553" xr:uid="{00000000-0005-0000-0000-00004A400000}"/>
    <cellStyle name="Normal 7 2 2 2 6 3 3" xfId="16554" xr:uid="{00000000-0005-0000-0000-00004B400000}"/>
    <cellStyle name="Normal 7 2 2 2 6 3 4" xfId="16555" xr:uid="{00000000-0005-0000-0000-00004C400000}"/>
    <cellStyle name="Normal 7 2 2 2 6 4" xfId="16556" xr:uid="{00000000-0005-0000-0000-00004D400000}"/>
    <cellStyle name="Normal 7 2 2 2 6 4 2" xfId="16557" xr:uid="{00000000-0005-0000-0000-00004E400000}"/>
    <cellStyle name="Normal 7 2 2 2 6 4 2 2" xfId="16558" xr:uid="{00000000-0005-0000-0000-00004F400000}"/>
    <cellStyle name="Normal 7 2 2 2 6 4 2 3" xfId="16559" xr:uid="{00000000-0005-0000-0000-000050400000}"/>
    <cellStyle name="Normal 7 2 2 2 6 4 3" xfId="16560" xr:uid="{00000000-0005-0000-0000-000051400000}"/>
    <cellStyle name="Normal 7 2 2 2 6 4 4" xfId="16561" xr:uid="{00000000-0005-0000-0000-000052400000}"/>
    <cellStyle name="Normal 7 2 2 2 6 5" xfId="16562" xr:uid="{00000000-0005-0000-0000-000053400000}"/>
    <cellStyle name="Normal 7 2 2 2 6 5 2" xfId="16563" xr:uid="{00000000-0005-0000-0000-000054400000}"/>
    <cellStyle name="Normal 7 2 2 2 6 5 3" xfId="16564" xr:uid="{00000000-0005-0000-0000-000055400000}"/>
    <cellStyle name="Normal 7 2 2 2 6 6" xfId="16565" xr:uid="{00000000-0005-0000-0000-000056400000}"/>
    <cellStyle name="Normal 7 2 2 2 6 7" xfId="16566" xr:uid="{00000000-0005-0000-0000-000057400000}"/>
    <cellStyle name="Normal 7 2 2 2 7" xfId="16567" xr:uid="{00000000-0005-0000-0000-000058400000}"/>
    <cellStyle name="Normal 7 2 2 2 7 2" xfId="16568" xr:uid="{00000000-0005-0000-0000-000059400000}"/>
    <cellStyle name="Normal 7 2 2 2 7 2 2" xfId="16569" xr:uid="{00000000-0005-0000-0000-00005A400000}"/>
    <cellStyle name="Normal 7 2 2 2 7 2 2 2" xfId="16570" xr:uid="{00000000-0005-0000-0000-00005B400000}"/>
    <cellStyle name="Normal 7 2 2 2 7 2 2 3" xfId="16571" xr:uid="{00000000-0005-0000-0000-00005C400000}"/>
    <cellStyle name="Normal 7 2 2 2 7 2 3" xfId="16572" xr:uid="{00000000-0005-0000-0000-00005D400000}"/>
    <cellStyle name="Normal 7 2 2 2 7 2 4" xfId="16573" xr:uid="{00000000-0005-0000-0000-00005E400000}"/>
    <cellStyle name="Normal 7 2 2 2 7 3" xfId="16574" xr:uid="{00000000-0005-0000-0000-00005F400000}"/>
    <cellStyle name="Normal 7 2 2 2 7 3 2" xfId="16575" xr:uid="{00000000-0005-0000-0000-000060400000}"/>
    <cellStyle name="Normal 7 2 2 2 7 3 2 2" xfId="16576" xr:uid="{00000000-0005-0000-0000-000061400000}"/>
    <cellStyle name="Normal 7 2 2 2 7 3 2 3" xfId="16577" xr:uid="{00000000-0005-0000-0000-000062400000}"/>
    <cellStyle name="Normal 7 2 2 2 7 3 3" xfId="16578" xr:uid="{00000000-0005-0000-0000-000063400000}"/>
    <cellStyle name="Normal 7 2 2 2 7 3 4" xfId="16579" xr:uid="{00000000-0005-0000-0000-000064400000}"/>
    <cellStyle name="Normal 7 2 2 2 7 4" xfId="16580" xr:uid="{00000000-0005-0000-0000-000065400000}"/>
    <cellStyle name="Normal 7 2 2 2 7 4 2" xfId="16581" xr:uid="{00000000-0005-0000-0000-000066400000}"/>
    <cellStyle name="Normal 7 2 2 2 7 4 3" xfId="16582" xr:uid="{00000000-0005-0000-0000-000067400000}"/>
    <cellStyle name="Normal 7 2 2 2 7 5" xfId="16583" xr:uid="{00000000-0005-0000-0000-000068400000}"/>
    <cellStyle name="Normal 7 2 2 2 7 6" xfId="16584" xr:uid="{00000000-0005-0000-0000-000069400000}"/>
    <cellStyle name="Normal 7 2 2 2 8" xfId="16585" xr:uid="{00000000-0005-0000-0000-00006A400000}"/>
    <cellStyle name="Normal 7 2 2 2 8 2" xfId="16586" xr:uid="{00000000-0005-0000-0000-00006B400000}"/>
    <cellStyle name="Normal 7 2 2 2 8 2 2" xfId="16587" xr:uid="{00000000-0005-0000-0000-00006C400000}"/>
    <cellStyle name="Normal 7 2 2 2 8 2 3" xfId="16588" xr:uid="{00000000-0005-0000-0000-00006D400000}"/>
    <cellStyle name="Normal 7 2 2 2 8 3" xfId="16589" xr:uid="{00000000-0005-0000-0000-00006E400000}"/>
    <cellStyle name="Normal 7 2 2 2 8 4" xfId="16590" xr:uid="{00000000-0005-0000-0000-00006F400000}"/>
    <cellStyle name="Normal 7 2 2 2 9" xfId="16591" xr:uid="{00000000-0005-0000-0000-000070400000}"/>
    <cellStyle name="Normal 7 2 2 2 9 2" xfId="16592" xr:uid="{00000000-0005-0000-0000-000071400000}"/>
    <cellStyle name="Normal 7 2 2 2 9 2 2" xfId="16593" xr:uid="{00000000-0005-0000-0000-000072400000}"/>
    <cellStyle name="Normal 7 2 2 2 9 2 3" xfId="16594" xr:uid="{00000000-0005-0000-0000-000073400000}"/>
    <cellStyle name="Normal 7 2 2 2 9 3" xfId="16595" xr:uid="{00000000-0005-0000-0000-000074400000}"/>
    <cellStyle name="Normal 7 2 2 2 9 4" xfId="16596" xr:uid="{00000000-0005-0000-0000-000075400000}"/>
    <cellStyle name="Normal 7 2 2 3" xfId="16597" xr:uid="{00000000-0005-0000-0000-000076400000}"/>
    <cellStyle name="Normal 7 2 2 3 10" xfId="16598" xr:uid="{00000000-0005-0000-0000-000077400000}"/>
    <cellStyle name="Normal 7 2 2 3 11" xfId="16599" xr:uid="{00000000-0005-0000-0000-000078400000}"/>
    <cellStyle name="Normal 7 2 2 3 2" xfId="16600" xr:uid="{00000000-0005-0000-0000-000079400000}"/>
    <cellStyle name="Normal 7 2 2 3 2 10" xfId="16601" xr:uid="{00000000-0005-0000-0000-00007A400000}"/>
    <cellStyle name="Normal 7 2 2 3 2 2" xfId="16602" xr:uid="{00000000-0005-0000-0000-00007B400000}"/>
    <cellStyle name="Normal 7 2 2 3 2 2 2" xfId="16603" xr:uid="{00000000-0005-0000-0000-00007C400000}"/>
    <cellStyle name="Normal 7 2 2 3 2 2 2 2" xfId="16604" xr:uid="{00000000-0005-0000-0000-00007D400000}"/>
    <cellStyle name="Normal 7 2 2 3 2 2 2 2 2" xfId="16605" xr:uid="{00000000-0005-0000-0000-00007E400000}"/>
    <cellStyle name="Normal 7 2 2 3 2 2 2 2 2 2" xfId="16606" xr:uid="{00000000-0005-0000-0000-00007F400000}"/>
    <cellStyle name="Normal 7 2 2 3 2 2 2 2 2 2 2" xfId="16607" xr:uid="{00000000-0005-0000-0000-000080400000}"/>
    <cellStyle name="Normal 7 2 2 3 2 2 2 2 2 2 3" xfId="16608" xr:uid="{00000000-0005-0000-0000-000081400000}"/>
    <cellStyle name="Normal 7 2 2 3 2 2 2 2 2 3" xfId="16609" xr:uid="{00000000-0005-0000-0000-000082400000}"/>
    <cellStyle name="Normal 7 2 2 3 2 2 2 2 2 4" xfId="16610" xr:uid="{00000000-0005-0000-0000-000083400000}"/>
    <cellStyle name="Normal 7 2 2 3 2 2 2 2 3" xfId="16611" xr:uid="{00000000-0005-0000-0000-000084400000}"/>
    <cellStyle name="Normal 7 2 2 3 2 2 2 2 3 2" xfId="16612" xr:uid="{00000000-0005-0000-0000-000085400000}"/>
    <cellStyle name="Normal 7 2 2 3 2 2 2 2 3 2 2" xfId="16613" xr:uid="{00000000-0005-0000-0000-000086400000}"/>
    <cellStyle name="Normal 7 2 2 3 2 2 2 2 3 2 3" xfId="16614" xr:uid="{00000000-0005-0000-0000-000087400000}"/>
    <cellStyle name="Normal 7 2 2 3 2 2 2 2 3 3" xfId="16615" xr:uid="{00000000-0005-0000-0000-000088400000}"/>
    <cellStyle name="Normal 7 2 2 3 2 2 2 2 3 4" xfId="16616" xr:uid="{00000000-0005-0000-0000-000089400000}"/>
    <cellStyle name="Normal 7 2 2 3 2 2 2 2 4" xfId="16617" xr:uid="{00000000-0005-0000-0000-00008A400000}"/>
    <cellStyle name="Normal 7 2 2 3 2 2 2 2 4 2" xfId="16618" xr:uid="{00000000-0005-0000-0000-00008B400000}"/>
    <cellStyle name="Normal 7 2 2 3 2 2 2 2 4 3" xfId="16619" xr:uid="{00000000-0005-0000-0000-00008C400000}"/>
    <cellStyle name="Normal 7 2 2 3 2 2 2 2 5" xfId="16620" xr:uid="{00000000-0005-0000-0000-00008D400000}"/>
    <cellStyle name="Normal 7 2 2 3 2 2 2 2 6" xfId="16621" xr:uid="{00000000-0005-0000-0000-00008E400000}"/>
    <cellStyle name="Normal 7 2 2 3 2 2 2 3" xfId="16622" xr:uid="{00000000-0005-0000-0000-00008F400000}"/>
    <cellStyle name="Normal 7 2 2 3 2 2 2 3 2" xfId="16623" xr:uid="{00000000-0005-0000-0000-000090400000}"/>
    <cellStyle name="Normal 7 2 2 3 2 2 2 3 2 2" xfId="16624" xr:uid="{00000000-0005-0000-0000-000091400000}"/>
    <cellStyle name="Normal 7 2 2 3 2 2 2 3 2 3" xfId="16625" xr:uid="{00000000-0005-0000-0000-000092400000}"/>
    <cellStyle name="Normal 7 2 2 3 2 2 2 3 3" xfId="16626" xr:uid="{00000000-0005-0000-0000-000093400000}"/>
    <cellStyle name="Normal 7 2 2 3 2 2 2 3 4" xfId="16627" xr:uid="{00000000-0005-0000-0000-000094400000}"/>
    <cellStyle name="Normal 7 2 2 3 2 2 2 4" xfId="16628" xr:uid="{00000000-0005-0000-0000-000095400000}"/>
    <cellStyle name="Normal 7 2 2 3 2 2 2 4 2" xfId="16629" xr:uid="{00000000-0005-0000-0000-000096400000}"/>
    <cellStyle name="Normal 7 2 2 3 2 2 2 4 2 2" xfId="16630" xr:uid="{00000000-0005-0000-0000-000097400000}"/>
    <cellStyle name="Normal 7 2 2 3 2 2 2 4 2 3" xfId="16631" xr:uid="{00000000-0005-0000-0000-000098400000}"/>
    <cellStyle name="Normal 7 2 2 3 2 2 2 4 3" xfId="16632" xr:uid="{00000000-0005-0000-0000-000099400000}"/>
    <cellStyle name="Normal 7 2 2 3 2 2 2 4 4" xfId="16633" xr:uid="{00000000-0005-0000-0000-00009A400000}"/>
    <cellStyle name="Normal 7 2 2 3 2 2 2 5" xfId="16634" xr:uid="{00000000-0005-0000-0000-00009B400000}"/>
    <cellStyle name="Normal 7 2 2 3 2 2 2 5 2" xfId="16635" xr:uid="{00000000-0005-0000-0000-00009C400000}"/>
    <cellStyle name="Normal 7 2 2 3 2 2 2 5 3" xfId="16636" xr:uid="{00000000-0005-0000-0000-00009D400000}"/>
    <cellStyle name="Normal 7 2 2 3 2 2 2 6" xfId="16637" xr:uid="{00000000-0005-0000-0000-00009E400000}"/>
    <cellStyle name="Normal 7 2 2 3 2 2 2 7" xfId="16638" xr:uid="{00000000-0005-0000-0000-00009F400000}"/>
    <cellStyle name="Normal 7 2 2 3 2 2 3" xfId="16639" xr:uid="{00000000-0005-0000-0000-0000A0400000}"/>
    <cellStyle name="Normal 7 2 2 3 2 2 3 2" xfId="16640" xr:uid="{00000000-0005-0000-0000-0000A1400000}"/>
    <cellStyle name="Normal 7 2 2 3 2 2 3 2 2" xfId="16641" xr:uid="{00000000-0005-0000-0000-0000A2400000}"/>
    <cellStyle name="Normal 7 2 2 3 2 2 3 2 2 2" xfId="16642" xr:uid="{00000000-0005-0000-0000-0000A3400000}"/>
    <cellStyle name="Normal 7 2 2 3 2 2 3 2 2 3" xfId="16643" xr:uid="{00000000-0005-0000-0000-0000A4400000}"/>
    <cellStyle name="Normal 7 2 2 3 2 2 3 2 3" xfId="16644" xr:uid="{00000000-0005-0000-0000-0000A5400000}"/>
    <cellStyle name="Normal 7 2 2 3 2 2 3 2 4" xfId="16645" xr:uid="{00000000-0005-0000-0000-0000A6400000}"/>
    <cellStyle name="Normal 7 2 2 3 2 2 3 3" xfId="16646" xr:uid="{00000000-0005-0000-0000-0000A7400000}"/>
    <cellStyle name="Normal 7 2 2 3 2 2 3 3 2" xfId="16647" xr:uid="{00000000-0005-0000-0000-0000A8400000}"/>
    <cellStyle name="Normal 7 2 2 3 2 2 3 3 2 2" xfId="16648" xr:uid="{00000000-0005-0000-0000-0000A9400000}"/>
    <cellStyle name="Normal 7 2 2 3 2 2 3 3 2 3" xfId="16649" xr:uid="{00000000-0005-0000-0000-0000AA400000}"/>
    <cellStyle name="Normal 7 2 2 3 2 2 3 3 3" xfId="16650" xr:uid="{00000000-0005-0000-0000-0000AB400000}"/>
    <cellStyle name="Normal 7 2 2 3 2 2 3 3 4" xfId="16651" xr:uid="{00000000-0005-0000-0000-0000AC400000}"/>
    <cellStyle name="Normal 7 2 2 3 2 2 3 4" xfId="16652" xr:uid="{00000000-0005-0000-0000-0000AD400000}"/>
    <cellStyle name="Normal 7 2 2 3 2 2 3 4 2" xfId="16653" xr:uid="{00000000-0005-0000-0000-0000AE400000}"/>
    <cellStyle name="Normal 7 2 2 3 2 2 3 4 3" xfId="16654" xr:uid="{00000000-0005-0000-0000-0000AF400000}"/>
    <cellStyle name="Normal 7 2 2 3 2 2 3 5" xfId="16655" xr:uid="{00000000-0005-0000-0000-0000B0400000}"/>
    <cellStyle name="Normal 7 2 2 3 2 2 3 6" xfId="16656" xr:uid="{00000000-0005-0000-0000-0000B1400000}"/>
    <cellStyle name="Normal 7 2 2 3 2 2 4" xfId="16657" xr:uid="{00000000-0005-0000-0000-0000B2400000}"/>
    <cellStyle name="Normal 7 2 2 3 2 2 4 2" xfId="16658" xr:uid="{00000000-0005-0000-0000-0000B3400000}"/>
    <cellStyle name="Normal 7 2 2 3 2 2 4 2 2" xfId="16659" xr:uid="{00000000-0005-0000-0000-0000B4400000}"/>
    <cellStyle name="Normal 7 2 2 3 2 2 4 2 3" xfId="16660" xr:uid="{00000000-0005-0000-0000-0000B5400000}"/>
    <cellStyle name="Normal 7 2 2 3 2 2 4 3" xfId="16661" xr:uid="{00000000-0005-0000-0000-0000B6400000}"/>
    <cellStyle name="Normal 7 2 2 3 2 2 4 4" xfId="16662" xr:uid="{00000000-0005-0000-0000-0000B7400000}"/>
    <cellStyle name="Normal 7 2 2 3 2 2 5" xfId="16663" xr:uid="{00000000-0005-0000-0000-0000B8400000}"/>
    <cellStyle name="Normal 7 2 2 3 2 2 5 2" xfId="16664" xr:uid="{00000000-0005-0000-0000-0000B9400000}"/>
    <cellStyle name="Normal 7 2 2 3 2 2 5 2 2" xfId="16665" xr:uid="{00000000-0005-0000-0000-0000BA400000}"/>
    <cellStyle name="Normal 7 2 2 3 2 2 5 2 3" xfId="16666" xr:uid="{00000000-0005-0000-0000-0000BB400000}"/>
    <cellStyle name="Normal 7 2 2 3 2 2 5 3" xfId="16667" xr:uid="{00000000-0005-0000-0000-0000BC400000}"/>
    <cellStyle name="Normal 7 2 2 3 2 2 5 4" xfId="16668" xr:uid="{00000000-0005-0000-0000-0000BD400000}"/>
    <cellStyle name="Normal 7 2 2 3 2 2 6" xfId="16669" xr:uid="{00000000-0005-0000-0000-0000BE400000}"/>
    <cellStyle name="Normal 7 2 2 3 2 2 6 2" xfId="16670" xr:uid="{00000000-0005-0000-0000-0000BF400000}"/>
    <cellStyle name="Normal 7 2 2 3 2 2 6 3" xfId="16671" xr:uid="{00000000-0005-0000-0000-0000C0400000}"/>
    <cellStyle name="Normal 7 2 2 3 2 2 7" xfId="16672" xr:uid="{00000000-0005-0000-0000-0000C1400000}"/>
    <cellStyle name="Normal 7 2 2 3 2 2 8" xfId="16673" xr:uid="{00000000-0005-0000-0000-0000C2400000}"/>
    <cellStyle name="Normal 7 2 2 3 2 3" xfId="16674" xr:uid="{00000000-0005-0000-0000-0000C3400000}"/>
    <cellStyle name="Normal 7 2 2 3 2 3 2" xfId="16675" xr:uid="{00000000-0005-0000-0000-0000C4400000}"/>
    <cellStyle name="Normal 7 2 2 3 2 3 2 2" xfId="16676" xr:uid="{00000000-0005-0000-0000-0000C5400000}"/>
    <cellStyle name="Normal 7 2 2 3 2 3 2 2 2" xfId="16677" xr:uid="{00000000-0005-0000-0000-0000C6400000}"/>
    <cellStyle name="Normal 7 2 2 3 2 3 2 2 2 2" xfId="16678" xr:uid="{00000000-0005-0000-0000-0000C7400000}"/>
    <cellStyle name="Normal 7 2 2 3 2 3 2 2 2 3" xfId="16679" xr:uid="{00000000-0005-0000-0000-0000C8400000}"/>
    <cellStyle name="Normal 7 2 2 3 2 3 2 2 3" xfId="16680" xr:uid="{00000000-0005-0000-0000-0000C9400000}"/>
    <cellStyle name="Normal 7 2 2 3 2 3 2 2 4" xfId="16681" xr:uid="{00000000-0005-0000-0000-0000CA400000}"/>
    <cellStyle name="Normal 7 2 2 3 2 3 2 3" xfId="16682" xr:uid="{00000000-0005-0000-0000-0000CB400000}"/>
    <cellStyle name="Normal 7 2 2 3 2 3 2 3 2" xfId="16683" xr:uid="{00000000-0005-0000-0000-0000CC400000}"/>
    <cellStyle name="Normal 7 2 2 3 2 3 2 3 2 2" xfId="16684" xr:uid="{00000000-0005-0000-0000-0000CD400000}"/>
    <cellStyle name="Normal 7 2 2 3 2 3 2 3 2 3" xfId="16685" xr:uid="{00000000-0005-0000-0000-0000CE400000}"/>
    <cellStyle name="Normal 7 2 2 3 2 3 2 3 3" xfId="16686" xr:uid="{00000000-0005-0000-0000-0000CF400000}"/>
    <cellStyle name="Normal 7 2 2 3 2 3 2 3 4" xfId="16687" xr:uid="{00000000-0005-0000-0000-0000D0400000}"/>
    <cellStyle name="Normal 7 2 2 3 2 3 2 4" xfId="16688" xr:uid="{00000000-0005-0000-0000-0000D1400000}"/>
    <cellStyle name="Normal 7 2 2 3 2 3 2 4 2" xfId="16689" xr:uid="{00000000-0005-0000-0000-0000D2400000}"/>
    <cellStyle name="Normal 7 2 2 3 2 3 2 4 3" xfId="16690" xr:uid="{00000000-0005-0000-0000-0000D3400000}"/>
    <cellStyle name="Normal 7 2 2 3 2 3 2 5" xfId="16691" xr:uid="{00000000-0005-0000-0000-0000D4400000}"/>
    <cellStyle name="Normal 7 2 2 3 2 3 2 6" xfId="16692" xr:uid="{00000000-0005-0000-0000-0000D5400000}"/>
    <cellStyle name="Normal 7 2 2 3 2 3 3" xfId="16693" xr:uid="{00000000-0005-0000-0000-0000D6400000}"/>
    <cellStyle name="Normal 7 2 2 3 2 3 3 2" xfId="16694" xr:uid="{00000000-0005-0000-0000-0000D7400000}"/>
    <cellStyle name="Normal 7 2 2 3 2 3 3 2 2" xfId="16695" xr:uid="{00000000-0005-0000-0000-0000D8400000}"/>
    <cellStyle name="Normal 7 2 2 3 2 3 3 2 3" xfId="16696" xr:uid="{00000000-0005-0000-0000-0000D9400000}"/>
    <cellStyle name="Normal 7 2 2 3 2 3 3 3" xfId="16697" xr:uid="{00000000-0005-0000-0000-0000DA400000}"/>
    <cellStyle name="Normal 7 2 2 3 2 3 3 4" xfId="16698" xr:uid="{00000000-0005-0000-0000-0000DB400000}"/>
    <cellStyle name="Normal 7 2 2 3 2 3 4" xfId="16699" xr:uid="{00000000-0005-0000-0000-0000DC400000}"/>
    <cellStyle name="Normal 7 2 2 3 2 3 4 2" xfId="16700" xr:uid="{00000000-0005-0000-0000-0000DD400000}"/>
    <cellStyle name="Normal 7 2 2 3 2 3 4 2 2" xfId="16701" xr:uid="{00000000-0005-0000-0000-0000DE400000}"/>
    <cellStyle name="Normal 7 2 2 3 2 3 4 2 3" xfId="16702" xr:uid="{00000000-0005-0000-0000-0000DF400000}"/>
    <cellStyle name="Normal 7 2 2 3 2 3 4 3" xfId="16703" xr:uid="{00000000-0005-0000-0000-0000E0400000}"/>
    <cellStyle name="Normal 7 2 2 3 2 3 4 4" xfId="16704" xr:uid="{00000000-0005-0000-0000-0000E1400000}"/>
    <cellStyle name="Normal 7 2 2 3 2 3 5" xfId="16705" xr:uid="{00000000-0005-0000-0000-0000E2400000}"/>
    <cellStyle name="Normal 7 2 2 3 2 3 5 2" xfId="16706" xr:uid="{00000000-0005-0000-0000-0000E3400000}"/>
    <cellStyle name="Normal 7 2 2 3 2 3 5 3" xfId="16707" xr:uid="{00000000-0005-0000-0000-0000E4400000}"/>
    <cellStyle name="Normal 7 2 2 3 2 3 6" xfId="16708" xr:uid="{00000000-0005-0000-0000-0000E5400000}"/>
    <cellStyle name="Normal 7 2 2 3 2 3 7" xfId="16709" xr:uid="{00000000-0005-0000-0000-0000E6400000}"/>
    <cellStyle name="Normal 7 2 2 3 2 4" xfId="16710" xr:uid="{00000000-0005-0000-0000-0000E7400000}"/>
    <cellStyle name="Normal 7 2 2 3 2 4 2" xfId="16711" xr:uid="{00000000-0005-0000-0000-0000E8400000}"/>
    <cellStyle name="Normal 7 2 2 3 2 4 2 2" xfId="16712" xr:uid="{00000000-0005-0000-0000-0000E9400000}"/>
    <cellStyle name="Normal 7 2 2 3 2 4 2 2 2" xfId="16713" xr:uid="{00000000-0005-0000-0000-0000EA400000}"/>
    <cellStyle name="Normal 7 2 2 3 2 4 2 2 2 2" xfId="16714" xr:uid="{00000000-0005-0000-0000-0000EB400000}"/>
    <cellStyle name="Normal 7 2 2 3 2 4 2 2 2 3" xfId="16715" xr:uid="{00000000-0005-0000-0000-0000EC400000}"/>
    <cellStyle name="Normal 7 2 2 3 2 4 2 2 3" xfId="16716" xr:uid="{00000000-0005-0000-0000-0000ED400000}"/>
    <cellStyle name="Normal 7 2 2 3 2 4 2 2 4" xfId="16717" xr:uid="{00000000-0005-0000-0000-0000EE400000}"/>
    <cellStyle name="Normal 7 2 2 3 2 4 2 3" xfId="16718" xr:uid="{00000000-0005-0000-0000-0000EF400000}"/>
    <cellStyle name="Normal 7 2 2 3 2 4 2 3 2" xfId="16719" xr:uid="{00000000-0005-0000-0000-0000F0400000}"/>
    <cellStyle name="Normal 7 2 2 3 2 4 2 3 2 2" xfId="16720" xr:uid="{00000000-0005-0000-0000-0000F1400000}"/>
    <cellStyle name="Normal 7 2 2 3 2 4 2 3 2 3" xfId="16721" xr:uid="{00000000-0005-0000-0000-0000F2400000}"/>
    <cellStyle name="Normal 7 2 2 3 2 4 2 3 3" xfId="16722" xr:uid="{00000000-0005-0000-0000-0000F3400000}"/>
    <cellStyle name="Normal 7 2 2 3 2 4 2 3 4" xfId="16723" xr:uid="{00000000-0005-0000-0000-0000F4400000}"/>
    <cellStyle name="Normal 7 2 2 3 2 4 2 4" xfId="16724" xr:uid="{00000000-0005-0000-0000-0000F5400000}"/>
    <cellStyle name="Normal 7 2 2 3 2 4 2 4 2" xfId="16725" xr:uid="{00000000-0005-0000-0000-0000F6400000}"/>
    <cellStyle name="Normal 7 2 2 3 2 4 2 4 3" xfId="16726" xr:uid="{00000000-0005-0000-0000-0000F7400000}"/>
    <cellStyle name="Normal 7 2 2 3 2 4 2 5" xfId="16727" xr:uid="{00000000-0005-0000-0000-0000F8400000}"/>
    <cellStyle name="Normal 7 2 2 3 2 4 2 6" xfId="16728" xr:uid="{00000000-0005-0000-0000-0000F9400000}"/>
    <cellStyle name="Normal 7 2 2 3 2 4 3" xfId="16729" xr:uid="{00000000-0005-0000-0000-0000FA400000}"/>
    <cellStyle name="Normal 7 2 2 3 2 4 3 2" xfId="16730" xr:uid="{00000000-0005-0000-0000-0000FB400000}"/>
    <cellStyle name="Normal 7 2 2 3 2 4 3 2 2" xfId="16731" xr:uid="{00000000-0005-0000-0000-0000FC400000}"/>
    <cellStyle name="Normal 7 2 2 3 2 4 3 2 3" xfId="16732" xr:uid="{00000000-0005-0000-0000-0000FD400000}"/>
    <cellStyle name="Normal 7 2 2 3 2 4 3 3" xfId="16733" xr:uid="{00000000-0005-0000-0000-0000FE400000}"/>
    <cellStyle name="Normal 7 2 2 3 2 4 3 4" xfId="16734" xr:uid="{00000000-0005-0000-0000-0000FF400000}"/>
    <cellStyle name="Normal 7 2 2 3 2 4 4" xfId="16735" xr:uid="{00000000-0005-0000-0000-000000410000}"/>
    <cellStyle name="Normal 7 2 2 3 2 4 4 2" xfId="16736" xr:uid="{00000000-0005-0000-0000-000001410000}"/>
    <cellStyle name="Normal 7 2 2 3 2 4 4 2 2" xfId="16737" xr:uid="{00000000-0005-0000-0000-000002410000}"/>
    <cellStyle name="Normal 7 2 2 3 2 4 4 2 3" xfId="16738" xr:uid="{00000000-0005-0000-0000-000003410000}"/>
    <cellStyle name="Normal 7 2 2 3 2 4 4 3" xfId="16739" xr:uid="{00000000-0005-0000-0000-000004410000}"/>
    <cellStyle name="Normal 7 2 2 3 2 4 4 4" xfId="16740" xr:uid="{00000000-0005-0000-0000-000005410000}"/>
    <cellStyle name="Normal 7 2 2 3 2 4 5" xfId="16741" xr:uid="{00000000-0005-0000-0000-000006410000}"/>
    <cellStyle name="Normal 7 2 2 3 2 4 5 2" xfId="16742" xr:uid="{00000000-0005-0000-0000-000007410000}"/>
    <cellStyle name="Normal 7 2 2 3 2 4 5 3" xfId="16743" xr:uid="{00000000-0005-0000-0000-000008410000}"/>
    <cellStyle name="Normal 7 2 2 3 2 4 6" xfId="16744" xr:uid="{00000000-0005-0000-0000-000009410000}"/>
    <cellStyle name="Normal 7 2 2 3 2 4 7" xfId="16745" xr:uid="{00000000-0005-0000-0000-00000A410000}"/>
    <cellStyle name="Normal 7 2 2 3 2 5" xfId="16746" xr:uid="{00000000-0005-0000-0000-00000B410000}"/>
    <cellStyle name="Normal 7 2 2 3 2 5 2" xfId="16747" xr:uid="{00000000-0005-0000-0000-00000C410000}"/>
    <cellStyle name="Normal 7 2 2 3 2 5 2 2" xfId="16748" xr:uid="{00000000-0005-0000-0000-00000D410000}"/>
    <cellStyle name="Normal 7 2 2 3 2 5 2 2 2" xfId="16749" xr:uid="{00000000-0005-0000-0000-00000E410000}"/>
    <cellStyle name="Normal 7 2 2 3 2 5 2 2 3" xfId="16750" xr:uid="{00000000-0005-0000-0000-00000F410000}"/>
    <cellStyle name="Normal 7 2 2 3 2 5 2 3" xfId="16751" xr:uid="{00000000-0005-0000-0000-000010410000}"/>
    <cellStyle name="Normal 7 2 2 3 2 5 2 4" xfId="16752" xr:uid="{00000000-0005-0000-0000-000011410000}"/>
    <cellStyle name="Normal 7 2 2 3 2 5 3" xfId="16753" xr:uid="{00000000-0005-0000-0000-000012410000}"/>
    <cellStyle name="Normal 7 2 2 3 2 5 3 2" xfId="16754" xr:uid="{00000000-0005-0000-0000-000013410000}"/>
    <cellStyle name="Normal 7 2 2 3 2 5 3 2 2" xfId="16755" xr:uid="{00000000-0005-0000-0000-000014410000}"/>
    <cellStyle name="Normal 7 2 2 3 2 5 3 2 3" xfId="16756" xr:uid="{00000000-0005-0000-0000-000015410000}"/>
    <cellStyle name="Normal 7 2 2 3 2 5 3 3" xfId="16757" xr:uid="{00000000-0005-0000-0000-000016410000}"/>
    <cellStyle name="Normal 7 2 2 3 2 5 3 4" xfId="16758" xr:uid="{00000000-0005-0000-0000-000017410000}"/>
    <cellStyle name="Normal 7 2 2 3 2 5 4" xfId="16759" xr:uid="{00000000-0005-0000-0000-000018410000}"/>
    <cellStyle name="Normal 7 2 2 3 2 5 4 2" xfId="16760" xr:uid="{00000000-0005-0000-0000-000019410000}"/>
    <cellStyle name="Normal 7 2 2 3 2 5 4 3" xfId="16761" xr:uid="{00000000-0005-0000-0000-00001A410000}"/>
    <cellStyle name="Normal 7 2 2 3 2 5 5" xfId="16762" xr:uid="{00000000-0005-0000-0000-00001B410000}"/>
    <cellStyle name="Normal 7 2 2 3 2 5 6" xfId="16763" xr:uid="{00000000-0005-0000-0000-00001C410000}"/>
    <cellStyle name="Normal 7 2 2 3 2 6" xfId="16764" xr:uid="{00000000-0005-0000-0000-00001D410000}"/>
    <cellStyle name="Normal 7 2 2 3 2 6 2" xfId="16765" xr:uid="{00000000-0005-0000-0000-00001E410000}"/>
    <cellStyle name="Normal 7 2 2 3 2 6 2 2" xfId="16766" xr:uid="{00000000-0005-0000-0000-00001F410000}"/>
    <cellStyle name="Normal 7 2 2 3 2 6 2 3" xfId="16767" xr:uid="{00000000-0005-0000-0000-000020410000}"/>
    <cellStyle name="Normal 7 2 2 3 2 6 3" xfId="16768" xr:uid="{00000000-0005-0000-0000-000021410000}"/>
    <cellStyle name="Normal 7 2 2 3 2 6 4" xfId="16769" xr:uid="{00000000-0005-0000-0000-000022410000}"/>
    <cellStyle name="Normal 7 2 2 3 2 7" xfId="16770" xr:uid="{00000000-0005-0000-0000-000023410000}"/>
    <cellStyle name="Normal 7 2 2 3 2 7 2" xfId="16771" xr:uid="{00000000-0005-0000-0000-000024410000}"/>
    <cellStyle name="Normal 7 2 2 3 2 7 2 2" xfId="16772" xr:uid="{00000000-0005-0000-0000-000025410000}"/>
    <cellStyle name="Normal 7 2 2 3 2 7 2 3" xfId="16773" xr:uid="{00000000-0005-0000-0000-000026410000}"/>
    <cellStyle name="Normal 7 2 2 3 2 7 3" xfId="16774" xr:uid="{00000000-0005-0000-0000-000027410000}"/>
    <cellStyle name="Normal 7 2 2 3 2 7 4" xfId="16775" xr:uid="{00000000-0005-0000-0000-000028410000}"/>
    <cellStyle name="Normal 7 2 2 3 2 8" xfId="16776" xr:uid="{00000000-0005-0000-0000-000029410000}"/>
    <cellStyle name="Normal 7 2 2 3 2 8 2" xfId="16777" xr:uid="{00000000-0005-0000-0000-00002A410000}"/>
    <cellStyle name="Normal 7 2 2 3 2 8 3" xfId="16778" xr:uid="{00000000-0005-0000-0000-00002B410000}"/>
    <cellStyle name="Normal 7 2 2 3 2 9" xfId="16779" xr:uid="{00000000-0005-0000-0000-00002C410000}"/>
    <cellStyle name="Normal 7 2 2 3 3" xfId="16780" xr:uid="{00000000-0005-0000-0000-00002D410000}"/>
    <cellStyle name="Normal 7 2 2 3 3 2" xfId="16781" xr:uid="{00000000-0005-0000-0000-00002E410000}"/>
    <cellStyle name="Normal 7 2 2 3 3 2 2" xfId="16782" xr:uid="{00000000-0005-0000-0000-00002F410000}"/>
    <cellStyle name="Normal 7 2 2 3 3 2 2 2" xfId="16783" xr:uid="{00000000-0005-0000-0000-000030410000}"/>
    <cellStyle name="Normal 7 2 2 3 3 2 2 2 2" xfId="16784" xr:uid="{00000000-0005-0000-0000-000031410000}"/>
    <cellStyle name="Normal 7 2 2 3 3 2 2 2 2 2" xfId="16785" xr:uid="{00000000-0005-0000-0000-000032410000}"/>
    <cellStyle name="Normal 7 2 2 3 3 2 2 2 2 3" xfId="16786" xr:uid="{00000000-0005-0000-0000-000033410000}"/>
    <cellStyle name="Normal 7 2 2 3 3 2 2 2 3" xfId="16787" xr:uid="{00000000-0005-0000-0000-000034410000}"/>
    <cellStyle name="Normal 7 2 2 3 3 2 2 2 4" xfId="16788" xr:uid="{00000000-0005-0000-0000-000035410000}"/>
    <cellStyle name="Normal 7 2 2 3 3 2 2 3" xfId="16789" xr:uid="{00000000-0005-0000-0000-000036410000}"/>
    <cellStyle name="Normal 7 2 2 3 3 2 2 3 2" xfId="16790" xr:uid="{00000000-0005-0000-0000-000037410000}"/>
    <cellStyle name="Normal 7 2 2 3 3 2 2 3 2 2" xfId="16791" xr:uid="{00000000-0005-0000-0000-000038410000}"/>
    <cellStyle name="Normal 7 2 2 3 3 2 2 3 2 3" xfId="16792" xr:uid="{00000000-0005-0000-0000-000039410000}"/>
    <cellStyle name="Normal 7 2 2 3 3 2 2 3 3" xfId="16793" xr:uid="{00000000-0005-0000-0000-00003A410000}"/>
    <cellStyle name="Normal 7 2 2 3 3 2 2 3 4" xfId="16794" xr:uid="{00000000-0005-0000-0000-00003B410000}"/>
    <cellStyle name="Normal 7 2 2 3 3 2 2 4" xfId="16795" xr:uid="{00000000-0005-0000-0000-00003C410000}"/>
    <cellStyle name="Normal 7 2 2 3 3 2 2 4 2" xfId="16796" xr:uid="{00000000-0005-0000-0000-00003D410000}"/>
    <cellStyle name="Normal 7 2 2 3 3 2 2 4 3" xfId="16797" xr:uid="{00000000-0005-0000-0000-00003E410000}"/>
    <cellStyle name="Normal 7 2 2 3 3 2 2 5" xfId="16798" xr:uid="{00000000-0005-0000-0000-00003F410000}"/>
    <cellStyle name="Normal 7 2 2 3 3 2 2 6" xfId="16799" xr:uid="{00000000-0005-0000-0000-000040410000}"/>
    <cellStyle name="Normal 7 2 2 3 3 2 3" xfId="16800" xr:uid="{00000000-0005-0000-0000-000041410000}"/>
    <cellStyle name="Normal 7 2 2 3 3 2 3 2" xfId="16801" xr:uid="{00000000-0005-0000-0000-000042410000}"/>
    <cellStyle name="Normal 7 2 2 3 3 2 3 2 2" xfId="16802" xr:uid="{00000000-0005-0000-0000-000043410000}"/>
    <cellStyle name="Normal 7 2 2 3 3 2 3 2 3" xfId="16803" xr:uid="{00000000-0005-0000-0000-000044410000}"/>
    <cellStyle name="Normal 7 2 2 3 3 2 3 3" xfId="16804" xr:uid="{00000000-0005-0000-0000-000045410000}"/>
    <cellStyle name="Normal 7 2 2 3 3 2 3 4" xfId="16805" xr:uid="{00000000-0005-0000-0000-000046410000}"/>
    <cellStyle name="Normal 7 2 2 3 3 2 4" xfId="16806" xr:uid="{00000000-0005-0000-0000-000047410000}"/>
    <cellStyle name="Normal 7 2 2 3 3 2 4 2" xfId="16807" xr:uid="{00000000-0005-0000-0000-000048410000}"/>
    <cellStyle name="Normal 7 2 2 3 3 2 4 2 2" xfId="16808" xr:uid="{00000000-0005-0000-0000-000049410000}"/>
    <cellStyle name="Normal 7 2 2 3 3 2 4 2 3" xfId="16809" xr:uid="{00000000-0005-0000-0000-00004A410000}"/>
    <cellStyle name="Normal 7 2 2 3 3 2 4 3" xfId="16810" xr:uid="{00000000-0005-0000-0000-00004B410000}"/>
    <cellStyle name="Normal 7 2 2 3 3 2 4 4" xfId="16811" xr:uid="{00000000-0005-0000-0000-00004C410000}"/>
    <cellStyle name="Normal 7 2 2 3 3 2 5" xfId="16812" xr:uid="{00000000-0005-0000-0000-00004D410000}"/>
    <cellStyle name="Normal 7 2 2 3 3 2 5 2" xfId="16813" xr:uid="{00000000-0005-0000-0000-00004E410000}"/>
    <cellStyle name="Normal 7 2 2 3 3 2 5 3" xfId="16814" xr:uid="{00000000-0005-0000-0000-00004F410000}"/>
    <cellStyle name="Normal 7 2 2 3 3 2 6" xfId="16815" xr:uid="{00000000-0005-0000-0000-000050410000}"/>
    <cellStyle name="Normal 7 2 2 3 3 2 7" xfId="16816" xr:uid="{00000000-0005-0000-0000-000051410000}"/>
    <cellStyle name="Normal 7 2 2 3 3 3" xfId="16817" xr:uid="{00000000-0005-0000-0000-000052410000}"/>
    <cellStyle name="Normal 7 2 2 3 3 3 2" xfId="16818" xr:uid="{00000000-0005-0000-0000-000053410000}"/>
    <cellStyle name="Normal 7 2 2 3 3 3 2 2" xfId="16819" xr:uid="{00000000-0005-0000-0000-000054410000}"/>
    <cellStyle name="Normal 7 2 2 3 3 3 2 2 2" xfId="16820" xr:uid="{00000000-0005-0000-0000-000055410000}"/>
    <cellStyle name="Normal 7 2 2 3 3 3 2 2 3" xfId="16821" xr:uid="{00000000-0005-0000-0000-000056410000}"/>
    <cellStyle name="Normal 7 2 2 3 3 3 2 3" xfId="16822" xr:uid="{00000000-0005-0000-0000-000057410000}"/>
    <cellStyle name="Normal 7 2 2 3 3 3 2 4" xfId="16823" xr:uid="{00000000-0005-0000-0000-000058410000}"/>
    <cellStyle name="Normal 7 2 2 3 3 3 3" xfId="16824" xr:uid="{00000000-0005-0000-0000-000059410000}"/>
    <cellStyle name="Normal 7 2 2 3 3 3 3 2" xfId="16825" xr:uid="{00000000-0005-0000-0000-00005A410000}"/>
    <cellStyle name="Normal 7 2 2 3 3 3 3 2 2" xfId="16826" xr:uid="{00000000-0005-0000-0000-00005B410000}"/>
    <cellStyle name="Normal 7 2 2 3 3 3 3 2 3" xfId="16827" xr:uid="{00000000-0005-0000-0000-00005C410000}"/>
    <cellStyle name="Normal 7 2 2 3 3 3 3 3" xfId="16828" xr:uid="{00000000-0005-0000-0000-00005D410000}"/>
    <cellStyle name="Normal 7 2 2 3 3 3 3 4" xfId="16829" xr:uid="{00000000-0005-0000-0000-00005E410000}"/>
    <cellStyle name="Normal 7 2 2 3 3 3 4" xfId="16830" xr:uid="{00000000-0005-0000-0000-00005F410000}"/>
    <cellStyle name="Normal 7 2 2 3 3 3 4 2" xfId="16831" xr:uid="{00000000-0005-0000-0000-000060410000}"/>
    <cellStyle name="Normal 7 2 2 3 3 3 4 3" xfId="16832" xr:uid="{00000000-0005-0000-0000-000061410000}"/>
    <cellStyle name="Normal 7 2 2 3 3 3 5" xfId="16833" xr:uid="{00000000-0005-0000-0000-000062410000}"/>
    <cellStyle name="Normal 7 2 2 3 3 3 6" xfId="16834" xr:uid="{00000000-0005-0000-0000-000063410000}"/>
    <cellStyle name="Normal 7 2 2 3 3 4" xfId="16835" xr:uid="{00000000-0005-0000-0000-000064410000}"/>
    <cellStyle name="Normal 7 2 2 3 3 4 2" xfId="16836" xr:uid="{00000000-0005-0000-0000-000065410000}"/>
    <cellStyle name="Normal 7 2 2 3 3 4 2 2" xfId="16837" xr:uid="{00000000-0005-0000-0000-000066410000}"/>
    <cellStyle name="Normal 7 2 2 3 3 4 2 3" xfId="16838" xr:uid="{00000000-0005-0000-0000-000067410000}"/>
    <cellStyle name="Normal 7 2 2 3 3 4 3" xfId="16839" xr:uid="{00000000-0005-0000-0000-000068410000}"/>
    <cellStyle name="Normal 7 2 2 3 3 4 4" xfId="16840" xr:uid="{00000000-0005-0000-0000-000069410000}"/>
    <cellStyle name="Normal 7 2 2 3 3 5" xfId="16841" xr:uid="{00000000-0005-0000-0000-00006A410000}"/>
    <cellStyle name="Normal 7 2 2 3 3 5 2" xfId="16842" xr:uid="{00000000-0005-0000-0000-00006B410000}"/>
    <cellStyle name="Normal 7 2 2 3 3 5 2 2" xfId="16843" xr:uid="{00000000-0005-0000-0000-00006C410000}"/>
    <cellStyle name="Normal 7 2 2 3 3 5 2 3" xfId="16844" xr:uid="{00000000-0005-0000-0000-00006D410000}"/>
    <cellStyle name="Normal 7 2 2 3 3 5 3" xfId="16845" xr:uid="{00000000-0005-0000-0000-00006E410000}"/>
    <cellStyle name="Normal 7 2 2 3 3 5 4" xfId="16846" xr:uid="{00000000-0005-0000-0000-00006F410000}"/>
    <cellStyle name="Normal 7 2 2 3 3 6" xfId="16847" xr:uid="{00000000-0005-0000-0000-000070410000}"/>
    <cellStyle name="Normal 7 2 2 3 3 6 2" xfId="16848" xr:uid="{00000000-0005-0000-0000-000071410000}"/>
    <cellStyle name="Normal 7 2 2 3 3 6 3" xfId="16849" xr:uid="{00000000-0005-0000-0000-000072410000}"/>
    <cellStyle name="Normal 7 2 2 3 3 7" xfId="16850" xr:uid="{00000000-0005-0000-0000-000073410000}"/>
    <cellStyle name="Normal 7 2 2 3 3 8" xfId="16851" xr:uid="{00000000-0005-0000-0000-000074410000}"/>
    <cellStyle name="Normal 7 2 2 3 4" xfId="16852" xr:uid="{00000000-0005-0000-0000-000075410000}"/>
    <cellStyle name="Normal 7 2 2 3 4 2" xfId="16853" xr:uid="{00000000-0005-0000-0000-000076410000}"/>
    <cellStyle name="Normal 7 2 2 3 4 2 2" xfId="16854" xr:uid="{00000000-0005-0000-0000-000077410000}"/>
    <cellStyle name="Normal 7 2 2 3 4 2 2 2" xfId="16855" xr:uid="{00000000-0005-0000-0000-000078410000}"/>
    <cellStyle name="Normal 7 2 2 3 4 2 2 2 2" xfId="16856" xr:uid="{00000000-0005-0000-0000-000079410000}"/>
    <cellStyle name="Normal 7 2 2 3 4 2 2 2 3" xfId="16857" xr:uid="{00000000-0005-0000-0000-00007A410000}"/>
    <cellStyle name="Normal 7 2 2 3 4 2 2 3" xfId="16858" xr:uid="{00000000-0005-0000-0000-00007B410000}"/>
    <cellStyle name="Normal 7 2 2 3 4 2 2 4" xfId="16859" xr:uid="{00000000-0005-0000-0000-00007C410000}"/>
    <cellStyle name="Normal 7 2 2 3 4 2 3" xfId="16860" xr:uid="{00000000-0005-0000-0000-00007D410000}"/>
    <cellStyle name="Normal 7 2 2 3 4 2 3 2" xfId="16861" xr:uid="{00000000-0005-0000-0000-00007E410000}"/>
    <cellStyle name="Normal 7 2 2 3 4 2 3 2 2" xfId="16862" xr:uid="{00000000-0005-0000-0000-00007F410000}"/>
    <cellStyle name="Normal 7 2 2 3 4 2 3 2 3" xfId="16863" xr:uid="{00000000-0005-0000-0000-000080410000}"/>
    <cellStyle name="Normal 7 2 2 3 4 2 3 3" xfId="16864" xr:uid="{00000000-0005-0000-0000-000081410000}"/>
    <cellStyle name="Normal 7 2 2 3 4 2 3 4" xfId="16865" xr:uid="{00000000-0005-0000-0000-000082410000}"/>
    <cellStyle name="Normal 7 2 2 3 4 2 4" xfId="16866" xr:uid="{00000000-0005-0000-0000-000083410000}"/>
    <cellStyle name="Normal 7 2 2 3 4 2 4 2" xfId="16867" xr:uid="{00000000-0005-0000-0000-000084410000}"/>
    <cellStyle name="Normal 7 2 2 3 4 2 4 3" xfId="16868" xr:uid="{00000000-0005-0000-0000-000085410000}"/>
    <cellStyle name="Normal 7 2 2 3 4 2 5" xfId="16869" xr:uid="{00000000-0005-0000-0000-000086410000}"/>
    <cellStyle name="Normal 7 2 2 3 4 2 6" xfId="16870" xr:uid="{00000000-0005-0000-0000-000087410000}"/>
    <cellStyle name="Normal 7 2 2 3 4 3" xfId="16871" xr:uid="{00000000-0005-0000-0000-000088410000}"/>
    <cellStyle name="Normal 7 2 2 3 4 3 2" xfId="16872" xr:uid="{00000000-0005-0000-0000-000089410000}"/>
    <cellStyle name="Normal 7 2 2 3 4 3 2 2" xfId="16873" xr:uid="{00000000-0005-0000-0000-00008A410000}"/>
    <cellStyle name="Normal 7 2 2 3 4 3 2 3" xfId="16874" xr:uid="{00000000-0005-0000-0000-00008B410000}"/>
    <cellStyle name="Normal 7 2 2 3 4 3 3" xfId="16875" xr:uid="{00000000-0005-0000-0000-00008C410000}"/>
    <cellStyle name="Normal 7 2 2 3 4 3 4" xfId="16876" xr:uid="{00000000-0005-0000-0000-00008D410000}"/>
    <cellStyle name="Normal 7 2 2 3 4 4" xfId="16877" xr:uid="{00000000-0005-0000-0000-00008E410000}"/>
    <cellStyle name="Normal 7 2 2 3 4 4 2" xfId="16878" xr:uid="{00000000-0005-0000-0000-00008F410000}"/>
    <cellStyle name="Normal 7 2 2 3 4 4 2 2" xfId="16879" xr:uid="{00000000-0005-0000-0000-000090410000}"/>
    <cellStyle name="Normal 7 2 2 3 4 4 2 3" xfId="16880" xr:uid="{00000000-0005-0000-0000-000091410000}"/>
    <cellStyle name="Normal 7 2 2 3 4 4 3" xfId="16881" xr:uid="{00000000-0005-0000-0000-000092410000}"/>
    <cellStyle name="Normal 7 2 2 3 4 4 4" xfId="16882" xr:uid="{00000000-0005-0000-0000-000093410000}"/>
    <cellStyle name="Normal 7 2 2 3 4 5" xfId="16883" xr:uid="{00000000-0005-0000-0000-000094410000}"/>
    <cellStyle name="Normal 7 2 2 3 4 5 2" xfId="16884" xr:uid="{00000000-0005-0000-0000-000095410000}"/>
    <cellStyle name="Normal 7 2 2 3 4 5 3" xfId="16885" xr:uid="{00000000-0005-0000-0000-000096410000}"/>
    <cellStyle name="Normal 7 2 2 3 4 6" xfId="16886" xr:uid="{00000000-0005-0000-0000-000097410000}"/>
    <cellStyle name="Normal 7 2 2 3 4 7" xfId="16887" xr:uid="{00000000-0005-0000-0000-000098410000}"/>
    <cellStyle name="Normal 7 2 2 3 5" xfId="16888" xr:uid="{00000000-0005-0000-0000-000099410000}"/>
    <cellStyle name="Normal 7 2 2 3 5 2" xfId="16889" xr:uid="{00000000-0005-0000-0000-00009A410000}"/>
    <cellStyle name="Normal 7 2 2 3 5 2 2" xfId="16890" xr:uid="{00000000-0005-0000-0000-00009B410000}"/>
    <cellStyle name="Normal 7 2 2 3 5 2 2 2" xfId="16891" xr:uid="{00000000-0005-0000-0000-00009C410000}"/>
    <cellStyle name="Normal 7 2 2 3 5 2 2 2 2" xfId="16892" xr:uid="{00000000-0005-0000-0000-00009D410000}"/>
    <cellStyle name="Normal 7 2 2 3 5 2 2 2 3" xfId="16893" xr:uid="{00000000-0005-0000-0000-00009E410000}"/>
    <cellStyle name="Normal 7 2 2 3 5 2 2 3" xfId="16894" xr:uid="{00000000-0005-0000-0000-00009F410000}"/>
    <cellStyle name="Normal 7 2 2 3 5 2 2 4" xfId="16895" xr:uid="{00000000-0005-0000-0000-0000A0410000}"/>
    <cellStyle name="Normal 7 2 2 3 5 2 3" xfId="16896" xr:uid="{00000000-0005-0000-0000-0000A1410000}"/>
    <cellStyle name="Normal 7 2 2 3 5 2 3 2" xfId="16897" xr:uid="{00000000-0005-0000-0000-0000A2410000}"/>
    <cellStyle name="Normal 7 2 2 3 5 2 3 2 2" xfId="16898" xr:uid="{00000000-0005-0000-0000-0000A3410000}"/>
    <cellStyle name="Normal 7 2 2 3 5 2 3 2 3" xfId="16899" xr:uid="{00000000-0005-0000-0000-0000A4410000}"/>
    <cellStyle name="Normal 7 2 2 3 5 2 3 3" xfId="16900" xr:uid="{00000000-0005-0000-0000-0000A5410000}"/>
    <cellStyle name="Normal 7 2 2 3 5 2 3 4" xfId="16901" xr:uid="{00000000-0005-0000-0000-0000A6410000}"/>
    <cellStyle name="Normal 7 2 2 3 5 2 4" xfId="16902" xr:uid="{00000000-0005-0000-0000-0000A7410000}"/>
    <cellStyle name="Normal 7 2 2 3 5 2 4 2" xfId="16903" xr:uid="{00000000-0005-0000-0000-0000A8410000}"/>
    <cellStyle name="Normal 7 2 2 3 5 2 4 3" xfId="16904" xr:uid="{00000000-0005-0000-0000-0000A9410000}"/>
    <cellStyle name="Normal 7 2 2 3 5 2 5" xfId="16905" xr:uid="{00000000-0005-0000-0000-0000AA410000}"/>
    <cellStyle name="Normal 7 2 2 3 5 2 6" xfId="16906" xr:uid="{00000000-0005-0000-0000-0000AB410000}"/>
    <cellStyle name="Normal 7 2 2 3 5 3" xfId="16907" xr:uid="{00000000-0005-0000-0000-0000AC410000}"/>
    <cellStyle name="Normal 7 2 2 3 5 3 2" xfId="16908" xr:uid="{00000000-0005-0000-0000-0000AD410000}"/>
    <cellStyle name="Normal 7 2 2 3 5 3 2 2" xfId="16909" xr:uid="{00000000-0005-0000-0000-0000AE410000}"/>
    <cellStyle name="Normal 7 2 2 3 5 3 2 3" xfId="16910" xr:uid="{00000000-0005-0000-0000-0000AF410000}"/>
    <cellStyle name="Normal 7 2 2 3 5 3 3" xfId="16911" xr:uid="{00000000-0005-0000-0000-0000B0410000}"/>
    <cellStyle name="Normal 7 2 2 3 5 3 4" xfId="16912" xr:uid="{00000000-0005-0000-0000-0000B1410000}"/>
    <cellStyle name="Normal 7 2 2 3 5 4" xfId="16913" xr:uid="{00000000-0005-0000-0000-0000B2410000}"/>
    <cellStyle name="Normal 7 2 2 3 5 4 2" xfId="16914" xr:uid="{00000000-0005-0000-0000-0000B3410000}"/>
    <cellStyle name="Normal 7 2 2 3 5 4 2 2" xfId="16915" xr:uid="{00000000-0005-0000-0000-0000B4410000}"/>
    <cellStyle name="Normal 7 2 2 3 5 4 2 3" xfId="16916" xr:uid="{00000000-0005-0000-0000-0000B5410000}"/>
    <cellStyle name="Normal 7 2 2 3 5 4 3" xfId="16917" xr:uid="{00000000-0005-0000-0000-0000B6410000}"/>
    <cellStyle name="Normal 7 2 2 3 5 4 4" xfId="16918" xr:uid="{00000000-0005-0000-0000-0000B7410000}"/>
    <cellStyle name="Normal 7 2 2 3 5 5" xfId="16919" xr:uid="{00000000-0005-0000-0000-0000B8410000}"/>
    <cellStyle name="Normal 7 2 2 3 5 5 2" xfId="16920" xr:uid="{00000000-0005-0000-0000-0000B9410000}"/>
    <cellStyle name="Normal 7 2 2 3 5 5 3" xfId="16921" xr:uid="{00000000-0005-0000-0000-0000BA410000}"/>
    <cellStyle name="Normal 7 2 2 3 5 6" xfId="16922" xr:uid="{00000000-0005-0000-0000-0000BB410000}"/>
    <cellStyle name="Normal 7 2 2 3 5 7" xfId="16923" xr:uid="{00000000-0005-0000-0000-0000BC410000}"/>
    <cellStyle name="Normal 7 2 2 3 6" xfId="16924" xr:uid="{00000000-0005-0000-0000-0000BD410000}"/>
    <cellStyle name="Normal 7 2 2 3 6 2" xfId="16925" xr:uid="{00000000-0005-0000-0000-0000BE410000}"/>
    <cellStyle name="Normal 7 2 2 3 6 2 2" xfId="16926" xr:uid="{00000000-0005-0000-0000-0000BF410000}"/>
    <cellStyle name="Normal 7 2 2 3 6 2 2 2" xfId="16927" xr:uid="{00000000-0005-0000-0000-0000C0410000}"/>
    <cellStyle name="Normal 7 2 2 3 6 2 2 3" xfId="16928" xr:uid="{00000000-0005-0000-0000-0000C1410000}"/>
    <cellStyle name="Normal 7 2 2 3 6 2 3" xfId="16929" xr:uid="{00000000-0005-0000-0000-0000C2410000}"/>
    <cellStyle name="Normal 7 2 2 3 6 2 4" xfId="16930" xr:uid="{00000000-0005-0000-0000-0000C3410000}"/>
    <cellStyle name="Normal 7 2 2 3 6 3" xfId="16931" xr:uid="{00000000-0005-0000-0000-0000C4410000}"/>
    <cellStyle name="Normal 7 2 2 3 6 3 2" xfId="16932" xr:uid="{00000000-0005-0000-0000-0000C5410000}"/>
    <cellStyle name="Normal 7 2 2 3 6 3 2 2" xfId="16933" xr:uid="{00000000-0005-0000-0000-0000C6410000}"/>
    <cellStyle name="Normal 7 2 2 3 6 3 2 3" xfId="16934" xr:uid="{00000000-0005-0000-0000-0000C7410000}"/>
    <cellStyle name="Normal 7 2 2 3 6 3 3" xfId="16935" xr:uid="{00000000-0005-0000-0000-0000C8410000}"/>
    <cellStyle name="Normal 7 2 2 3 6 3 4" xfId="16936" xr:uid="{00000000-0005-0000-0000-0000C9410000}"/>
    <cellStyle name="Normal 7 2 2 3 6 4" xfId="16937" xr:uid="{00000000-0005-0000-0000-0000CA410000}"/>
    <cellStyle name="Normal 7 2 2 3 6 4 2" xfId="16938" xr:uid="{00000000-0005-0000-0000-0000CB410000}"/>
    <cellStyle name="Normal 7 2 2 3 6 4 3" xfId="16939" xr:uid="{00000000-0005-0000-0000-0000CC410000}"/>
    <cellStyle name="Normal 7 2 2 3 6 5" xfId="16940" xr:uid="{00000000-0005-0000-0000-0000CD410000}"/>
    <cellStyle name="Normal 7 2 2 3 6 6" xfId="16941" xr:uid="{00000000-0005-0000-0000-0000CE410000}"/>
    <cellStyle name="Normal 7 2 2 3 7" xfId="16942" xr:uid="{00000000-0005-0000-0000-0000CF410000}"/>
    <cellStyle name="Normal 7 2 2 3 7 2" xfId="16943" xr:uid="{00000000-0005-0000-0000-0000D0410000}"/>
    <cellStyle name="Normal 7 2 2 3 7 2 2" xfId="16944" xr:uid="{00000000-0005-0000-0000-0000D1410000}"/>
    <cellStyle name="Normal 7 2 2 3 7 2 3" xfId="16945" xr:uid="{00000000-0005-0000-0000-0000D2410000}"/>
    <cellStyle name="Normal 7 2 2 3 7 3" xfId="16946" xr:uid="{00000000-0005-0000-0000-0000D3410000}"/>
    <cellStyle name="Normal 7 2 2 3 7 4" xfId="16947" xr:uid="{00000000-0005-0000-0000-0000D4410000}"/>
    <cellStyle name="Normal 7 2 2 3 8" xfId="16948" xr:uid="{00000000-0005-0000-0000-0000D5410000}"/>
    <cellStyle name="Normal 7 2 2 3 8 2" xfId="16949" xr:uid="{00000000-0005-0000-0000-0000D6410000}"/>
    <cellStyle name="Normal 7 2 2 3 8 2 2" xfId="16950" xr:uid="{00000000-0005-0000-0000-0000D7410000}"/>
    <cellStyle name="Normal 7 2 2 3 8 2 3" xfId="16951" xr:uid="{00000000-0005-0000-0000-0000D8410000}"/>
    <cellStyle name="Normal 7 2 2 3 8 3" xfId="16952" xr:uid="{00000000-0005-0000-0000-0000D9410000}"/>
    <cellStyle name="Normal 7 2 2 3 8 4" xfId="16953" xr:uid="{00000000-0005-0000-0000-0000DA410000}"/>
    <cellStyle name="Normal 7 2 2 3 9" xfId="16954" xr:uid="{00000000-0005-0000-0000-0000DB410000}"/>
    <cellStyle name="Normal 7 2 2 3 9 2" xfId="16955" xr:uid="{00000000-0005-0000-0000-0000DC410000}"/>
    <cellStyle name="Normal 7 2 2 3 9 3" xfId="16956" xr:uid="{00000000-0005-0000-0000-0000DD410000}"/>
    <cellStyle name="Normal 7 2 2 4" xfId="16957" xr:uid="{00000000-0005-0000-0000-0000DE410000}"/>
    <cellStyle name="Normal 7 2 2 4 10" xfId="16958" xr:uid="{00000000-0005-0000-0000-0000DF410000}"/>
    <cellStyle name="Normal 7 2 2 4 2" xfId="16959" xr:uid="{00000000-0005-0000-0000-0000E0410000}"/>
    <cellStyle name="Normal 7 2 2 4 2 2" xfId="16960" xr:uid="{00000000-0005-0000-0000-0000E1410000}"/>
    <cellStyle name="Normal 7 2 2 4 2 2 2" xfId="16961" xr:uid="{00000000-0005-0000-0000-0000E2410000}"/>
    <cellStyle name="Normal 7 2 2 4 2 2 2 2" xfId="16962" xr:uid="{00000000-0005-0000-0000-0000E3410000}"/>
    <cellStyle name="Normal 7 2 2 4 2 2 2 2 2" xfId="16963" xr:uid="{00000000-0005-0000-0000-0000E4410000}"/>
    <cellStyle name="Normal 7 2 2 4 2 2 2 2 2 2" xfId="16964" xr:uid="{00000000-0005-0000-0000-0000E5410000}"/>
    <cellStyle name="Normal 7 2 2 4 2 2 2 2 2 3" xfId="16965" xr:uid="{00000000-0005-0000-0000-0000E6410000}"/>
    <cellStyle name="Normal 7 2 2 4 2 2 2 2 3" xfId="16966" xr:uid="{00000000-0005-0000-0000-0000E7410000}"/>
    <cellStyle name="Normal 7 2 2 4 2 2 2 2 4" xfId="16967" xr:uid="{00000000-0005-0000-0000-0000E8410000}"/>
    <cellStyle name="Normal 7 2 2 4 2 2 2 3" xfId="16968" xr:uid="{00000000-0005-0000-0000-0000E9410000}"/>
    <cellStyle name="Normal 7 2 2 4 2 2 2 3 2" xfId="16969" xr:uid="{00000000-0005-0000-0000-0000EA410000}"/>
    <cellStyle name="Normal 7 2 2 4 2 2 2 3 2 2" xfId="16970" xr:uid="{00000000-0005-0000-0000-0000EB410000}"/>
    <cellStyle name="Normal 7 2 2 4 2 2 2 3 2 3" xfId="16971" xr:uid="{00000000-0005-0000-0000-0000EC410000}"/>
    <cellStyle name="Normal 7 2 2 4 2 2 2 3 3" xfId="16972" xr:uid="{00000000-0005-0000-0000-0000ED410000}"/>
    <cellStyle name="Normal 7 2 2 4 2 2 2 3 4" xfId="16973" xr:uid="{00000000-0005-0000-0000-0000EE410000}"/>
    <cellStyle name="Normal 7 2 2 4 2 2 2 4" xfId="16974" xr:uid="{00000000-0005-0000-0000-0000EF410000}"/>
    <cellStyle name="Normal 7 2 2 4 2 2 2 4 2" xfId="16975" xr:uid="{00000000-0005-0000-0000-0000F0410000}"/>
    <cellStyle name="Normal 7 2 2 4 2 2 2 4 3" xfId="16976" xr:uid="{00000000-0005-0000-0000-0000F1410000}"/>
    <cellStyle name="Normal 7 2 2 4 2 2 2 5" xfId="16977" xr:uid="{00000000-0005-0000-0000-0000F2410000}"/>
    <cellStyle name="Normal 7 2 2 4 2 2 2 6" xfId="16978" xr:uid="{00000000-0005-0000-0000-0000F3410000}"/>
    <cellStyle name="Normal 7 2 2 4 2 2 3" xfId="16979" xr:uid="{00000000-0005-0000-0000-0000F4410000}"/>
    <cellStyle name="Normal 7 2 2 4 2 2 3 2" xfId="16980" xr:uid="{00000000-0005-0000-0000-0000F5410000}"/>
    <cellStyle name="Normal 7 2 2 4 2 2 3 2 2" xfId="16981" xr:uid="{00000000-0005-0000-0000-0000F6410000}"/>
    <cellStyle name="Normal 7 2 2 4 2 2 3 2 3" xfId="16982" xr:uid="{00000000-0005-0000-0000-0000F7410000}"/>
    <cellStyle name="Normal 7 2 2 4 2 2 3 3" xfId="16983" xr:uid="{00000000-0005-0000-0000-0000F8410000}"/>
    <cellStyle name="Normal 7 2 2 4 2 2 3 4" xfId="16984" xr:uid="{00000000-0005-0000-0000-0000F9410000}"/>
    <cellStyle name="Normal 7 2 2 4 2 2 4" xfId="16985" xr:uid="{00000000-0005-0000-0000-0000FA410000}"/>
    <cellStyle name="Normal 7 2 2 4 2 2 4 2" xfId="16986" xr:uid="{00000000-0005-0000-0000-0000FB410000}"/>
    <cellStyle name="Normal 7 2 2 4 2 2 4 2 2" xfId="16987" xr:uid="{00000000-0005-0000-0000-0000FC410000}"/>
    <cellStyle name="Normal 7 2 2 4 2 2 4 2 3" xfId="16988" xr:uid="{00000000-0005-0000-0000-0000FD410000}"/>
    <cellStyle name="Normal 7 2 2 4 2 2 4 3" xfId="16989" xr:uid="{00000000-0005-0000-0000-0000FE410000}"/>
    <cellStyle name="Normal 7 2 2 4 2 2 4 4" xfId="16990" xr:uid="{00000000-0005-0000-0000-0000FF410000}"/>
    <cellStyle name="Normal 7 2 2 4 2 2 5" xfId="16991" xr:uid="{00000000-0005-0000-0000-000000420000}"/>
    <cellStyle name="Normal 7 2 2 4 2 2 5 2" xfId="16992" xr:uid="{00000000-0005-0000-0000-000001420000}"/>
    <cellStyle name="Normal 7 2 2 4 2 2 5 3" xfId="16993" xr:uid="{00000000-0005-0000-0000-000002420000}"/>
    <cellStyle name="Normal 7 2 2 4 2 2 6" xfId="16994" xr:uid="{00000000-0005-0000-0000-000003420000}"/>
    <cellStyle name="Normal 7 2 2 4 2 2 7" xfId="16995" xr:uid="{00000000-0005-0000-0000-000004420000}"/>
    <cellStyle name="Normal 7 2 2 4 2 3" xfId="16996" xr:uid="{00000000-0005-0000-0000-000005420000}"/>
    <cellStyle name="Normal 7 2 2 4 2 3 2" xfId="16997" xr:uid="{00000000-0005-0000-0000-000006420000}"/>
    <cellStyle name="Normal 7 2 2 4 2 3 2 2" xfId="16998" xr:uid="{00000000-0005-0000-0000-000007420000}"/>
    <cellStyle name="Normal 7 2 2 4 2 3 2 2 2" xfId="16999" xr:uid="{00000000-0005-0000-0000-000008420000}"/>
    <cellStyle name="Normal 7 2 2 4 2 3 2 2 3" xfId="17000" xr:uid="{00000000-0005-0000-0000-000009420000}"/>
    <cellStyle name="Normal 7 2 2 4 2 3 2 3" xfId="17001" xr:uid="{00000000-0005-0000-0000-00000A420000}"/>
    <cellStyle name="Normal 7 2 2 4 2 3 2 4" xfId="17002" xr:uid="{00000000-0005-0000-0000-00000B420000}"/>
    <cellStyle name="Normal 7 2 2 4 2 3 3" xfId="17003" xr:uid="{00000000-0005-0000-0000-00000C420000}"/>
    <cellStyle name="Normal 7 2 2 4 2 3 3 2" xfId="17004" xr:uid="{00000000-0005-0000-0000-00000D420000}"/>
    <cellStyle name="Normal 7 2 2 4 2 3 3 2 2" xfId="17005" xr:uid="{00000000-0005-0000-0000-00000E420000}"/>
    <cellStyle name="Normal 7 2 2 4 2 3 3 2 3" xfId="17006" xr:uid="{00000000-0005-0000-0000-00000F420000}"/>
    <cellStyle name="Normal 7 2 2 4 2 3 3 3" xfId="17007" xr:uid="{00000000-0005-0000-0000-000010420000}"/>
    <cellStyle name="Normal 7 2 2 4 2 3 3 4" xfId="17008" xr:uid="{00000000-0005-0000-0000-000011420000}"/>
    <cellStyle name="Normal 7 2 2 4 2 3 4" xfId="17009" xr:uid="{00000000-0005-0000-0000-000012420000}"/>
    <cellStyle name="Normal 7 2 2 4 2 3 4 2" xfId="17010" xr:uid="{00000000-0005-0000-0000-000013420000}"/>
    <cellStyle name="Normal 7 2 2 4 2 3 4 3" xfId="17011" xr:uid="{00000000-0005-0000-0000-000014420000}"/>
    <cellStyle name="Normal 7 2 2 4 2 3 5" xfId="17012" xr:uid="{00000000-0005-0000-0000-000015420000}"/>
    <cellStyle name="Normal 7 2 2 4 2 3 6" xfId="17013" xr:uid="{00000000-0005-0000-0000-000016420000}"/>
    <cellStyle name="Normal 7 2 2 4 2 4" xfId="17014" xr:uid="{00000000-0005-0000-0000-000017420000}"/>
    <cellStyle name="Normal 7 2 2 4 2 4 2" xfId="17015" xr:uid="{00000000-0005-0000-0000-000018420000}"/>
    <cellStyle name="Normal 7 2 2 4 2 4 2 2" xfId="17016" xr:uid="{00000000-0005-0000-0000-000019420000}"/>
    <cellStyle name="Normal 7 2 2 4 2 4 2 3" xfId="17017" xr:uid="{00000000-0005-0000-0000-00001A420000}"/>
    <cellStyle name="Normal 7 2 2 4 2 4 3" xfId="17018" xr:uid="{00000000-0005-0000-0000-00001B420000}"/>
    <cellStyle name="Normal 7 2 2 4 2 4 4" xfId="17019" xr:uid="{00000000-0005-0000-0000-00001C420000}"/>
    <cellStyle name="Normal 7 2 2 4 2 5" xfId="17020" xr:uid="{00000000-0005-0000-0000-00001D420000}"/>
    <cellStyle name="Normal 7 2 2 4 2 5 2" xfId="17021" xr:uid="{00000000-0005-0000-0000-00001E420000}"/>
    <cellStyle name="Normal 7 2 2 4 2 5 2 2" xfId="17022" xr:uid="{00000000-0005-0000-0000-00001F420000}"/>
    <cellStyle name="Normal 7 2 2 4 2 5 2 3" xfId="17023" xr:uid="{00000000-0005-0000-0000-000020420000}"/>
    <cellStyle name="Normal 7 2 2 4 2 5 3" xfId="17024" xr:uid="{00000000-0005-0000-0000-000021420000}"/>
    <cellStyle name="Normal 7 2 2 4 2 5 4" xfId="17025" xr:uid="{00000000-0005-0000-0000-000022420000}"/>
    <cellStyle name="Normal 7 2 2 4 2 6" xfId="17026" xr:uid="{00000000-0005-0000-0000-000023420000}"/>
    <cellStyle name="Normal 7 2 2 4 2 6 2" xfId="17027" xr:uid="{00000000-0005-0000-0000-000024420000}"/>
    <cellStyle name="Normal 7 2 2 4 2 6 3" xfId="17028" xr:uid="{00000000-0005-0000-0000-000025420000}"/>
    <cellStyle name="Normal 7 2 2 4 2 7" xfId="17029" xr:uid="{00000000-0005-0000-0000-000026420000}"/>
    <cellStyle name="Normal 7 2 2 4 2 8" xfId="17030" xr:uid="{00000000-0005-0000-0000-000027420000}"/>
    <cellStyle name="Normal 7 2 2 4 3" xfId="17031" xr:uid="{00000000-0005-0000-0000-000028420000}"/>
    <cellStyle name="Normal 7 2 2 4 3 2" xfId="17032" xr:uid="{00000000-0005-0000-0000-000029420000}"/>
    <cellStyle name="Normal 7 2 2 4 3 2 2" xfId="17033" xr:uid="{00000000-0005-0000-0000-00002A420000}"/>
    <cellStyle name="Normal 7 2 2 4 3 2 2 2" xfId="17034" xr:uid="{00000000-0005-0000-0000-00002B420000}"/>
    <cellStyle name="Normal 7 2 2 4 3 2 2 2 2" xfId="17035" xr:uid="{00000000-0005-0000-0000-00002C420000}"/>
    <cellStyle name="Normal 7 2 2 4 3 2 2 2 3" xfId="17036" xr:uid="{00000000-0005-0000-0000-00002D420000}"/>
    <cellStyle name="Normal 7 2 2 4 3 2 2 3" xfId="17037" xr:uid="{00000000-0005-0000-0000-00002E420000}"/>
    <cellStyle name="Normal 7 2 2 4 3 2 2 4" xfId="17038" xr:uid="{00000000-0005-0000-0000-00002F420000}"/>
    <cellStyle name="Normal 7 2 2 4 3 2 3" xfId="17039" xr:uid="{00000000-0005-0000-0000-000030420000}"/>
    <cellStyle name="Normal 7 2 2 4 3 2 3 2" xfId="17040" xr:uid="{00000000-0005-0000-0000-000031420000}"/>
    <cellStyle name="Normal 7 2 2 4 3 2 3 2 2" xfId="17041" xr:uid="{00000000-0005-0000-0000-000032420000}"/>
    <cellStyle name="Normal 7 2 2 4 3 2 3 2 3" xfId="17042" xr:uid="{00000000-0005-0000-0000-000033420000}"/>
    <cellStyle name="Normal 7 2 2 4 3 2 3 3" xfId="17043" xr:uid="{00000000-0005-0000-0000-000034420000}"/>
    <cellStyle name="Normal 7 2 2 4 3 2 3 4" xfId="17044" xr:uid="{00000000-0005-0000-0000-000035420000}"/>
    <cellStyle name="Normal 7 2 2 4 3 2 4" xfId="17045" xr:uid="{00000000-0005-0000-0000-000036420000}"/>
    <cellStyle name="Normal 7 2 2 4 3 2 4 2" xfId="17046" xr:uid="{00000000-0005-0000-0000-000037420000}"/>
    <cellStyle name="Normal 7 2 2 4 3 2 4 3" xfId="17047" xr:uid="{00000000-0005-0000-0000-000038420000}"/>
    <cellStyle name="Normal 7 2 2 4 3 2 5" xfId="17048" xr:uid="{00000000-0005-0000-0000-000039420000}"/>
    <cellStyle name="Normal 7 2 2 4 3 2 6" xfId="17049" xr:uid="{00000000-0005-0000-0000-00003A420000}"/>
    <cellStyle name="Normal 7 2 2 4 3 3" xfId="17050" xr:uid="{00000000-0005-0000-0000-00003B420000}"/>
    <cellStyle name="Normal 7 2 2 4 3 3 2" xfId="17051" xr:uid="{00000000-0005-0000-0000-00003C420000}"/>
    <cellStyle name="Normal 7 2 2 4 3 3 2 2" xfId="17052" xr:uid="{00000000-0005-0000-0000-00003D420000}"/>
    <cellStyle name="Normal 7 2 2 4 3 3 2 3" xfId="17053" xr:uid="{00000000-0005-0000-0000-00003E420000}"/>
    <cellStyle name="Normal 7 2 2 4 3 3 3" xfId="17054" xr:uid="{00000000-0005-0000-0000-00003F420000}"/>
    <cellStyle name="Normal 7 2 2 4 3 3 4" xfId="17055" xr:uid="{00000000-0005-0000-0000-000040420000}"/>
    <cellStyle name="Normal 7 2 2 4 3 4" xfId="17056" xr:uid="{00000000-0005-0000-0000-000041420000}"/>
    <cellStyle name="Normal 7 2 2 4 3 4 2" xfId="17057" xr:uid="{00000000-0005-0000-0000-000042420000}"/>
    <cellStyle name="Normal 7 2 2 4 3 4 2 2" xfId="17058" xr:uid="{00000000-0005-0000-0000-000043420000}"/>
    <cellStyle name="Normal 7 2 2 4 3 4 2 3" xfId="17059" xr:uid="{00000000-0005-0000-0000-000044420000}"/>
    <cellStyle name="Normal 7 2 2 4 3 4 3" xfId="17060" xr:uid="{00000000-0005-0000-0000-000045420000}"/>
    <cellStyle name="Normal 7 2 2 4 3 4 4" xfId="17061" xr:uid="{00000000-0005-0000-0000-000046420000}"/>
    <cellStyle name="Normal 7 2 2 4 3 5" xfId="17062" xr:uid="{00000000-0005-0000-0000-000047420000}"/>
    <cellStyle name="Normal 7 2 2 4 3 5 2" xfId="17063" xr:uid="{00000000-0005-0000-0000-000048420000}"/>
    <cellStyle name="Normal 7 2 2 4 3 5 3" xfId="17064" xr:uid="{00000000-0005-0000-0000-000049420000}"/>
    <cellStyle name="Normal 7 2 2 4 3 6" xfId="17065" xr:uid="{00000000-0005-0000-0000-00004A420000}"/>
    <cellStyle name="Normal 7 2 2 4 3 7" xfId="17066" xr:uid="{00000000-0005-0000-0000-00004B420000}"/>
    <cellStyle name="Normal 7 2 2 4 4" xfId="17067" xr:uid="{00000000-0005-0000-0000-00004C420000}"/>
    <cellStyle name="Normal 7 2 2 4 4 2" xfId="17068" xr:uid="{00000000-0005-0000-0000-00004D420000}"/>
    <cellStyle name="Normal 7 2 2 4 4 2 2" xfId="17069" xr:uid="{00000000-0005-0000-0000-00004E420000}"/>
    <cellStyle name="Normal 7 2 2 4 4 2 2 2" xfId="17070" xr:uid="{00000000-0005-0000-0000-00004F420000}"/>
    <cellStyle name="Normal 7 2 2 4 4 2 2 2 2" xfId="17071" xr:uid="{00000000-0005-0000-0000-000050420000}"/>
    <cellStyle name="Normal 7 2 2 4 4 2 2 2 3" xfId="17072" xr:uid="{00000000-0005-0000-0000-000051420000}"/>
    <cellStyle name="Normal 7 2 2 4 4 2 2 3" xfId="17073" xr:uid="{00000000-0005-0000-0000-000052420000}"/>
    <cellStyle name="Normal 7 2 2 4 4 2 2 4" xfId="17074" xr:uid="{00000000-0005-0000-0000-000053420000}"/>
    <cellStyle name="Normal 7 2 2 4 4 2 3" xfId="17075" xr:uid="{00000000-0005-0000-0000-000054420000}"/>
    <cellStyle name="Normal 7 2 2 4 4 2 3 2" xfId="17076" xr:uid="{00000000-0005-0000-0000-000055420000}"/>
    <cellStyle name="Normal 7 2 2 4 4 2 3 2 2" xfId="17077" xr:uid="{00000000-0005-0000-0000-000056420000}"/>
    <cellStyle name="Normal 7 2 2 4 4 2 3 2 3" xfId="17078" xr:uid="{00000000-0005-0000-0000-000057420000}"/>
    <cellStyle name="Normal 7 2 2 4 4 2 3 3" xfId="17079" xr:uid="{00000000-0005-0000-0000-000058420000}"/>
    <cellStyle name="Normal 7 2 2 4 4 2 3 4" xfId="17080" xr:uid="{00000000-0005-0000-0000-000059420000}"/>
    <cellStyle name="Normal 7 2 2 4 4 2 4" xfId="17081" xr:uid="{00000000-0005-0000-0000-00005A420000}"/>
    <cellStyle name="Normal 7 2 2 4 4 2 4 2" xfId="17082" xr:uid="{00000000-0005-0000-0000-00005B420000}"/>
    <cellStyle name="Normal 7 2 2 4 4 2 4 3" xfId="17083" xr:uid="{00000000-0005-0000-0000-00005C420000}"/>
    <cellStyle name="Normal 7 2 2 4 4 2 5" xfId="17084" xr:uid="{00000000-0005-0000-0000-00005D420000}"/>
    <cellStyle name="Normal 7 2 2 4 4 2 6" xfId="17085" xr:uid="{00000000-0005-0000-0000-00005E420000}"/>
    <cellStyle name="Normal 7 2 2 4 4 3" xfId="17086" xr:uid="{00000000-0005-0000-0000-00005F420000}"/>
    <cellStyle name="Normal 7 2 2 4 4 3 2" xfId="17087" xr:uid="{00000000-0005-0000-0000-000060420000}"/>
    <cellStyle name="Normal 7 2 2 4 4 3 2 2" xfId="17088" xr:uid="{00000000-0005-0000-0000-000061420000}"/>
    <cellStyle name="Normal 7 2 2 4 4 3 2 3" xfId="17089" xr:uid="{00000000-0005-0000-0000-000062420000}"/>
    <cellStyle name="Normal 7 2 2 4 4 3 3" xfId="17090" xr:uid="{00000000-0005-0000-0000-000063420000}"/>
    <cellStyle name="Normal 7 2 2 4 4 3 4" xfId="17091" xr:uid="{00000000-0005-0000-0000-000064420000}"/>
    <cellStyle name="Normal 7 2 2 4 4 4" xfId="17092" xr:uid="{00000000-0005-0000-0000-000065420000}"/>
    <cellStyle name="Normal 7 2 2 4 4 4 2" xfId="17093" xr:uid="{00000000-0005-0000-0000-000066420000}"/>
    <cellStyle name="Normal 7 2 2 4 4 4 2 2" xfId="17094" xr:uid="{00000000-0005-0000-0000-000067420000}"/>
    <cellStyle name="Normal 7 2 2 4 4 4 2 3" xfId="17095" xr:uid="{00000000-0005-0000-0000-000068420000}"/>
    <cellStyle name="Normal 7 2 2 4 4 4 3" xfId="17096" xr:uid="{00000000-0005-0000-0000-000069420000}"/>
    <cellStyle name="Normal 7 2 2 4 4 4 4" xfId="17097" xr:uid="{00000000-0005-0000-0000-00006A420000}"/>
    <cellStyle name="Normal 7 2 2 4 4 5" xfId="17098" xr:uid="{00000000-0005-0000-0000-00006B420000}"/>
    <cellStyle name="Normal 7 2 2 4 4 5 2" xfId="17099" xr:uid="{00000000-0005-0000-0000-00006C420000}"/>
    <cellStyle name="Normal 7 2 2 4 4 5 3" xfId="17100" xr:uid="{00000000-0005-0000-0000-00006D420000}"/>
    <cellStyle name="Normal 7 2 2 4 4 6" xfId="17101" xr:uid="{00000000-0005-0000-0000-00006E420000}"/>
    <cellStyle name="Normal 7 2 2 4 4 7" xfId="17102" xr:uid="{00000000-0005-0000-0000-00006F420000}"/>
    <cellStyle name="Normal 7 2 2 4 5" xfId="17103" xr:uid="{00000000-0005-0000-0000-000070420000}"/>
    <cellStyle name="Normal 7 2 2 4 5 2" xfId="17104" xr:uid="{00000000-0005-0000-0000-000071420000}"/>
    <cellStyle name="Normal 7 2 2 4 5 2 2" xfId="17105" xr:uid="{00000000-0005-0000-0000-000072420000}"/>
    <cellStyle name="Normal 7 2 2 4 5 2 2 2" xfId="17106" xr:uid="{00000000-0005-0000-0000-000073420000}"/>
    <cellStyle name="Normal 7 2 2 4 5 2 2 3" xfId="17107" xr:uid="{00000000-0005-0000-0000-000074420000}"/>
    <cellStyle name="Normal 7 2 2 4 5 2 3" xfId="17108" xr:uid="{00000000-0005-0000-0000-000075420000}"/>
    <cellStyle name="Normal 7 2 2 4 5 2 4" xfId="17109" xr:uid="{00000000-0005-0000-0000-000076420000}"/>
    <cellStyle name="Normal 7 2 2 4 5 3" xfId="17110" xr:uid="{00000000-0005-0000-0000-000077420000}"/>
    <cellStyle name="Normal 7 2 2 4 5 3 2" xfId="17111" xr:uid="{00000000-0005-0000-0000-000078420000}"/>
    <cellStyle name="Normal 7 2 2 4 5 3 2 2" xfId="17112" xr:uid="{00000000-0005-0000-0000-000079420000}"/>
    <cellStyle name="Normal 7 2 2 4 5 3 2 3" xfId="17113" xr:uid="{00000000-0005-0000-0000-00007A420000}"/>
    <cellStyle name="Normal 7 2 2 4 5 3 3" xfId="17114" xr:uid="{00000000-0005-0000-0000-00007B420000}"/>
    <cellStyle name="Normal 7 2 2 4 5 3 4" xfId="17115" xr:uid="{00000000-0005-0000-0000-00007C420000}"/>
    <cellStyle name="Normal 7 2 2 4 5 4" xfId="17116" xr:uid="{00000000-0005-0000-0000-00007D420000}"/>
    <cellStyle name="Normal 7 2 2 4 5 4 2" xfId="17117" xr:uid="{00000000-0005-0000-0000-00007E420000}"/>
    <cellStyle name="Normal 7 2 2 4 5 4 3" xfId="17118" xr:uid="{00000000-0005-0000-0000-00007F420000}"/>
    <cellStyle name="Normal 7 2 2 4 5 5" xfId="17119" xr:uid="{00000000-0005-0000-0000-000080420000}"/>
    <cellStyle name="Normal 7 2 2 4 5 6" xfId="17120" xr:uid="{00000000-0005-0000-0000-000081420000}"/>
    <cellStyle name="Normal 7 2 2 4 6" xfId="17121" xr:uid="{00000000-0005-0000-0000-000082420000}"/>
    <cellStyle name="Normal 7 2 2 4 6 2" xfId="17122" xr:uid="{00000000-0005-0000-0000-000083420000}"/>
    <cellStyle name="Normal 7 2 2 4 6 2 2" xfId="17123" xr:uid="{00000000-0005-0000-0000-000084420000}"/>
    <cellStyle name="Normal 7 2 2 4 6 2 3" xfId="17124" xr:uid="{00000000-0005-0000-0000-000085420000}"/>
    <cellStyle name="Normal 7 2 2 4 6 3" xfId="17125" xr:uid="{00000000-0005-0000-0000-000086420000}"/>
    <cellStyle name="Normal 7 2 2 4 6 4" xfId="17126" xr:uid="{00000000-0005-0000-0000-000087420000}"/>
    <cellStyle name="Normal 7 2 2 4 7" xfId="17127" xr:uid="{00000000-0005-0000-0000-000088420000}"/>
    <cellStyle name="Normal 7 2 2 4 7 2" xfId="17128" xr:uid="{00000000-0005-0000-0000-000089420000}"/>
    <cellStyle name="Normal 7 2 2 4 7 2 2" xfId="17129" xr:uid="{00000000-0005-0000-0000-00008A420000}"/>
    <cellStyle name="Normal 7 2 2 4 7 2 3" xfId="17130" xr:uid="{00000000-0005-0000-0000-00008B420000}"/>
    <cellStyle name="Normal 7 2 2 4 7 3" xfId="17131" xr:uid="{00000000-0005-0000-0000-00008C420000}"/>
    <cellStyle name="Normal 7 2 2 4 7 4" xfId="17132" xr:uid="{00000000-0005-0000-0000-00008D420000}"/>
    <cellStyle name="Normal 7 2 2 4 8" xfId="17133" xr:uid="{00000000-0005-0000-0000-00008E420000}"/>
    <cellStyle name="Normal 7 2 2 4 8 2" xfId="17134" xr:uid="{00000000-0005-0000-0000-00008F420000}"/>
    <cellStyle name="Normal 7 2 2 4 8 3" xfId="17135" xr:uid="{00000000-0005-0000-0000-000090420000}"/>
    <cellStyle name="Normal 7 2 2 4 9" xfId="17136" xr:uid="{00000000-0005-0000-0000-000091420000}"/>
    <cellStyle name="Normal 7 2 2 5" xfId="17137" xr:uid="{00000000-0005-0000-0000-000092420000}"/>
    <cellStyle name="Normal 7 2 2 5 10" xfId="17138" xr:uid="{00000000-0005-0000-0000-000093420000}"/>
    <cellStyle name="Normal 7 2 2 5 2" xfId="17139" xr:uid="{00000000-0005-0000-0000-000094420000}"/>
    <cellStyle name="Normal 7 2 2 5 2 2" xfId="17140" xr:uid="{00000000-0005-0000-0000-000095420000}"/>
    <cellStyle name="Normal 7 2 2 5 2 2 2" xfId="17141" xr:uid="{00000000-0005-0000-0000-000096420000}"/>
    <cellStyle name="Normal 7 2 2 5 2 2 2 2" xfId="17142" xr:uid="{00000000-0005-0000-0000-000097420000}"/>
    <cellStyle name="Normal 7 2 2 5 2 2 2 2 2" xfId="17143" xr:uid="{00000000-0005-0000-0000-000098420000}"/>
    <cellStyle name="Normal 7 2 2 5 2 2 2 2 2 2" xfId="17144" xr:uid="{00000000-0005-0000-0000-000099420000}"/>
    <cellStyle name="Normal 7 2 2 5 2 2 2 2 2 3" xfId="17145" xr:uid="{00000000-0005-0000-0000-00009A420000}"/>
    <cellStyle name="Normal 7 2 2 5 2 2 2 2 3" xfId="17146" xr:uid="{00000000-0005-0000-0000-00009B420000}"/>
    <cellStyle name="Normal 7 2 2 5 2 2 2 2 4" xfId="17147" xr:uid="{00000000-0005-0000-0000-00009C420000}"/>
    <cellStyle name="Normal 7 2 2 5 2 2 2 3" xfId="17148" xr:uid="{00000000-0005-0000-0000-00009D420000}"/>
    <cellStyle name="Normal 7 2 2 5 2 2 2 3 2" xfId="17149" xr:uid="{00000000-0005-0000-0000-00009E420000}"/>
    <cellStyle name="Normal 7 2 2 5 2 2 2 3 2 2" xfId="17150" xr:uid="{00000000-0005-0000-0000-00009F420000}"/>
    <cellStyle name="Normal 7 2 2 5 2 2 2 3 2 3" xfId="17151" xr:uid="{00000000-0005-0000-0000-0000A0420000}"/>
    <cellStyle name="Normal 7 2 2 5 2 2 2 3 3" xfId="17152" xr:uid="{00000000-0005-0000-0000-0000A1420000}"/>
    <cellStyle name="Normal 7 2 2 5 2 2 2 3 4" xfId="17153" xr:uid="{00000000-0005-0000-0000-0000A2420000}"/>
    <cellStyle name="Normal 7 2 2 5 2 2 2 4" xfId="17154" xr:uid="{00000000-0005-0000-0000-0000A3420000}"/>
    <cellStyle name="Normal 7 2 2 5 2 2 2 4 2" xfId="17155" xr:uid="{00000000-0005-0000-0000-0000A4420000}"/>
    <cellStyle name="Normal 7 2 2 5 2 2 2 4 3" xfId="17156" xr:uid="{00000000-0005-0000-0000-0000A5420000}"/>
    <cellStyle name="Normal 7 2 2 5 2 2 2 5" xfId="17157" xr:uid="{00000000-0005-0000-0000-0000A6420000}"/>
    <cellStyle name="Normal 7 2 2 5 2 2 2 6" xfId="17158" xr:uid="{00000000-0005-0000-0000-0000A7420000}"/>
    <cellStyle name="Normal 7 2 2 5 2 2 3" xfId="17159" xr:uid="{00000000-0005-0000-0000-0000A8420000}"/>
    <cellStyle name="Normal 7 2 2 5 2 2 3 2" xfId="17160" xr:uid="{00000000-0005-0000-0000-0000A9420000}"/>
    <cellStyle name="Normal 7 2 2 5 2 2 3 2 2" xfId="17161" xr:uid="{00000000-0005-0000-0000-0000AA420000}"/>
    <cellStyle name="Normal 7 2 2 5 2 2 3 2 3" xfId="17162" xr:uid="{00000000-0005-0000-0000-0000AB420000}"/>
    <cellStyle name="Normal 7 2 2 5 2 2 3 3" xfId="17163" xr:uid="{00000000-0005-0000-0000-0000AC420000}"/>
    <cellStyle name="Normal 7 2 2 5 2 2 3 4" xfId="17164" xr:uid="{00000000-0005-0000-0000-0000AD420000}"/>
    <cellStyle name="Normal 7 2 2 5 2 2 4" xfId="17165" xr:uid="{00000000-0005-0000-0000-0000AE420000}"/>
    <cellStyle name="Normal 7 2 2 5 2 2 4 2" xfId="17166" xr:uid="{00000000-0005-0000-0000-0000AF420000}"/>
    <cellStyle name="Normal 7 2 2 5 2 2 4 2 2" xfId="17167" xr:uid="{00000000-0005-0000-0000-0000B0420000}"/>
    <cellStyle name="Normal 7 2 2 5 2 2 4 2 3" xfId="17168" xr:uid="{00000000-0005-0000-0000-0000B1420000}"/>
    <cellStyle name="Normal 7 2 2 5 2 2 4 3" xfId="17169" xr:uid="{00000000-0005-0000-0000-0000B2420000}"/>
    <cellStyle name="Normal 7 2 2 5 2 2 4 4" xfId="17170" xr:uid="{00000000-0005-0000-0000-0000B3420000}"/>
    <cellStyle name="Normal 7 2 2 5 2 2 5" xfId="17171" xr:uid="{00000000-0005-0000-0000-0000B4420000}"/>
    <cellStyle name="Normal 7 2 2 5 2 2 5 2" xfId="17172" xr:uid="{00000000-0005-0000-0000-0000B5420000}"/>
    <cellStyle name="Normal 7 2 2 5 2 2 5 3" xfId="17173" xr:uid="{00000000-0005-0000-0000-0000B6420000}"/>
    <cellStyle name="Normal 7 2 2 5 2 2 6" xfId="17174" xr:uid="{00000000-0005-0000-0000-0000B7420000}"/>
    <cellStyle name="Normal 7 2 2 5 2 2 7" xfId="17175" xr:uid="{00000000-0005-0000-0000-0000B8420000}"/>
    <cellStyle name="Normal 7 2 2 5 2 3" xfId="17176" xr:uid="{00000000-0005-0000-0000-0000B9420000}"/>
    <cellStyle name="Normal 7 2 2 5 2 3 2" xfId="17177" xr:uid="{00000000-0005-0000-0000-0000BA420000}"/>
    <cellStyle name="Normal 7 2 2 5 2 3 2 2" xfId="17178" xr:uid="{00000000-0005-0000-0000-0000BB420000}"/>
    <cellStyle name="Normal 7 2 2 5 2 3 2 2 2" xfId="17179" xr:uid="{00000000-0005-0000-0000-0000BC420000}"/>
    <cellStyle name="Normal 7 2 2 5 2 3 2 2 3" xfId="17180" xr:uid="{00000000-0005-0000-0000-0000BD420000}"/>
    <cellStyle name="Normal 7 2 2 5 2 3 2 3" xfId="17181" xr:uid="{00000000-0005-0000-0000-0000BE420000}"/>
    <cellStyle name="Normal 7 2 2 5 2 3 2 4" xfId="17182" xr:uid="{00000000-0005-0000-0000-0000BF420000}"/>
    <cellStyle name="Normal 7 2 2 5 2 3 3" xfId="17183" xr:uid="{00000000-0005-0000-0000-0000C0420000}"/>
    <cellStyle name="Normal 7 2 2 5 2 3 3 2" xfId="17184" xr:uid="{00000000-0005-0000-0000-0000C1420000}"/>
    <cellStyle name="Normal 7 2 2 5 2 3 3 2 2" xfId="17185" xr:uid="{00000000-0005-0000-0000-0000C2420000}"/>
    <cellStyle name="Normal 7 2 2 5 2 3 3 2 3" xfId="17186" xr:uid="{00000000-0005-0000-0000-0000C3420000}"/>
    <cellStyle name="Normal 7 2 2 5 2 3 3 3" xfId="17187" xr:uid="{00000000-0005-0000-0000-0000C4420000}"/>
    <cellStyle name="Normal 7 2 2 5 2 3 3 4" xfId="17188" xr:uid="{00000000-0005-0000-0000-0000C5420000}"/>
    <cellStyle name="Normal 7 2 2 5 2 3 4" xfId="17189" xr:uid="{00000000-0005-0000-0000-0000C6420000}"/>
    <cellStyle name="Normal 7 2 2 5 2 3 4 2" xfId="17190" xr:uid="{00000000-0005-0000-0000-0000C7420000}"/>
    <cellStyle name="Normal 7 2 2 5 2 3 4 3" xfId="17191" xr:uid="{00000000-0005-0000-0000-0000C8420000}"/>
    <cellStyle name="Normal 7 2 2 5 2 3 5" xfId="17192" xr:uid="{00000000-0005-0000-0000-0000C9420000}"/>
    <cellStyle name="Normal 7 2 2 5 2 3 6" xfId="17193" xr:uid="{00000000-0005-0000-0000-0000CA420000}"/>
    <cellStyle name="Normal 7 2 2 5 2 4" xfId="17194" xr:uid="{00000000-0005-0000-0000-0000CB420000}"/>
    <cellStyle name="Normal 7 2 2 5 2 4 2" xfId="17195" xr:uid="{00000000-0005-0000-0000-0000CC420000}"/>
    <cellStyle name="Normal 7 2 2 5 2 4 2 2" xfId="17196" xr:uid="{00000000-0005-0000-0000-0000CD420000}"/>
    <cellStyle name="Normal 7 2 2 5 2 4 2 3" xfId="17197" xr:uid="{00000000-0005-0000-0000-0000CE420000}"/>
    <cellStyle name="Normal 7 2 2 5 2 4 3" xfId="17198" xr:uid="{00000000-0005-0000-0000-0000CF420000}"/>
    <cellStyle name="Normal 7 2 2 5 2 4 4" xfId="17199" xr:uid="{00000000-0005-0000-0000-0000D0420000}"/>
    <cellStyle name="Normal 7 2 2 5 2 5" xfId="17200" xr:uid="{00000000-0005-0000-0000-0000D1420000}"/>
    <cellStyle name="Normal 7 2 2 5 2 5 2" xfId="17201" xr:uid="{00000000-0005-0000-0000-0000D2420000}"/>
    <cellStyle name="Normal 7 2 2 5 2 5 2 2" xfId="17202" xr:uid="{00000000-0005-0000-0000-0000D3420000}"/>
    <cellStyle name="Normal 7 2 2 5 2 5 2 3" xfId="17203" xr:uid="{00000000-0005-0000-0000-0000D4420000}"/>
    <cellStyle name="Normal 7 2 2 5 2 5 3" xfId="17204" xr:uid="{00000000-0005-0000-0000-0000D5420000}"/>
    <cellStyle name="Normal 7 2 2 5 2 5 4" xfId="17205" xr:uid="{00000000-0005-0000-0000-0000D6420000}"/>
    <cellStyle name="Normal 7 2 2 5 2 6" xfId="17206" xr:uid="{00000000-0005-0000-0000-0000D7420000}"/>
    <cellStyle name="Normal 7 2 2 5 2 6 2" xfId="17207" xr:uid="{00000000-0005-0000-0000-0000D8420000}"/>
    <cellStyle name="Normal 7 2 2 5 2 6 3" xfId="17208" xr:uid="{00000000-0005-0000-0000-0000D9420000}"/>
    <cellStyle name="Normal 7 2 2 5 2 7" xfId="17209" xr:uid="{00000000-0005-0000-0000-0000DA420000}"/>
    <cellStyle name="Normal 7 2 2 5 2 8" xfId="17210" xr:uid="{00000000-0005-0000-0000-0000DB420000}"/>
    <cellStyle name="Normal 7 2 2 5 3" xfId="17211" xr:uid="{00000000-0005-0000-0000-0000DC420000}"/>
    <cellStyle name="Normal 7 2 2 5 3 2" xfId="17212" xr:uid="{00000000-0005-0000-0000-0000DD420000}"/>
    <cellStyle name="Normal 7 2 2 5 3 2 2" xfId="17213" xr:uid="{00000000-0005-0000-0000-0000DE420000}"/>
    <cellStyle name="Normal 7 2 2 5 3 2 2 2" xfId="17214" xr:uid="{00000000-0005-0000-0000-0000DF420000}"/>
    <cellStyle name="Normal 7 2 2 5 3 2 2 2 2" xfId="17215" xr:uid="{00000000-0005-0000-0000-0000E0420000}"/>
    <cellStyle name="Normal 7 2 2 5 3 2 2 2 3" xfId="17216" xr:uid="{00000000-0005-0000-0000-0000E1420000}"/>
    <cellStyle name="Normal 7 2 2 5 3 2 2 3" xfId="17217" xr:uid="{00000000-0005-0000-0000-0000E2420000}"/>
    <cellStyle name="Normal 7 2 2 5 3 2 2 4" xfId="17218" xr:uid="{00000000-0005-0000-0000-0000E3420000}"/>
    <cellStyle name="Normal 7 2 2 5 3 2 3" xfId="17219" xr:uid="{00000000-0005-0000-0000-0000E4420000}"/>
    <cellStyle name="Normal 7 2 2 5 3 2 3 2" xfId="17220" xr:uid="{00000000-0005-0000-0000-0000E5420000}"/>
    <cellStyle name="Normal 7 2 2 5 3 2 3 2 2" xfId="17221" xr:uid="{00000000-0005-0000-0000-0000E6420000}"/>
    <cellStyle name="Normal 7 2 2 5 3 2 3 2 3" xfId="17222" xr:uid="{00000000-0005-0000-0000-0000E7420000}"/>
    <cellStyle name="Normal 7 2 2 5 3 2 3 3" xfId="17223" xr:uid="{00000000-0005-0000-0000-0000E8420000}"/>
    <cellStyle name="Normal 7 2 2 5 3 2 3 4" xfId="17224" xr:uid="{00000000-0005-0000-0000-0000E9420000}"/>
    <cellStyle name="Normal 7 2 2 5 3 2 4" xfId="17225" xr:uid="{00000000-0005-0000-0000-0000EA420000}"/>
    <cellStyle name="Normal 7 2 2 5 3 2 4 2" xfId="17226" xr:uid="{00000000-0005-0000-0000-0000EB420000}"/>
    <cellStyle name="Normal 7 2 2 5 3 2 4 3" xfId="17227" xr:uid="{00000000-0005-0000-0000-0000EC420000}"/>
    <cellStyle name="Normal 7 2 2 5 3 2 5" xfId="17228" xr:uid="{00000000-0005-0000-0000-0000ED420000}"/>
    <cellStyle name="Normal 7 2 2 5 3 2 6" xfId="17229" xr:uid="{00000000-0005-0000-0000-0000EE420000}"/>
    <cellStyle name="Normal 7 2 2 5 3 3" xfId="17230" xr:uid="{00000000-0005-0000-0000-0000EF420000}"/>
    <cellStyle name="Normal 7 2 2 5 3 3 2" xfId="17231" xr:uid="{00000000-0005-0000-0000-0000F0420000}"/>
    <cellStyle name="Normal 7 2 2 5 3 3 2 2" xfId="17232" xr:uid="{00000000-0005-0000-0000-0000F1420000}"/>
    <cellStyle name="Normal 7 2 2 5 3 3 2 3" xfId="17233" xr:uid="{00000000-0005-0000-0000-0000F2420000}"/>
    <cellStyle name="Normal 7 2 2 5 3 3 3" xfId="17234" xr:uid="{00000000-0005-0000-0000-0000F3420000}"/>
    <cellStyle name="Normal 7 2 2 5 3 3 4" xfId="17235" xr:uid="{00000000-0005-0000-0000-0000F4420000}"/>
    <cellStyle name="Normal 7 2 2 5 3 4" xfId="17236" xr:uid="{00000000-0005-0000-0000-0000F5420000}"/>
    <cellStyle name="Normal 7 2 2 5 3 4 2" xfId="17237" xr:uid="{00000000-0005-0000-0000-0000F6420000}"/>
    <cellStyle name="Normal 7 2 2 5 3 4 2 2" xfId="17238" xr:uid="{00000000-0005-0000-0000-0000F7420000}"/>
    <cellStyle name="Normal 7 2 2 5 3 4 2 3" xfId="17239" xr:uid="{00000000-0005-0000-0000-0000F8420000}"/>
    <cellStyle name="Normal 7 2 2 5 3 4 3" xfId="17240" xr:uid="{00000000-0005-0000-0000-0000F9420000}"/>
    <cellStyle name="Normal 7 2 2 5 3 4 4" xfId="17241" xr:uid="{00000000-0005-0000-0000-0000FA420000}"/>
    <cellStyle name="Normal 7 2 2 5 3 5" xfId="17242" xr:uid="{00000000-0005-0000-0000-0000FB420000}"/>
    <cellStyle name="Normal 7 2 2 5 3 5 2" xfId="17243" xr:uid="{00000000-0005-0000-0000-0000FC420000}"/>
    <cellStyle name="Normal 7 2 2 5 3 5 3" xfId="17244" xr:uid="{00000000-0005-0000-0000-0000FD420000}"/>
    <cellStyle name="Normal 7 2 2 5 3 6" xfId="17245" xr:uid="{00000000-0005-0000-0000-0000FE420000}"/>
    <cellStyle name="Normal 7 2 2 5 3 7" xfId="17246" xr:uid="{00000000-0005-0000-0000-0000FF420000}"/>
    <cellStyle name="Normal 7 2 2 5 4" xfId="17247" xr:uid="{00000000-0005-0000-0000-000000430000}"/>
    <cellStyle name="Normal 7 2 2 5 4 2" xfId="17248" xr:uid="{00000000-0005-0000-0000-000001430000}"/>
    <cellStyle name="Normal 7 2 2 5 4 2 2" xfId="17249" xr:uid="{00000000-0005-0000-0000-000002430000}"/>
    <cellStyle name="Normal 7 2 2 5 4 2 2 2" xfId="17250" xr:uid="{00000000-0005-0000-0000-000003430000}"/>
    <cellStyle name="Normal 7 2 2 5 4 2 2 2 2" xfId="17251" xr:uid="{00000000-0005-0000-0000-000004430000}"/>
    <cellStyle name="Normal 7 2 2 5 4 2 2 2 3" xfId="17252" xr:uid="{00000000-0005-0000-0000-000005430000}"/>
    <cellStyle name="Normal 7 2 2 5 4 2 2 3" xfId="17253" xr:uid="{00000000-0005-0000-0000-000006430000}"/>
    <cellStyle name="Normal 7 2 2 5 4 2 2 4" xfId="17254" xr:uid="{00000000-0005-0000-0000-000007430000}"/>
    <cellStyle name="Normal 7 2 2 5 4 2 3" xfId="17255" xr:uid="{00000000-0005-0000-0000-000008430000}"/>
    <cellStyle name="Normal 7 2 2 5 4 2 3 2" xfId="17256" xr:uid="{00000000-0005-0000-0000-000009430000}"/>
    <cellStyle name="Normal 7 2 2 5 4 2 3 2 2" xfId="17257" xr:uid="{00000000-0005-0000-0000-00000A430000}"/>
    <cellStyle name="Normal 7 2 2 5 4 2 3 2 3" xfId="17258" xr:uid="{00000000-0005-0000-0000-00000B430000}"/>
    <cellStyle name="Normal 7 2 2 5 4 2 3 3" xfId="17259" xr:uid="{00000000-0005-0000-0000-00000C430000}"/>
    <cellStyle name="Normal 7 2 2 5 4 2 3 4" xfId="17260" xr:uid="{00000000-0005-0000-0000-00000D430000}"/>
    <cellStyle name="Normal 7 2 2 5 4 2 4" xfId="17261" xr:uid="{00000000-0005-0000-0000-00000E430000}"/>
    <cellStyle name="Normal 7 2 2 5 4 2 4 2" xfId="17262" xr:uid="{00000000-0005-0000-0000-00000F430000}"/>
    <cellStyle name="Normal 7 2 2 5 4 2 4 3" xfId="17263" xr:uid="{00000000-0005-0000-0000-000010430000}"/>
    <cellStyle name="Normal 7 2 2 5 4 2 5" xfId="17264" xr:uid="{00000000-0005-0000-0000-000011430000}"/>
    <cellStyle name="Normal 7 2 2 5 4 2 6" xfId="17265" xr:uid="{00000000-0005-0000-0000-000012430000}"/>
    <cellStyle name="Normal 7 2 2 5 4 3" xfId="17266" xr:uid="{00000000-0005-0000-0000-000013430000}"/>
    <cellStyle name="Normal 7 2 2 5 4 3 2" xfId="17267" xr:uid="{00000000-0005-0000-0000-000014430000}"/>
    <cellStyle name="Normal 7 2 2 5 4 3 2 2" xfId="17268" xr:uid="{00000000-0005-0000-0000-000015430000}"/>
    <cellStyle name="Normal 7 2 2 5 4 3 2 3" xfId="17269" xr:uid="{00000000-0005-0000-0000-000016430000}"/>
    <cellStyle name="Normal 7 2 2 5 4 3 3" xfId="17270" xr:uid="{00000000-0005-0000-0000-000017430000}"/>
    <cellStyle name="Normal 7 2 2 5 4 3 4" xfId="17271" xr:uid="{00000000-0005-0000-0000-000018430000}"/>
    <cellStyle name="Normal 7 2 2 5 4 4" xfId="17272" xr:uid="{00000000-0005-0000-0000-000019430000}"/>
    <cellStyle name="Normal 7 2 2 5 4 4 2" xfId="17273" xr:uid="{00000000-0005-0000-0000-00001A430000}"/>
    <cellStyle name="Normal 7 2 2 5 4 4 2 2" xfId="17274" xr:uid="{00000000-0005-0000-0000-00001B430000}"/>
    <cellStyle name="Normal 7 2 2 5 4 4 2 3" xfId="17275" xr:uid="{00000000-0005-0000-0000-00001C430000}"/>
    <cellStyle name="Normal 7 2 2 5 4 4 3" xfId="17276" xr:uid="{00000000-0005-0000-0000-00001D430000}"/>
    <cellStyle name="Normal 7 2 2 5 4 4 4" xfId="17277" xr:uid="{00000000-0005-0000-0000-00001E430000}"/>
    <cellStyle name="Normal 7 2 2 5 4 5" xfId="17278" xr:uid="{00000000-0005-0000-0000-00001F430000}"/>
    <cellStyle name="Normal 7 2 2 5 4 5 2" xfId="17279" xr:uid="{00000000-0005-0000-0000-000020430000}"/>
    <cellStyle name="Normal 7 2 2 5 4 5 3" xfId="17280" xr:uid="{00000000-0005-0000-0000-000021430000}"/>
    <cellStyle name="Normal 7 2 2 5 4 6" xfId="17281" xr:uid="{00000000-0005-0000-0000-000022430000}"/>
    <cellStyle name="Normal 7 2 2 5 4 7" xfId="17282" xr:uid="{00000000-0005-0000-0000-000023430000}"/>
    <cellStyle name="Normal 7 2 2 5 5" xfId="17283" xr:uid="{00000000-0005-0000-0000-000024430000}"/>
    <cellStyle name="Normal 7 2 2 5 5 2" xfId="17284" xr:uid="{00000000-0005-0000-0000-000025430000}"/>
    <cellStyle name="Normal 7 2 2 5 5 2 2" xfId="17285" xr:uid="{00000000-0005-0000-0000-000026430000}"/>
    <cellStyle name="Normal 7 2 2 5 5 2 2 2" xfId="17286" xr:uid="{00000000-0005-0000-0000-000027430000}"/>
    <cellStyle name="Normal 7 2 2 5 5 2 2 3" xfId="17287" xr:uid="{00000000-0005-0000-0000-000028430000}"/>
    <cellStyle name="Normal 7 2 2 5 5 2 3" xfId="17288" xr:uid="{00000000-0005-0000-0000-000029430000}"/>
    <cellStyle name="Normal 7 2 2 5 5 2 4" xfId="17289" xr:uid="{00000000-0005-0000-0000-00002A430000}"/>
    <cellStyle name="Normal 7 2 2 5 5 3" xfId="17290" xr:uid="{00000000-0005-0000-0000-00002B430000}"/>
    <cellStyle name="Normal 7 2 2 5 5 3 2" xfId="17291" xr:uid="{00000000-0005-0000-0000-00002C430000}"/>
    <cellStyle name="Normal 7 2 2 5 5 3 2 2" xfId="17292" xr:uid="{00000000-0005-0000-0000-00002D430000}"/>
    <cellStyle name="Normal 7 2 2 5 5 3 2 3" xfId="17293" xr:uid="{00000000-0005-0000-0000-00002E430000}"/>
    <cellStyle name="Normal 7 2 2 5 5 3 3" xfId="17294" xr:uid="{00000000-0005-0000-0000-00002F430000}"/>
    <cellStyle name="Normal 7 2 2 5 5 3 4" xfId="17295" xr:uid="{00000000-0005-0000-0000-000030430000}"/>
    <cellStyle name="Normal 7 2 2 5 5 4" xfId="17296" xr:uid="{00000000-0005-0000-0000-000031430000}"/>
    <cellStyle name="Normal 7 2 2 5 5 4 2" xfId="17297" xr:uid="{00000000-0005-0000-0000-000032430000}"/>
    <cellStyle name="Normal 7 2 2 5 5 4 3" xfId="17298" xr:uid="{00000000-0005-0000-0000-000033430000}"/>
    <cellStyle name="Normal 7 2 2 5 5 5" xfId="17299" xr:uid="{00000000-0005-0000-0000-000034430000}"/>
    <cellStyle name="Normal 7 2 2 5 5 6" xfId="17300" xr:uid="{00000000-0005-0000-0000-000035430000}"/>
    <cellStyle name="Normal 7 2 2 5 6" xfId="17301" xr:uid="{00000000-0005-0000-0000-000036430000}"/>
    <cellStyle name="Normal 7 2 2 5 6 2" xfId="17302" xr:uid="{00000000-0005-0000-0000-000037430000}"/>
    <cellStyle name="Normal 7 2 2 5 6 2 2" xfId="17303" xr:uid="{00000000-0005-0000-0000-000038430000}"/>
    <cellStyle name="Normal 7 2 2 5 6 2 3" xfId="17304" xr:uid="{00000000-0005-0000-0000-000039430000}"/>
    <cellStyle name="Normal 7 2 2 5 6 3" xfId="17305" xr:uid="{00000000-0005-0000-0000-00003A430000}"/>
    <cellStyle name="Normal 7 2 2 5 6 4" xfId="17306" xr:uid="{00000000-0005-0000-0000-00003B430000}"/>
    <cellStyle name="Normal 7 2 2 5 7" xfId="17307" xr:uid="{00000000-0005-0000-0000-00003C430000}"/>
    <cellStyle name="Normal 7 2 2 5 7 2" xfId="17308" xr:uid="{00000000-0005-0000-0000-00003D430000}"/>
    <cellStyle name="Normal 7 2 2 5 7 2 2" xfId="17309" xr:uid="{00000000-0005-0000-0000-00003E430000}"/>
    <cellStyle name="Normal 7 2 2 5 7 2 3" xfId="17310" xr:uid="{00000000-0005-0000-0000-00003F430000}"/>
    <cellStyle name="Normal 7 2 2 5 7 3" xfId="17311" xr:uid="{00000000-0005-0000-0000-000040430000}"/>
    <cellStyle name="Normal 7 2 2 5 7 4" xfId="17312" xr:uid="{00000000-0005-0000-0000-000041430000}"/>
    <cellStyle name="Normal 7 2 2 5 8" xfId="17313" xr:uid="{00000000-0005-0000-0000-000042430000}"/>
    <cellStyle name="Normal 7 2 2 5 8 2" xfId="17314" xr:uid="{00000000-0005-0000-0000-000043430000}"/>
    <cellStyle name="Normal 7 2 2 5 8 3" xfId="17315" xr:uid="{00000000-0005-0000-0000-000044430000}"/>
    <cellStyle name="Normal 7 2 2 5 9" xfId="17316" xr:uid="{00000000-0005-0000-0000-000045430000}"/>
    <cellStyle name="Normal 7 2 2 6" xfId="17317" xr:uid="{00000000-0005-0000-0000-000046430000}"/>
    <cellStyle name="Normal 7 2 2 6 2" xfId="17318" xr:uid="{00000000-0005-0000-0000-000047430000}"/>
    <cellStyle name="Normal 7 2 2 6 2 2" xfId="17319" xr:uid="{00000000-0005-0000-0000-000048430000}"/>
    <cellStyle name="Normal 7 2 2 6 2 2 2" xfId="17320" xr:uid="{00000000-0005-0000-0000-000049430000}"/>
    <cellStyle name="Normal 7 2 2 6 2 2 2 2" xfId="17321" xr:uid="{00000000-0005-0000-0000-00004A430000}"/>
    <cellStyle name="Normal 7 2 2 6 2 2 2 2 2" xfId="17322" xr:uid="{00000000-0005-0000-0000-00004B430000}"/>
    <cellStyle name="Normal 7 2 2 6 2 2 2 2 3" xfId="17323" xr:uid="{00000000-0005-0000-0000-00004C430000}"/>
    <cellStyle name="Normal 7 2 2 6 2 2 2 3" xfId="17324" xr:uid="{00000000-0005-0000-0000-00004D430000}"/>
    <cellStyle name="Normal 7 2 2 6 2 2 2 4" xfId="17325" xr:uid="{00000000-0005-0000-0000-00004E430000}"/>
    <cellStyle name="Normal 7 2 2 6 2 2 3" xfId="17326" xr:uid="{00000000-0005-0000-0000-00004F430000}"/>
    <cellStyle name="Normal 7 2 2 6 2 2 3 2" xfId="17327" xr:uid="{00000000-0005-0000-0000-000050430000}"/>
    <cellStyle name="Normal 7 2 2 6 2 2 3 2 2" xfId="17328" xr:uid="{00000000-0005-0000-0000-000051430000}"/>
    <cellStyle name="Normal 7 2 2 6 2 2 3 2 3" xfId="17329" xr:uid="{00000000-0005-0000-0000-000052430000}"/>
    <cellStyle name="Normal 7 2 2 6 2 2 3 3" xfId="17330" xr:uid="{00000000-0005-0000-0000-000053430000}"/>
    <cellStyle name="Normal 7 2 2 6 2 2 3 4" xfId="17331" xr:uid="{00000000-0005-0000-0000-000054430000}"/>
    <cellStyle name="Normal 7 2 2 6 2 2 4" xfId="17332" xr:uid="{00000000-0005-0000-0000-000055430000}"/>
    <cellStyle name="Normal 7 2 2 6 2 2 4 2" xfId="17333" xr:uid="{00000000-0005-0000-0000-000056430000}"/>
    <cellStyle name="Normal 7 2 2 6 2 2 4 3" xfId="17334" xr:uid="{00000000-0005-0000-0000-000057430000}"/>
    <cellStyle name="Normal 7 2 2 6 2 2 5" xfId="17335" xr:uid="{00000000-0005-0000-0000-000058430000}"/>
    <cellStyle name="Normal 7 2 2 6 2 2 6" xfId="17336" xr:uid="{00000000-0005-0000-0000-000059430000}"/>
    <cellStyle name="Normal 7 2 2 6 2 3" xfId="17337" xr:uid="{00000000-0005-0000-0000-00005A430000}"/>
    <cellStyle name="Normal 7 2 2 6 2 3 2" xfId="17338" xr:uid="{00000000-0005-0000-0000-00005B430000}"/>
    <cellStyle name="Normal 7 2 2 6 2 3 2 2" xfId="17339" xr:uid="{00000000-0005-0000-0000-00005C430000}"/>
    <cellStyle name="Normal 7 2 2 6 2 3 2 3" xfId="17340" xr:uid="{00000000-0005-0000-0000-00005D430000}"/>
    <cellStyle name="Normal 7 2 2 6 2 3 3" xfId="17341" xr:uid="{00000000-0005-0000-0000-00005E430000}"/>
    <cellStyle name="Normal 7 2 2 6 2 3 4" xfId="17342" xr:uid="{00000000-0005-0000-0000-00005F430000}"/>
    <cellStyle name="Normal 7 2 2 6 2 4" xfId="17343" xr:uid="{00000000-0005-0000-0000-000060430000}"/>
    <cellStyle name="Normal 7 2 2 6 2 4 2" xfId="17344" xr:uid="{00000000-0005-0000-0000-000061430000}"/>
    <cellStyle name="Normal 7 2 2 6 2 4 2 2" xfId="17345" xr:uid="{00000000-0005-0000-0000-000062430000}"/>
    <cellStyle name="Normal 7 2 2 6 2 4 2 3" xfId="17346" xr:uid="{00000000-0005-0000-0000-000063430000}"/>
    <cellStyle name="Normal 7 2 2 6 2 4 3" xfId="17347" xr:uid="{00000000-0005-0000-0000-000064430000}"/>
    <cellStyle name="Normal 7 2 2 6 2 4 4" xfId="17348" xr:uid="{00000000-0005-0000-0000-000065430000}"/>
    <cellStyle name="Normal 7 2 2 6 2 5" xfId="17349" xr:uid="{00000000-0005-0000-0000-000066430000}"/>
    <cellStyle name="Normal 7 2 2 6 2 5 2" xfId="17350" xr:uid="{00000000-0005-0000-0000-000067430000}"/>
    <cellStyle name="Normal 7 2 2 6 2 5 3" xfId="17351" xr:uid="{00000000-0005-0000-0000-000068430000}"/>
    <cellStyle name="Normal 7 2 2 6 2 6" xfId="17352" xr:uid="{00000000-0005-0000-0000-000069430000}"/>
    <cellStyle name="Normal 7 2 2 6 2 7" xfId="17353" xr:uid="{00000000-0005-0000-0000-00006A430000}"/>
    <cellStyle name="Normal 7 2 2 6 3" xfId="17354" xr:uid="{00000000-0005-0000-0000-00006B430000}"/>
    <cellStyle name="Normal 7 2 2 6 3 2" xfId="17355" xr:uid="{00000000-0005-0000-0000-00006C430000}"/>
    <cellStyle name="Normal 7 2 2 6 3 2 2" xfId="17356" xr:uid="{00000000-0005-0000-0000-00006D430000}"/>
    <cellStyle name="Normal 7 2 2 6 3 2 2 2" xfId="17357" xr:uid="{00000000-0005-0000-0000-00006E430000}"/>
    <cellStyle name="Normal 7 2 2 6 3 2 2 3" xfId="17358" xr:uid="{00000000-0005-0000-0000-00006F430000}"/>
    <cellStyle name="Normal 7 2 2 6 3 2 3" xfId="17359" xr:uid="{00000000-0005-0000-0000-000070430000}"/>
    <cellStyle name="Normal 7 2 2 6 3 2 4" xfId="17360" xr:uid="{00000000-0005-0000-0000-000071430000}"/>
    <cellStyle name="Normal 7 2 2 6 3 3" xfId="17361" xr:uid="{00000000-0005-0000-0000-000072430000}"/>
    <cellStyle name="Normal 7 2 2 6 3 3 2" xfId="17362" xr:uid="{00000000-0005-0000-0000-000073430000}"/>
    <cellStyle name="Normal 7 2 2 6 3 3 2 2" xfId="17363" xr:uid="{00000000-0005-0000-0000-000074430000}"/>
    <cellStyle name="Normal 7 2 2 6 3 3 2 3" xfId="17364" xr:uid="{00000000-0005-0000-0000-000075430000}"/>
    <cellStyle name="Normal 7 2 2 6 3 3 3" xfId="17365" xr:uid="{00000000-0005-0000-0000-000076430000}"/>
    <cellStyle name="Normal 7 2 2 6 3 3 4" xfId="17366" xr:uid="{00000000-0005-0000-0000-000077430000}"/>
    <cellStyle name="Normal 7 2 2 6 3 4" xfId="17367" xr:uid="{00000000-0005-0000-0000-000078430000}"/>
    <cellStyle name="Normal 7 2 2 6 3 4 2" xfId="17368" xr:uid="{00000000-0005-0000-0000-000079430000}"/>
    <cellStyle name="Normal 7 2 2 6 3 4 3" xfId="17369" xr:uid="{00000000-0005-0000-0000-00007A430000}"/>
    <cellStyle name="Normal 7 2 2 6 3 5" xfId="17370" xr:uid="{00000000-0005-0000-0000-00007B430000}"/>
    <cellStyle name="Normal 7 2 2 6 3 6" xfId="17371" xr:uid="{00000000-0005-0000-0000-00007C430000}"/>
    <cellStyle name="Normal 7 2 2 6 4" xfId="17372" xr:uid="{00000000-0005-0000-0000-00007D430000}"/>
    <cellStyle name="Normal 7 2 2 6 4 2" xfId="17373" xr:uid="{00000000-0005-0000-0000-00007E430000}"/>
    <cellStyle name="Normal 7 2 2 6 4 2 2" xfId="17374" xr:uid="{00000000-0005-0000-0000-00007F430000}"/>
    <cellStyle name="Normal 7 2 2 6 4 2 3" xfId="17375" xr:uid="{00000000-0005-0000-0000-000080430000}"/>
    <cellStyle name="Normal 7 2 2 6 4 3" xfId="17376" xr:uid="{00000000-0005-0000-0000-000081430000}"/>
    <cellStyle name="Normal 7 2 2 6 4 4" xfId="17377" xr:uid="{00000000-0005-0000-0000-000082430000}"/>
    <cellStyle name="Normal 7 2 2 6 5" xfId="17378" xr:uid="{00000000-0005-0000-0000-000083430000}"/>
    <cellStyle name="Normal 7 2 2 6 5 2" xfId="17379" xr:uid="{00000000-0005-0000-0000-000084430000}"/>
    <cellStyle name="Normal 7 2 2 6 5 2 2" xfId="17380" xr:uid="{00000000-0005-0000-0000-000085430000}"/>
    <cellStyle name="Normal 7 2 2 6 5 2 3" xfId="17381" xr:uid="{00000000-0005-0000-0000-000086430000}"/>
    <cellStyle name="Normal 7 2 2 6 5 3" xfId="17382" xr:uid="{00000000-0005-0000-0000-000087430000}"/>
    <cellStyle name="Normal 7 2 2 6 5 4" xfId="17383" xr:uid="{00000000-0005-0000-0000-000088430000}"/>
    <cellStyle name="Normal 7 2 2 6 6" xfId="17384" xr:uid="{00000000-0005-0000-0000-000089430000}"/>
    <cellStyle name="Normal 7 2 2 6 6 2" xfId="17385" xr:uid="{00000000-0005-0000-0000-00008A430000}"/>
    <cellStyle name="Normal 7 2 2 6 6 3" xfId="17386" xr:uid="{00000000-0005-0000-0000-00008B430000}"/>
    <cellStyle name="Normal 7 2 2 6 7" xfId="17387" xr:uid="{00000000-0005-0000-0000-00008C430000}"/>
    <cellStyle name="Normal 7 2 2 6 8" xfId="17388" xr:uid="{00000000-0005-0000-0000-00008D430000}"/>
    <cellStyle name="Normal 7 2 2 7" xfId="17389" xr:uid="{00000000-0005-0000-0000-00008E430000}"/>
    <cellStyle name="Normal 7 2 2 7 2" xfId="17390" xr:uid="{00000000-0005-0000-0000-00008F430000}"/>
    <cellStyle name="Normal 7 2 2 7 2 2" xfId="17391" xr:uid="{00000000-0005-0000-0000-000090430000}"/>
    <cellStyle name="Normal 7 2 2 7 2 2 2" xfId="17392" xr:uid="{00000000-0005-0000-0000-000091430000}"/>
    <cellStyle name="Normal 7 2 2 7 2 2 2 2" xfId="17393" xr:uid="{00000000-0005-0000-0000-000092430000}"/>
    <cellStyle name="Normal 7 2 2 7 2 2 2 3" xfId="17394" xr:uid="{00000000-0005-0000-0000-000093430000}"/>
    <cellStyle name="Normal 7 2 2 7 2 2 3" xfId="17395" xr:uid="{00000000-0005-0000-0000-000094430000}"/>
    <cellStyle name="Normal 7 2 2 7 2 2 4" xfId="17396" xr:uid="{00000000-0005-0000-0000-000095430000}"/>
    <cellStyle name="Normal 7 2 2 7 2 3" xfId="17397" xr:uid="{00000000-0005-0000-0000-000096430000}"/>
    <cellStyle name="Normal 7 2 2 7 2 3 2" xfId="17398" xr:uid="{00000000-0005-0000-0000-000097430000}"/>
    <cellStyle name="Normal 7 2 2 7 2 3 2 2" xfId="17399" xr:uid="{00000000-0005-0000-0000-000098430000}"/>
    <cellStyle name="Normal 7 2 2 7 2 3 2 3" xfId="17400" xr:uid="{00000000-0005-0000-0000-000099430000}"/>
    <cellStyle name="Normal 7 2 2 7 2 3 3" xfId="17401" xr:uid="{00000000-0005-0000-0000-00009A430000}"/>
    <cellStyle name="Normal 7 2 2 7 2 3 4" xfId="17402" xr:uid="{00000000-0005-0000-0000-00009B430000}"/>
    <cellStyle name="Normal 7 2 2 7 2 4" xfId="17403" xr:uid="{00000000-0005-0000-0000-00009C430000}"/>
    <cellStyle name="Normal 7 2 2 7 2 4 2" xfId="17404" xr:uid="{00000000-0005-0000-0000-00009D430000}"/>
    <cellStyle name="Normal 7 2 2 7 2 4 3" xfId="17405" xr:uid="{00000000-0005-0000-0000-00009E430000}"/>
    <cellStyle name="Normal 7 2 2 7 2 5" xfId="17406" xr:uid="{00000000-0005-0000-0000-00009F430000}"/>
    <cellStyle name="Normal 7 2 2 7 2 6" xfId="17407" xr:uid="{00000000-0005-0000-0000-0000A0430000}"/>
    <cellStyle name="Normal 7 2 2 7 3" xfId="17408" xr:uid="{00000000-0005-0000-0000-0000A1430000}"/>
    <cellStyle name="Normal 7 2 2 7 3 2" xfId="17409" xr:uid="{00000000-0005-0000-0000-0000A2430000}"/>
    <cellStyle name="Normal 7 2 2 7 3 2 2" xfId="17410" xr:uid="{00000000-0005-0000-0000-0000A3430000}"/>
    <cellStyle name="Normal 7 2 2 7 3 2 3" xfId="17411" xr:uid="{00000000-0005-0000-0000-0000A4430000}"/>
    <cellStyle name="Normal 7 2 2 7 3 3" xfId="17412" xr:uid="{00000000-0005-0000-0000-0000A5430000}"/>
    <cellStyle name="Normal 7 2 2 7 3 4" xfId="17413" xr:uid="{00000000-0005-0000-0000-0000A6430000}"/>
    <cellStyle name="Normal 7 2 2 7 4" xfId="17414" xr:uid="{00000000-0005-0000-0000-0000A7430000}"/>
    <cellStyle name="Normal 7 2 2 7 4 2" xfId="17415" xr:uid="{00000000-0005-0000-0000-0000A8430000}"/>
    <cellStyle name="Normal 7 2 2 7 4 2 2" xfId="17416" xr:uid="{00000000-0005-0000-0000-0000A9430000}"/>
    <cellStyle name="Normal 7 2 2 7 4 2 3" xfId="17417" xr:uid="{00000000-0005-0000-0000-0000AA430000}"/>
    <cellStyle name="Normal 7 2 2 7 4 3" xfId="17418" xr:uid="{00000000-0005-0000-0000-0000AB430000}"/>
    <cellStyle name="Normal 7 2 2 7 4 4" xfId="17419" xr:uid="{00000000-0005-0000-0000-0000AC430000}"/>
    <cellStyle name="Normal 7 2 2 7 5" xfId="17420" xr:uid="{00000000-0005-0000-0000-0000AD430000}"/>
    <cellStyle name="Normal 7 2 2 7 5 2" xfId="17421" xr:uid="{00000000-0005-0000-0000-0000AE430000}"/>
    <cellStyle name="Normal 7 2 2 7 5 3" xfId="17422" xr:uid="{00000000-0005-0000-0000-0000AF430000}"/>
    <cellStyle name="Normal 7 2 2 7 6" xfId="17423" xr:uid="{00000000-0005-0000-0000-0000B0430000}"/>
    <cellStyle name="Normal 7 2 2 7 7" xfId="17424" xr:uid="{00000000-0005-0000-0000-0000B1430000}"/>
    <cellStyle name="Normal 7 2 2 8" xfId="17425" xr:uid="{00000000-0005-0000-0000-0000B2430000}"/>
    <cellStyle name="Normal 7 2 2 8 2" xfId="17426" xr:uid="{00000000-0005-0000-0000-0000B3430000}"/>
    <cellStyle name="Normal 7 2 2 8 2 2" xfId="17427" xr:uid="{00000000-0005-0000-0000-0000B4430000}"/>
    <cellStyle name="Normal 7 2 2 8 2 2 2" xfId="17428" xr:uid="{00000000-0005-0000-0000-0000B5430000}"/>
    <cellStyle name="Normal 7 2 2 8 2 2 2 2" xfId="17429" xr:uid="{00000000-0005-0000-0000-0000B6430000}"/>
    <cellStyle name="Normal 7 2 2 8 2 2 2 3" xfId="17430" xr:uid="{00000000-0005-0000-0000-0000B7430000}"/>
    <cellStyle name="Normal 7 2 2 8 2 2 3" xfId="17431" xr:uid="{00000000-0005-0000-0000-0000B8430000}"/>
    <cellStyle name="Normal 7 2 2 8 2 2 4" xfId="17432" xr:uid="{00000000-0005-0000-0000-0000B9430000}"/>
    <cellStyle name="Normal 7 2 2 8 2 3" xfId="17433" xr:uid="{00000000-0005-0000-0000-0000BA430000}"/>
    <cellStyle name="Normal 7 2 2 8 2 3 2" xfId="17434" xr:uid="{00000000-0005-0000-0000-0000BB430000}"/>
    <cellStyle name="Normal 7 2 2 8 2 3 2 2" xfId="17435" xr:uid="{00000000-0005-0000-0000-0000BC430000}"/>
    <cellStyle name="Normal 7 2 2 8 2 3 2 3" xfId="17436" xr:uid="{00000000-0005-0000-0000-0000BD430000}"/>
    <cellStyle name="Normal 7 2 2 8 2 3 3" xfId="17437" xr:uid="{00000000-0005-0000-0000-0000BE430000}"/>
    <cellStyle name="Normal 7 2 2 8 2 3 4" xfId="17438" xr:uid="{00000000-0005-0000-0000-0000BF430000}"/>
    <cellStyle name="Normal 7 2 2 8 2 4" xfId="17439" xr:uid="{00000000-0005-0000-0000-0000C0430000}"/>
    <cellStyle name="Normal 7 2 2 8 2 4 2" xfId="17440" xr:uid="{00000000-0005-0000-0000-0000C1430000}"/>
    <cellStyle name="Normal 7 2 2 8 2 4 3" xfId="17441" xr:uid="{00000000-0005-0000-0000-0000C2430000}"/>
    <cellStyle name="Normal 7 2 2 8 2 5" xfId="17442" xr:uid="{00000000-0005-0000-0000-0000C3430000}"/>
    <cellStyle name="Normal 7 2 2 8 2 6" xfId="17443" xr:uid="{00000000-0005-0000-0000-0000C4430000}"/>
    <cellStyle name="Normal 7 2 2 8 3" xfId="17444" xr:uid="{00000000-0005-0000-0000-0000C5430000}"/>
    <cellStyle name="Normal 7 2 2 8 3 2" xfId="17445" xr:uid="{00000000-0005-0000-0000-0000C6430000}"/>
    <cellStyle name="Normal 7 2 2 8 3 2 2" xfId="17446" xr:uid="{00000000-0005-0000-0000-0000C7430000}"/>
    <cellStyle name="Normal 7 2 2 8 3 2 3" xfId="17447" xr:uid="{00000000-0005-0000-0000-0000C8430000}"/>
    <cellStyle name="Normal 7 2 2 8 3 3" xfId="17448" xr:uid="{00000000-0005-0000-0000-0000C9430000}"/>
    <cellStyle name="Normal 7 2 2 8 3 4" xfId="17449" xr:uid="{00000000-0005-0000-0000-0000CA430000}"/>
    <cellStyle name="Normal 7 2 2 8 4" xfId="17450" xr:uid="{00000000-0005-0000-0000-0000CB430000}"/>
    <cellStyle name="Normal 7 2 2 8 4 2" xfId="17451" xr:uid="{00000000-0005-0000-0000-0000CC430000}"/>
    <cellStyle name="Normal 7 2 2 8 4 2 2" xfId="17452" xr:uid="{00000000-0005-0000-0000-0000CD430000}"/>
    <cellStyle name="Normal 7 2 2 8 4 2 3" xfId="17453" xr:uid="{00000000-0005-0000-0000-0000CE430000}"/>
    <cellStyle name="Normal 7 2 2 8 4 3" xfId="17454" xr:uid="{00000000-0005-0000-0000-0000CF430000}"/>
    <cellStyle name="Normal 7 2 2 8 4 4" xfId="17455" xr:uid="{00000000-0005-0000-0000-0000D0430000}"/>
    <cellStyle name="Normal 7 2 2 8 5" xfId="17456" xr:uid="{00000000-0005-0000-0000-0000D1430000}"/>
    <cellStyle name="Normal 7 2 2 8 5 2" xfId="17457" xr:uid="{00000000-0005-0000-0000-0000D2430000}"/>
    <cellStyle name="Normal 7 2 2 8 5 3" xfId="17458" xr:uid="{00000000-0005-0000-0000-0000D3430000}"/>
    <cellStyle name="Normal 7 2 2 8 6" xfId="17459" xr:uid="{00000000-0005-0000-0000-0000D4430000}"/>
    <cellStyle name="Normal 7 2 2 8 7" xfId="17460" xr:uid="{00000000-0005-0000-0000-0000D5430000}"/>
    <cellStyle name="Normal 7 2 2 9" xfId="17461" xr:uid="{00000000-0005-0000-0000-0000D6430000}"/>
    <cellStyle name="Normal 7 2 2 9 2" xfId="17462" xr:uid="{00000000-0005-0000-0000-0000D7430000}"/>
    <cellStyle name="Normal 7 2 2 9 2 2" xfId="17463" xr:uid="{00000000-0005-0000-0000-0000D8430000}"/>
    <cellStyle name="Normal 7 2 2 9 2 2 2" xfId="17464" xr:uid="{00000000-0005-0000-0000-0000D9430000}"/>
    <cellStyle name="Normal 7 2 2 9 2 2 3" xfId="17465" xr:uid="{00000000-0005-0000-0000-0000DA430000}"/>
    <cellStyle name="Normal 7 2 2 9 2 3" xfId="17466" xr:uid="{00000000-0005-0000-0000-0000DB430000}"/>
    <cellStyle name="Normal 7 2 2 9 2 4" xfId="17467" xr:uid="{00000000-0005-0000-0000-0000DC430000}"/>
    <cellStyle name="Normal 7 2 2 9 3" xfId="17468" xr:uid="{00000000-0005-0000-0000-0000DD430000}"/>
    <cellStyle name="Normal 7 2 2 9 3 2" xfId="17469" xr:uid="{00000000-0005-0000-0000-0000DE430000}"/>
    <cellStyle name="Normal 7 2 2 9 3 2 2" xfId="17470" xr:uid="{00000000-0005-0000-0000-0000DF430000}"/>
    <cellStyle name="Normal 7 2 2 9 3 2 3" xfId="17471" xr:uid="{00000000-0005-0000-0000-0000E0430000}"/>
    <cellStyle name="Normal 7 2 2 9 3 3" xfId="17472" xr:uid="{00000000-0005-0000-0000-0000E1430000}"/>
    <cellStyle name="Normal 7 2 2 9 3 4" xfId="17473" xr:uid="{00000000-0005-0000-0000-0000E2430000}"/>
    <cellStyle name="Normal 7 2 2 9 4" xfId="17474" xr:uid="{00000000-0005-0000-0000-0000E3430000}"/>
    <cellStyle name="Normal 7 2 2 9 4 2" xfId="17475" xr:uid="{00000000-0005-0000-0000-0000E4430000}"/>
    <cellStyle name="Normal 7 2 2 9 4 3" xfId="17476" xr:uid="{00000000-0005-0000-0000-0000E5430000}"/>
    <cellStyle name="Normal 7 2 2 9 5" xfId="17477" xr:uid="{00000000-0005-0000-0000-0000E6430000}"/>
    <cellStyle name="Normal 7 2 2 9 6" xfId="17478" xr:uid="{00000000-0005-0000-0000-0000E7430000}"/>
    <cellStyle name="Normal 7 2 3" xfId="17479" xr:uid="{00000000-0005-0000-0000-0000E8430000}"/>
    <cellStyle name="Normal 7 2 3 10" xfId="17480" xr:uid="{00000000-0005-0000-0000-0000E9430000}"/>
    <cellStyle name="Normal 7 2 3 10 2" xfId="17481" xr:uid="{00000000-0005-0000-0000-0000EA430000}"/>
    <cellStyle name="Normal 7 2 3 10 2 2" xfId="17482" xr:uid="{00000000-0005-0000-0000-0000EB430000}"/>
    <cellStyle name="Normal 7 2 3 10 2 3" xfId="17483" xr:uid="{00000000-0005-0000-0000-0000EC430000}"/>
    <cellStyle name="Normal 7 2 3 10 3" xfId="17484" xr:uid="{00000000-0005-0000-0000-0000ED430000}"/>
    <cellStyle name="Normal 7 2 3 10 4" xfId="17485" xr:uid="{00000000-0005-0000-0000-0000EE430000}"/>
    <cellStyle name="Normal 7 2 3 11" xfId="17486" xr:uid="{00000000-0005-0000-0000-0000EF430000}"/>
    <cellStyle name="Normal 7 2 3 11 2" xfId="17487" xr:uid="{00000000-0005-0000-0000-0000F0430000}"/>
    <cellStyle name="Normal 7 2 3 11 2 2" xfId="17488" xr:uid="{00000000-0005-0000-0000-0000F1430000}"/>
    <cellStyle name="Normal 7 2 3 11 2 3" xfId="17489" xr:uid="{00000000-0005-0000-0000-0000F2430000}"/>
    <cellStyle name="Normal 7 2 3 11 3" xfId="17490" xr:uid="{00000000-0005-0000-0000-0000F3430000}"/>
    <cellStyle name="Normal 7 2 3 11 4" xfId="17491" xr:uid="{00000000-0005-0000-0000-0000F4430000}"/>
    <cellStyle name="Normal 7 2 3 12" xfId="17492" xr:uid="{00000000-0005-0000-0000-0000F5430000}"/>
    <cellStyle name="Normal 7 2 3 12 2" xfId="17493" xr:uid="{00000000-0005-0000-0000-0000F6430000}"/>
    <cellStyle name="Normal 7 2 3 12 3" xfId="17494" xr:uid="{00000000-0005-0000-0000-0000F7430000}"/>
    <cellStyle name="Normal 7 2 3 13" xfId="17495" xr:uid="{00000000-0005-0000-0000-0000F8430000}"/>
    <cellStyle name="Normal 7 2 3 14" xfId="17496" xr:uid="{00000000-0005-0000-0000-0000F9430000}"/>
    <cellStyle name="Normal 7 2 3 2" xfId="17497" xr:uid="{00000000-0005-0000-0000-0000FA430000}"/>
    <cellStyle name="Normal 7 2 3 2 10" xfId="17498" xr:uid="{00000000-0005-0000-0000-0000FB430000}"/>
    <cellStyle name="Normal 7 2 3 2 10 2" xfId="17499" xr:uid="{00000000-0005-0000-0000-0000FC430000}"/>
    <cellStyle name="Normal 7 2 3 2 10 3" xfId="17500" xr:uid="{00000000-0005-0000-0000-0000FD430000}"/>
    <cellStyle name="Normal 7 2 3 2 11" xfId="17501" xr:uid="{00000000-0005-0000-0000-0000FE430000}"/>
    <cellStyle name="Normal 7 2 3 2 12" xfId="17502" xr:uid="{00000000-0005-0000-0000-0000FF430000}"/>
    <cellStyle name="Normal 7 2 3 2 2" xfId="17503" xr:uid="{00000000-0005-0000-0000-000000440000}"/>
    <cellStyle name="Normal 7 2 3 2 2 10" xfId="17504" xr:uid="{00000000-0005-0000-0000-000001440000}"/>
    <cellStyle name="Normal 7 2 3 2 2 11" xfId="17505" xr:uid="{00000000-0005-0000-0000-000002440000}"/>
    <cellStyle name="Normal 7 2 3 2 2 2" xfId="17506" xr:uid="{00000000-0005-0000-0000-000003440000}"/>
    <cellStyle name="Normal 7 2 3 2 2 2 10" xfId="17507" xr:uid="{00000000-0005-0000-0000-000004440000}"/>
    <cellStyle name="Normal 7 2 3 2 2 2 2" xfId="17508" xr:uid="{00000000-0005-0000-0000-000005440000}"/>
    <cellStyle name="Normal 7 2 3 2 2 2 2 2" xfId="17509" xr:uid="{00000000-0005-0000-0000-000006440000}"/>
    <cellStyle name="Normal 7 2 3 2 2 2 2 2 2" xfId="17510" xr:uid="{00000000-0005-0000-0000-000007440000}"/>
    <cellStyle name="Normal 7 2 3 2 2 2 2 2 2 2" xfId="17511" xr:uid="{00000000-0005-0000-0000-000008440000}"/>
    <cellStyle name="Normal 7 2 3 2 2 2 2 2 2 2 2" xfId="17512" xr:uid="{00000000-0005-0000-0000-000009440000}"/>
    <cellStyle name="Normal 7 2 3 2 2 2 2 2 2 2 2 2" xfId="17513" xr:uid="{00000000-0005-0000-0000-00000A440000}"/>
    <cellStyle name="Normal 7 2 3 2 2 2 2 2 2 2 2 3" xfId="17514" xr:uid="{00000000-0005-0000-0000-00000B440000}"/>
    <cellStyle name="Normal 7 2 3 2 2 2 2 2 2 2 3" xfId="17515" xr:uid="{00000000-0005-0000-0000-00000C440000}"/>
    <cellStyle name="Normal 7 2 3 2 2 2 2 2 2 2 4" xfId="17516" xr:uid="{00000000-0005-0000-0000-00000D440000}"/>
    <cellStyle name="Normal 7 2 3 2 2 2 2 2 2 3" xfId="17517" xr:uid="{00000000-0005-0000-0000-00000E440000}"/>
    <cellStyle name="Normal 7 2 3 2 2 2 2 2 2 3 2" xfId="17518" xr:uid="{00000000-0005-0000-0000-00000F440000}"/>
    <cellStyle name="Normal 7 2 3 2 2 2 2 2 2 3 2 2" xfId="17519" xr:uid="{00000000-0005-0000-0000-000010440000}"/>
    <cellStyle name="Normal 7 2 3 2 2 2 2 2 2 3 2 3" xfId="17520" xr:uid="{00000000-0005-0000-0000-000011440000}"/>
    <cellStyle name="Normal 7 2 3 2 2 2 2 2 2 3 3" xfId="17521" xr:uid="{00000000-0005-0000-0000-000012440000}"/>
    <cellStyle name="Normal 7 2 3 2 2 2 2 2 2 3 4" xfId="17522" xr:uid="{00000000-0005-0000-0000-000013440000}"/>
    <cellStyle name="Normal 7 2 3 2 2 2 2 2 2 4" xfId="17523" xr:uid="{00000000-0005-0000-0000-000014440000}"/>
    <cellStyle name="Normal 7 2 3 2 2 2 2 2 2 4 2" xfId="17524" xr:uid="{00000000-0005-0000-0000-000015440000}"/>
    <cellStyle name="Normal 7 2 3 2 2 2 2 2 2 4 3" xfId="17525" xr:uid="{00000000-0005-0000-0000-000016440000}"/>
    <cellStyle name="Normal 7 2 3 2 2 2 2 2 2 5" xfId="17526" xr:uid="{00000000-0005-0000-0000-000017440000}"/>
    <cellStyle name="Normal 7 2 3 2 2 2 2 2 2 6" xfId="17527" xr:uid="{00000000-0005-0000-0000-000018440000}"/>
    <cellStyle name="Normal 7 2 3 2 2 2 2 2 3" xfId="17528" xr:uid="{00000000-0005-0000-0000-000019440000}"/>
    <cellStyle name="Normal 7 2 3 2 2 2 2 2 3 2" xfId="17529" xr:uid="{00000000-0005-0000-0000-00001A440000}"/>
    <cellStyle name="Normal 7 2 3 2 2 2 2 2 3 2 2" xfId="17530" xr:uid="{00000000-0005-0000-0000-00001B440000}"/>
    <cellStyle name="Normal 7 2 3 2 2 2 2 2 3 2 3" xfId="17531" xr:uid="{00000000-0005-0000-0000-00001C440000}"/>
    <cellStyle name="Normal 7 2 3 2 2 2 2 2 3 3" xfId="17532" xr:uid="{00000000-0005-0000-0000-00001D440000}"/>
    <cellStyle name="Normal 7 2 3 2 2 2 2 2 3 4" xfId="17533" xr:uid="{00000000-0005-0000-0000-00001E440000}"/>
    <cellStyle name="Normal 7 2 3 2 2 2 2 2 4" xfId="17534" xr:uid="{00000000-0005-0000-0000-00001F440000}"/>
    <cellStyle name="Normal 7 2 3 2 2 2 2 2 4 2" xfId="17535" xr:uid="{00000000-0005-0000-0000-000020440000}"/>
    <cellStyle name="Normal 7 2 3 2 2 2 2 2 4 2 2" xfId="17536" xr:uid="{00000000-0005-0000-0000-000021440000}"/>
    <cellStyle name="Normal 7 2 3 2 2 2 2 2 4 2 3" xfId="17537" xr:uid="{00000000-0005-0000-0000-000022440000}"/>
    <cellStyle name="Normal 7 2 3 2 2 2 2 2 4 3" xfId="17538" xr:uid="{00000000-0005-0000-0000-000023440000}"/>
    <cellStyle name="Normal 7 2 3 2 2 2 2 2 4 4" xfId="17539" xr:uid="{00000000-0005-0000-0000-000024440000}"/>
    <cellStyle name="Normal 7 2 3 2 2 2 2 2 5" xfId="17540" xr:uid="{00000000-0005-0000-0000-000025440000}"/>
    <cellStyle name="Normal 7 2 3 2 2 2 2 2 5 2" xfId="17541" xr:uid="{00000000-0005-0000-0000-000026440000}"/>
    <cellStyle name="Normal 7 2 3 2 2 2 2 2 5 3" xfId="17542" xr:uid="{00000000-0005-0000-0000-000027440000}"/>
    <cellStyle name="Normal 7 2 3 2 2 2 2 2 6" xfId="17543" xr:uid="{00000000-0005-0000-0000-000028440000}"/>
    <cellStyle name="Normal 7 2 3 2 2 2 2 2 7" xfId="17544" xr:uid="{00000000-0005-0000-0000-000029440000}"/>
    <cellStyle name="Normal 7 2 3 2 2 2 2 3" xfId="17545" xr:uid="{00000000-0005-0000-0000-00002A440000}"/>
    <cellStyle name="Normal 7 2 3 2 2 2 2 3 2" xfId="17546" xr:uid="{00000000-0005-0000-0000-00002B440000}"/>
    <cellStyle name="Normal 7 2 3 2 2 2 2 3 2 2" xfId="17547" xr:uid="{00000000-0005-0000-0000-00002C440000}"/>
    <cellStyle name="Normal 7 2 3 2 2 2 2 3 2 2 2" xfId="17548" xr:uid="{00000000-0005-0000-0000-00002D440000}"/>
    <cellStyle name="Normal 7 2 3 2 2 2 2 3 2 2 3" xfId="17549" xr:uid="{00000000-0005-0000-0000-00002E440000}"/>
    <cellStyle name="Normal 7 2 3 2 2 2 2 3 2 3" xfId="17550" xr:uid="{00000000-0005-0000-0000-00002F440000}"/>
    <cellStyle name="Normal 7 2 3 2 2 2 2 3 2 4" xfId="17551" xr:uid="{00000000-0005-0000-0000-000030440000}"/>
    <cellStyle name="Normal 7 2 3 2 2 2 2 3 3" xfId="17552" xr:uid="{00000000-0005-0000-0000-000031440000}"/>
    <cellStyle name="Normal 7 2 3 2 2 2 2 3 3 2" xfId="17553" xr:uid="{00000000-0005-0000-0000-000032440000}"/>
    <cellStyle name="Normal 7 2 3 2 2 2 2 3 3 2 2" xfId="17554" xr:uid="{00000000-0005-0000-0000-000033440000}"/>
    <cellStyle name="Normal 7 2 3 2 2 2 2 3 3 2 3" xfId="17555" xr:uid="{00000000-0005-0000-0000-000034440000}"/>
    <cellStyle name="Normal 7 2 3 2 2 2 2 3 3 3" xfId="17556" xr:uid="{00000000-0005-0000-0000-000035440000}"/>
    <cellStyle name="Normal 7 2 3 2 2 2 2 3 3 4" xfId="17557" xr:uid="{00000000-0005-0000-0000-000036440000}"/>
    <cellStyle name="Normal 7 2 3 2 2 2 2 3 4" xfId="17558" xr:uid="{00000000-0005-0000-0000-000037440000}"/>
    <cellStyle name="Normal 7 2 3 2 2 2 2 3 4 2" xfId="17559" xr:uid="{00000000-0005-0000-0000-000038440000}"/>
    <cellStyle name="Normal 7 2 3 2 2 2 2 3 4 3" xfId="17560" xr:uid="{00000000-0005-0000-0000-000039440000}"/>
    <cellStyle name="Normal 7 2 3 2 2 2 2 3 5" xfId="17561" xr:uid="{00000000-0005-0000-0000-00003A440000}"/>
    <cellStyle name="Normal 7 2 3 2 2 2 2 3 6" xfId="17562" xr:uid="{00000000-0005-0000-0000-00003B440000}"/>
    <cellStyle name="Normal 7 2 3 2 2 2 2 4" xfId="17563" xr:uid="{00000000-0005-0000-0000-00003C440000}"/>
    <cellStyle name="Normal 7 2 3 2 2 2 2 4 2" xfId="17564" xr:uid="{00000000-0005-0000-0000-00003D440000}"/>
    <cellStyle name="Normal 7 2 3 2 2 2 2 4 2 2" xfId="17565" xr:uid="{00000000-0005-0000-0000-00003E440000}"/>
    <cellStyle name="Normal 7 2 3 2 2 2 2 4 2 3" xfId="17566" xr:uid="{00000000-0005-0000-0000-00003F440000}"/>
    <cellStyle name="Normal 7 2 3 2 2 2 2 4 3" xfId="17567" xr:uid="{00000000-0005-0000-0000-000040440000}"/>
    <cellStyle name="Normal 7 2 3 2 2 2 2 4 4" xfId="17568" xr:uid="{00000000-0005-0000-0000-000041440000}"/>
    <cellStyle name="Normal 7 2 3 2 2 2 2 5" xfId="17569" xr:uid="{00000000-0005-0000-0000-000042440000}"/>
    <cellStyle name="Normal 7 2 3 2 2 2 2 5 2" xfId="17570" xr:uid="{00000000-0005-0000-0000-000043440000}"/>
    <cellStyle name="Normal 7 2 3 2 2 2 2 5 2 2" xfId="17571" xr:uid="{00000000-0005-0000-0000-000044440000}"/>
    <cellStyle name="Normal 7 2 3 2 2 2 2 5 2 3" xfId="17572" xr:uid="{00000000-0005-0000-0000-000045440000}"/>
    <cellStyle name="Normal 7 2 3 2 2 2 2 5 3" xfId="17573" xr:uid="{00000000-0005-0000-0000-000046440000}"/>
    <cellStyle name="Normal 7 2 3 2 2 2 2 5 4" xfId="17574" xr:uid="{00000000-0005-0000-0000-000047440000}"/>
    <cellStyle name="Normal 7 2 3 2 2 2 2 6" xfId="17575" xr:uid="{00000000-0005-0000-0000-000048440000}"/>
    <cellStyle name="Normal 7 2 3 2 2 2 2 6 2" xfId="17576" xr:uid="{00000000-0005-0000-0000-000049440000}"/>
    <cellStyle name="Normal 7 2 3 2 2 2 2 6 3" xfId="17577" xr:uid="{00000000-0005-0000-0000-00004A440000}"/>
    <cellStyle name="Normal 7 2 3 2 2 2 2 7" xfId="17578" xr:uid="{00000000-0005-0000-0000-00004B440000}"/>
    <cellStyle name="Normal 7 2 3 2 2 2 2 8" xfId="17579" xr:uid="{00000000-0005-0000-0000-00004C440000}"/>
    <cellStyle name="Normal 7 2 3 2 2 2 3" xfId="17580" xr:uid="{00000000-0005-0000-0000-00004D440000}"/>
    <cellStyle name="Normal 7 2 3 2 2 2 3 2" xfId="17581" xr:uid="{00000000-0005-0000-0000-00004E440000}"/>
    <cellStyle name="Normal 7 2 3 2 2 2 3 2 2" xfId="17582" xr:uid="{00000000-0005-0000-0000-00004F440000}"/>
    <cellStyle name="Normal 7 2 3 2 2 2 3 2 2 2" xfId="17583" xr:uid="{00000000-0005-0000-0000-000050440000}"/>
    <cellStyle name="Normal 7 2 3 2 2 2 3 2 2 2 2" xfId="17584" xr:uid="{00000000-0005-0000-0000-000051440000}"/>
    <cellStyle name="Normal 7 2 3 2 2 2 3 2 2 2 3" xfId="17585" xr:uid="{00000000-0005-0000-0000-000052440000}"/>
    <cellStyle name="Normal 7 2 3 2 2 2 3 2 2 3" xfId="17586" xr:uid="{00000000-0005-0000-0000-000053440000}"/>
    <cellStyle name="Normal 7 2 3 2 2 2 3 2 2 4" xfId="17587" xr:uid="{00000000-0005-0000-0000-000054440000}"/>
    <cellStyle name="Normal 7 2 3 2 2 2 3 2 3" xfId="17588" xr:uid="{00000000-0005-0000-0000-000055440000}"/>
    <cellStyle name="Normal 7 2 3 2 2 2 3 2 3 2" xfId="17589" xr:uid="{00000000-0005-0000-0000-000056440000}"/>
    <cellStyle name="Normal 7 2 3 2 2 2 3 2 3 2 2" xfId="17590" xr:uid="{00000000-0005-0000-0000-000057440000}"/>
    <cellStyle name="Normal 7 2 3 2 2 2 3 2 3 2 3" xfId="17591" xr:uid="{00000000-0005-0000-0000-000058440000}"/>
    <cellStyle name="Normal 7 2 3 2 2 2 3 2 3 3" xfId="17592" xr:uid="{00000000-0005-0000-0000-000059440000}"/>
    <cellStyle name="Normal 7 2 3 2 2 2 3 2 3 4" xfId="17593" xr:uid="{00000000-0005-0000-0000-00005A440000}"/>
    <cellStyle name="Normal 7 2 3 2 2 2 3 2 4" xfId="17594" xr:uid="{00000000-0005-0000-0000-00005B440000}"/>
    <cellStyle name="Normal 7 2 3 2 2 2 3 2 4 2" xfId="17595" xr:uid="{00000000-0005-0000-0000-00005C440000}"/>
    <cellStyle name="Normal 7 2 3 2 2 2 3 2 4 3" xfId="17596" xr:uid="{00000000-0005-0000-0000-00005D440000}"/>
    <cellStyle name="Normal 7 2 3 2 2 2 3 2 5" xfId="17597" xr:uid="{00000000-0005-0000-0000-00005E440000}"/>
    <cellStyle name="Normal 7 2 3 2 2 2 3 2 6" xfId="17598" xr:uid="{00000000-0005-0000-0000-00005F440000}"/>
    <cellStyle name="Normal 7 2 3 2 2 2 3 3" xfId="17599" xr:uid="{00000000-0005-0000-0000-000060440000}"/>
    <cellStyle name="Normal 7 2 3 2 2 2 3 3 2" xfId="17600" xr:uid="{00000000-0005-0000-0000-000061440000}"/>
    <cellStyle name="Normal 7 2 3 2 2 2 3 3 2 2" xfId="17601" xr:uid="{00000000-0005-0000-0000-000062440000}"/>
    <cellStyle name="Normal 7 2 3 2 2 2 3 3 2 3" xfId="17602" xr:uid="{00000000-0005-0000-0000-000063440000}"/>
    <cellStyle name="Normal 7 2 3 2 2 2 3 3 3" xfId="17603" xr:uid="{00000000-0005-0000-0000-000064440000}"/>
    <cellStyle name="Normal 7 2 3 2 2 2 3 3 4" xfId="17604" xr:uid="{00000000-0005-0000-0000-000065440000}"/>
    <cellStyle name="Normal 7 2 3 2 2 2 3 4" xfId="17605" xr:uid="{00000000-0005-0000-0000-000066440000}"/>
    <cellStyle name="Normal 7 2 3 2 2 2 3 4 2" xfId="17606" xr:uid="{00000000-0005-0000-0000-000067440000}"/>
    <cellStyle name="Normal 7 2 3 2 2 2 3 4 2 2" xfId="17607" xr:uid="{00000000-0005-0000-0000-000068440000}"/>
    <cellStyle name="Normal 7 2 3 2 2 2 3 4 2 3" xfId="17608" xr:uid="{00000000-0005-0000-0000-000069440000}"/>
    <cellStyle name="Normal 7 2 3 2 2 2 3 4 3" xfId="17609" xr:uid="{00000000-0005-0000-0000-00006A440000}"/>
    <cellStyle name="Normal 7 2 3 2 2 2 3 4 4" xfId="17610" xr:uid="{00000000-0005-0000-0000-00006B440000}"/>
    <cellStyle name="Normal 7 2 3 2 2 2 3 5" xfId="17611" xr:uid="{00000000-0005-0000-0000-00006C440000}"/>
    <cellStyle name="Normal 7 2 3 2 2 2 3 5 2" xfId="17612" xr:uid="{00000000-0005-0000-0000-00006D440000}"/>
    <cellStyle name="Normal 7 2 3 2 2 2 3 5 3" xfId="17613" xr:uid="{00000000-0005-0000-0000-00006E440000}"/>
    <cellStyle name="Normal 7 2 3 2 2 2 3 6" xfId="17614" xr:uid="{00000000-0005-0000-0000-00006F440000}"/>
    <cellStyle name="Normal 7 2 3 2 2 2 3 7" xfId="17615" xr:uid="{00000000-0005-0000-0000-000070440000}"/>
    <cellStyle name="Normal 7 2 3 2 2 2 4" xfId="17616" xr:uid="{00000000-0005-0000-0000-000071440000}"/>
    <cellStyle name="Normal 7 2 3 2 2 2 4 2" xfId="17617" xr:uid="{00000000-0005-0000-0000-000072440000}"/>
    <cellStyle name="Normal 7 2 3 2 2 2 4 2 2" xfId="17618" xr:uid="{00000000-0005-0000-0000-000073440000}"/>
    <cellStyle name="Normal 7 2 3 2 2 2 4 2 2 2" xfId="17619" xr:uid="{00000000-0005-0000-0000-000074440000}"/>
    <cellStyle name="Normal 7 2 3 2 2 2 4 2 2 2 2" xfId="17620" xr:uid="{00000000-0005-0000-0000-000075440000}"/>
    <cellStyle name="Normal 7 2 3 2 2 2 4 2 2 2 3" xfId="17621" xr:uid="{00000000-0005-0000-0000-000076440000}"/>
    <cellStyle name="Normal 7 2 3 2 2 2 4 2 2 3" xfId="17622" xr:uid="{00000000-0005-0000-0000-000077440000}"/>
    <cellStyle name="Normal 7 2 3 2 2 2 4 2 2 4" xfId="17623" xr:uid="{00000000-0005-0000-0000-000078440000}"/>
    <cellStyle name="Normal 7 2 3 2 2 2 4 2 3" xfId="17624" xr:uid="{00000000-0005-0000-0000-000079440000}"/>
    <cellStyle name="Normal 7 2 3 2 2 2 4 2 3 2" xfId="17625" xr:uid="{00000000-0005-0000-0000-00007A440000}"/>
    <cellStyle name="Normal 7 2 3 2 2 2 4 2 3 2 2" xfId="17626" xr:uid="{00000000-0005-0000-0000-00007B440000}"/>
    <cellStyle name="Normal 7 2 3 2 2 2 4 2 3 2 3" xfId="17627" xr:uid="{00000000-0005-0000-0000-00007C440000}"/>
    <cellStyle name="Normal 7 2 3 2 2 2 4 2 3 3" xfId="17628" xr:uid="{00000000-0005-0000-0000-00007D440000}"/>
    <cellStyle name="Normal 7 2 3 2 2 2 4 2 3 4" xfId="17629" xr:uid="{00000000-0005-0000-0000-00007E440000}"/>
    <cellStyle name="Normal 7 2 3 2 2 2 4 2 4" xfId="17630" xr:uid="{00000000-0005-0000-0000-00007F440000}"/>
    <cellStyle name="Normal 7 2 3 2 2 2 4 2 4 2" xfId="17631" xr:uid="{00000000-0005-0000-0000-000080440000}"/>
    <cellStyle name="Normal 7 2 3 2 2 2 4 2 4 3" xfId="17632" xr:uid="{00000000-0005-0000-0000-000081440000}"/>
    <cellStyle name="Normal 7 2 3 2 2 2 4 2 5" xfId="17633" xr:uid="{00000000-0005-0000-0000-000082440000}"/>
    <cellStyle name="Normal 7 2 3 2 2 2 4 2 6" xfId="17634" xr:uid="{00000000-0005-0000-0000-000083440000}"/>
    <cellStyle name="Normal 7 2 3 2 2 2 4 3" xfId="17635" xr:uid="{00000000-0005-0000-0000-000084440000}"/>
    <cellStyle name="Normal 7 2 3 2 2 2 4 3 2" xfId="17636" xr:uid="{00000000-0005-0000-0000-000085440000}"/>
    <cellStyle name="Normal 7 2 3 2 2 2 4 3 2 2" xfId="17637" xr:uid="{00000000-0005-0000-0000-000086440000}"/>
    <cellStyle name="Normal 7 2 3 2 2 2 4 3 2 3" xfId="17638" xr:uid="{00000000-0005-0000-0000-000087440000}"/>
    <cellStyle name="Normal 7 2 3 2 2 2 4 3 3" xfId="17639" xr:uid="{00000000-0005-0000-0000-000088440000}"/>
    <cellStyle name="Normal 7 2 3 2 2 2 4 3 4" xfId="17640" xr:uid="{00000000-0005-0000-0000-000089440000}"/>
    <cellStyle name="Normal 7 2 3 2 2 2 4 4" xfId="17641" xr:uid="{00000000-0005-0000-0000-00008A440000}"/>
    <cellStyle name="Normal 7 2 3 2 2 2 4 4 2" xfId="17642" xr:uid="{00000000-0005-0000-0000-00008B440000}"/>
    <cellStyle name="Normal 7 2 3 2 2 2 4 4 2 2" xfId="17643" xr:uid="{00000000-0005-0000-0000-00008C440000}"/>
    <cellStyle name="Normal 7 2 3 2 2 2 4 4 2 3" xfId="17644" xr:uid="{00000000-0005-0000-0000-00008D440000}"/>
    <cellStyle name="Normal 7 2 3 2 2 2 4 4 3" xfId="17645" xr:uid="{00000000-0005-0000-0000-00008E440000}"/>
    <cellStyle name="Normal 7 2 3 2 2 2 4 4 4" xfId="17646" xr:uid="{00000000-0005-0000-0000-00008F440000}"/>
    <cellStyle name="Normal 7 2 3 2 2 2 4 5" xfId="17647" xr:uid="{00000000-0005-0000-0000-000090440000}"/>
    <cellStyle name="Normal 7 2 3 2 2 2 4 5 2" xfId="17648" xr:uid="{00000000-0005-0000-0000-000091440000}"/>
    <cellStyle name="Normal 7 2 3 2 2 2 4 5 3" xfId="17649" xr:uid="{00000000-0005-0000-0000-000092440000}"/>
    <cellStyle name="Normal 7 2 3 2 2 2 4 6" xfId="17650" xr:uid="{00000000-0005-0000-0000-000093440000}"/>
    <cellStyle name="Normal 7 2 3 2 2 2 4 7" xfId="17651" xr:uid="{00000000-0005-0000-0000-000094440000}"/>
    <cellStyle name="Normal 7 2 3 2 2 2 5" xfId="17652" xr:uid="{00000000-0005-0000-0000-000095440000}"/>
    <cellStyle name="Normal 7 2 3 2 2 2 5 2" xfId="17653" xr:uid="{00000000-0005-0000-0000-000096440000}"/>
    <cellStyle name="Normal 7 2 3 2 2 2 5 2 2" xfId="17654" xr:uid="{00000000-0005-0000-0000-000097440000}"/>
    <cellStyle name="Normal 7 2 3 2 2 2 5 2 2 2" xfId="17655" xr:uid="{00000000-0005-0000-0000-000098440000}"/>
    <cellStyle name="Normal 7 2 3 2 2 2 5 2 2 3" xfId="17656" xr:uid="{00000000-0005-0000-0000-000099440000}"/>
    <cellStyle name="Normal 7 2 3 2 2 2 5 2 3" xfId="17657" xr:uid="{00000000-0005-0000-0000-00009A440000}"/>
    <cellStyle name="Normal 7 2 3 2 2 2 5 2 4" xfId="17658" xr:uid="{00000000-0005-0000-0000-00009B440000}"/>
    <cellStyle name="Normal 7 2 3 2 2 2 5 3" xfId="17659" xr:uid="{00000000-0005-0000-0000-00009C440000}"/>
    <cellStyle name="Normal 7 2 3 2 2 2 5 3 2" xfId="17660" xr:uid="{00000000-0005-0000-0000-00009D440000}"/>
    <cellStyle name="Normal 7 2 3 2 2 2 5 3 2 2" xfId="17661" xr:uid="{00000000-0005-0000-0000-00009E440000}"/>
    <cellStyle name="Normal 7 2 3 2 2 2 5 3 2 3" xfId="17662" xr:uid="{00000000-0005-0000-0000-00009F440000}"/>
    <cellStyle name="Normal 7 2 3 2 2 2 5 3 3" xfId="17663" xr:uid="{00000000-0005-0000-0000-0000A0440000}"/>
    <cellStyle name="Normal 7 2 3 2 2 2 5 3 4" xfId="17664" xr:uid="{00000000-0005-0000-0000-0000A1440000}"/>
    <cellStyle name="Normal 7 2 3 2 2 2 5 4" xfId="17665" xr:uid="{00000000-0005-0000-0000-0000A2440000}"/>
    <cellStyle name="Normal 7 2 3 2 2 2 5 4 2" xfId="17666" xr:uid="{00000000-0005-0000-0000-0000A3440000}"/>
    <cellStyle name="Normal 7 2 3 2 2 2 5 4 3" xfId="17667" xr:uid="{00000000-0005-0000-0000-0000A4440000}"/>
    <cellStyle name="Normal 7 2 3 2 2 2 5 5" xfId="17668" xr:uid="{00000000-0005-0000-0000-0000A5440000}"/>
    <cellStyle name="Normal 7 2 3 2 2 2 5 6" xfId="17669" xr:uid="{00000000-0005-0000-0000-0000A6440000}"/>
    <cellStyle name="Normal 7 2 3 2 2 2 6" xfId="17670" xr:uid="{00000000-0005-0000-0000-0000A7440000}"/>
    <cellStyle name="Normal 7 2 3 2 2 2 6 2" xfId="17671" xr:uid="{00000000-0005-0000-0000-0000A8440000}"/>
    <cellStyle name="Normal 7 2 3 2 2 2 6 2 2" xfId="17672" xr:uid="{00000000-0005-0000-0000-0000A9440000}"/>
    <cellStyle name="Normal 7 2 3 2 2 2 6 2 3" xfId="17673" xr:uid="{00000000-0005-0000-0000-0000AA440000}"/>
    <cellStyle name="Normal 7 2 3 2 2 2 6 3" xfId="17674" xr:uid="{00000000-0005-0000-0000-0000AB440000}"/>
    <cellStyle name="Normal 7 2 3 2 2 2 6 4" xfId="17675" xr:uid="{00000000-0005-0000-0000-0000AC440000}"/>
    <cellStyle name="Normal 7 2 3 2 2 2 7" xfId="17676" xr:uid="{00000000-0005-0000-0000-0000AD440000}"/>
    <cellStyle name="Normal 7 2 3 2 2 2 7 2" xfId="17677" xr:uid="{00000000-0005-0000-0000-0000AE440000}"/>
    <cellStyle name="Normal 7 2 3 2 2 2 7 2 2" xfId="17678" xr:uid="{00000000-0005-0000-0000-0000AF440000}"/>
    <cellStyle name="Normal 7 2 3 2 2 2 7 2 3" xfId="17679" xr:uid="{00000000-0005-0000-0000-0000B0440000}"/>
    <cellStyle name="Normal 7 2 3 2 2 2 7 3" xfId="17680" xr:uid="{00000000-0005-0000-0000-0000B1440000}"/>
    <cellStyle name="Normal 7 2 3 2 2 2 7 4" xfId="17681" xr:uid="{00000000-0005-0000-0000-0000B2440000}"/>
    <cellStyle name="Normal 7 2 3 2 2 2 8" xfId="17682" xr:uid="{00000000-0005-0000-0000-0000B3440000}"/>
    <cellStyle name="Normal 7 2 3 2 2 2 8 2" xfId="17683" xr:uid="{00000000-0005-0000-0000-0000B4440000}"/>
    <cellStyle name="Normal 7 2 3 2 2 2 8 3" xfId="17684" xr:uid="{00000000-0005-0000-0000-0000B5440000}"/>
    <cellStyle name="Normal 7 2 3 2 2 2 9" xfId="17685" xr:uid="{00000000-0005-0000-0000-0000B6440000}"/>
    <cellStyle name="Normal 7 2 3 2 2 3" xfId="17686" xr:uid="{00000000-0005-0000-0000-0000B7440000}"/>
    <cellStyle name="Normal 7 2 3 2 2 3 2" xfId="17687" xr:uid="{00000000-0005-0000-0000-0000B8440000}"/>
    <cellStyle name="Normal 7 2 3 2 2 3 2 2" xfId="17688" xr:uid="{00000000-0005-0000-0000-0000B9440000}"/>
    <cellStyle name="Normal 7 2 3 2 2 3 2 2 2" xfId="17689" xr:uid="{00000000-0005-0000-0000-0000BA440000}"/>
    <cellStyle name="Normal 7 2 3 2 2 3 2 2 2 2" xfId="17690" xr:uid="{00000000-0005-0000-0000-0000BB440000}"/>
    <cellStyle name="Normal 7 2 3 2 2 3 2 2 2 2 2" xfId="17691" xr:uid="{00000000-0005-0000-0000-0000BC440000}"/>
    <cellStyle name="Normal 7 2 3 2 2 3 2 2 2 2 3" xfId="17692" xr:uid="{00000000-0005-0000-0000-0000BD440000}"/>
    <cellStyle name="Normal 7 2 3 2 2 3 2 2 2 3" xfId="17693" xr:uid="{00000000-0005-0000-0000-0000BE440000}"/>
    <cellStyle name="Normal 7 2 3 2 2 3 2 2 2 4" xfId="17694" xr:uid="{00000000-0005-0000-0000-0000BF440000}"/>
    <cellStyle name="Normal 7 2 3 2 2 3 2 2 3" xfId="17695" xr:uid="{00000000-0005-0000-0000-0000C0440000}"/>
    <cellStyle name="Normal 7 2 3 2 2 3 2 2 3 2" xfId="17696" xr:uid="{00000000-0005-0000-0000-0000C1440000}"/>
    <cellStyle name="Normal 7 2 3 2 2 3 2 2 3 2 2" xfId="17697" xr:uid="{00000000-0005-0000-0000-0000C2440000}"/>
    <cellStyle name="Normal 7 2 3 2 2 3 2 2 3 2 3" xfId="17698" xr:uid="{00000000-0005-0000-0000-0000C3440000}"/>
    <cellStyle name="Normal 7 2 3 2 2 3 2 2 3 3" xfId="17699" xr:uid="{00000000-0005-0000-0000-0000C4440000}"/>
    <cellStyle name="Normal 7 2 3 2 2 3 2 2 3 4" xfId="17700" xr:uid="{00000000-0005-0000-0000-0000C5440000}"/>
    <cellStyle name="Normal 7 2 3 2 2 3 2 2 4" xfId="17701" xr:uid="{00000000-0005-0000-0000-0000C6440000}"/>
    <cellStyle name="Normal 7 2 3 2 2 3 2 2 4 2" xfId="17702" xr:uid="{00000000-0005-0000-0000-0000C7440000}"/>
    <cellStyle name="Normal 7 2 3 2 2 3 2 2 4 3" xfId="17703" xr:uid="{00000000-0005-0000-0000-0000C8440000}"/>
    <cellStyle name="Normal 7 2 3 2 2 3 2 2 5" xfId="17704" xr:uid="{00000000-0005-0000-0000-0000C9440000}"/>
    <cellStyle name="Normal 7 2 3 2 2 3 2 2 6" xfId="17705" xr:uid="{00000000-0005-0000-0000-0000CA440000}"/>
    <cellStyle name="Normal 7 2 3 2 2 3 2 3" xfId="17706" xr:uid="{00000000-0005-0000-0000-0000CB440000}"/>
    <cellStyle name="Normal 7 2 3 2 2 3 2 3 2" xfId="17707" xr:uid="{00000000-0005-0000-0000-0000CC440000}"/>
    <cellStyle name="Normal 7 2 3 2 2 3 2 3 2 2" xfId="17708" xr:uid="{00000000-0005-0000-0000-0000CD440000}"/>
    <cellStyle name="Normal 7 2 3 2 2 3 2 3 2 3" xfId="17709" xr:uid="{00000000-0005-0000-0000-0000CE440000}"/>
    <cellStyle name="Normal 7 2 3 2 2 3 2 3 3" xfId="17710" xr:uid="{00000000-0005-0000-0000-0000CF440000}"/>
    <cellStyle name="Normal 7 2 3 2 2 3 2 3 4" xfId="17711" xr:uid="{00000000-0005-0000-0000-0000D0440000}"/>
    <cellStyle name="Normal 7 2 3 2 2 3 2 4" xfId="17712" xr:uid="{00000000-0005-0000-0000-0000D1440000}"/>
    <cellStyle name="Normal 7 2 3 2 2 3 2 4 2" xfId="17713" xr:uid="{00000000-0005-0000-0000-0000D2440000}"/>
    <cellStyle name="Normal 7 2 3 2 2 3 2 4 2 2" xfId="17714" xr:uid="{00000000-0005-0000-0000-0000D3440000}"/>
    <cellStyle name="Normal 7 2 3 2 2 3 2 4 2 3" xfId="17715" xr:uid="{00000000-0005-0000-0000-0000D4440000}"/>
    <cellStyle name="Normal 7 2 3 2 2 3 2 4 3" xfId="17716" xr:uid="{00000000-0005-0000-0000-0000D5440000}"/>
    <cellStyle name="Normal 7 2 3 2 2 3 2 4 4" xfId="17717" xr:uid="{00000000-0005-0000-0000-0000D6440000}"/>
    <cellStyle name="Normal 7 2 3 2 2 3 2 5" xfId="17718" xr:uid="{00000000-0005-0000-0000-0000D7440000}"/>
    <cellStyle name="Normal 7 2 3 2 2 3 2 5 2" xfId="17719" xr:uid="{00000000-0005-0000-0000-0000D8440000}"/>
    <cellStyle name="Normal 7 2 3 2 2 3 2 5 3" xfId="17720" xr:uid="{00000000-0005-0000-0000-0000D9440000}"/>
    <cellStyle name="Normal 7 2 3 2 2 3 2 6" xfId="17721" xr:uid="{00000000-0005-0000-0000-0000DA440000}"/>
    <cellStyle name="Normal 7 2 3 2 2 3 2 7" xfId="17722" xr:uid="{00000000-0005-0000-0000-0000DB440000}"/>
    <cellStyle name="Normal 7 2 3 2 2 3 3" xfId="17723" xr:uid="{00000000-0005-0000-0000-0000DC440000}"/>
    <cellStyle name="Normal 7 2 3 2 2 3 3 2" xfId="17724" xr:uid="{00000000-0005-0000-0000-0000DD440000}"/>
    <cellStyle name="Normal 7 2 3 2 2 3 3 2 2" xfId="17725" xr:uid="{00000000-0005-0000-0000-0000DE440000}"/>
    <cellStyle name="Normal 7 2 3 2 2 3 3 2 2 2" xfId="17726" xr:uid="{00000000-0005-0000-0000-0000DF440000}"/>
    <cellStyle name="Normal 7 2 3 2 2 3 3 2 2 3" xfId="17727" xr:uid="{00000000-0005-0000-0000-0000E0440000}"/>
    <cellStyle name="Normal 7 2 3 2 2 3 3 2 3" xfId="17728" xr:uid="{00000000-0005-0000-0000-0000E1440000}"/>
    <cellStyle name="Normal 7 2 3 2 2 3 3 2 4" xfId="17729" xr:uid="{00000000-0005-0000-0000-0000E2440000}"/>
    <cellStyle name="Normal 7 2 3 2 2 3 3 3" xfId="17730" xr:uid="{00000000-0005-0000-0000-0000E3440000}"/>
    <cellStyle name="Normal 7 2 3 2 2 3 3 3 2" xfId="17731" xr:uid="{00000000-0005-0000-0000-0000E4440000}"/>
    <cellStyle name="Normal 7 2 3 2 2 3 3 3 2 2" xfId="17732" xr:uid="{00000000-0005-0000-0000-0000E5440000}"/>
    <cellStyle name="Normal 7 2 3 2 2 3 3 3 2 3" xfId="17733" xr:uid="{00000000-0005-0000-0000-0000E6440000}"/>
    <cellStyle name="Normal 7 2 3 2 2 3 3 3 3" xfId="17734" xr:uid="{00000000-0005-0000-0000-0000E7440000}"/>
    <cellStyle name="Normal 7 2 3 2 2 3 3 3 4" xfId="17735" xr:uid="{00000000-0005-0000-0000-0000E8440000}"/>
    <cellStyle name="Normal 7 2 3 2 2 3 3 4" xfId="17736" xr:uid="{00000000-0005-0000-0000-0000E9440000}"/>
    <cellStyle name="Normal 7 2 3 2 2 3 3 4 2" xfId="17737" xr:uid="{00000000-0005-0000-0000-0000EA440000}"/>
    <cellStyle name="Normal 7 2 3 2 2 3 3 4 3" xfId="17738" xr:uid="{00000000-0005-0000-0000-0000EB440000}"/>
    <cellStyle name="Normal 7 2 3 2 2 3 3 5" xfId="17739" xr:uid="{00000000-0005-0000-0000-0000EC440000}"/>
    <cellStyle name="Normal 7 2 3 2 2 3 3 6" xfId="17740" xr:uid="{00000000-0005-0000-0000-0000ED440000}"/>
    <cellStyle name="Normal 7 2 3 2 2 3 4" xfId="17741" xr:uid="{00000000-0005-0000-0000-0000EE440000}"/>
    <cellStyle name="Normal 7 2 3 2 2 3 4 2" xfId="17742" xr:uid="{00000000-0005-0000-0000-0000EF440000}"/>
    <cellStyle name="Normal 7 2 3 2 2 3 4 2 2" xfId="17743" xr:uid="{00000000-0005-0000-0000-0000F0440000}"/>
    <cellStyle name="Normal 7 2 3 2 2 3 4 2 3" xfId="17744" xr:uid="{00000000-0005-0000-0000-0000F1440000}"/>
    <cellStyle name="Normal 7 2 3 2 2 3 4 3" xfId="17745" xr:uid="{00000000-0005-0000-0000-0000F2440000}"/>
    <cellStyle name="Normal 7 2 3 2 2 3 4 4" xfId="17746" xr:uid="{00000000-0005-0000-0000-0000F3440000}"/>
    <cellStyle name="Normal 7 2 3 2 2 3 5" xfId="17747" xr:uid="{00000000-0005-0000-0000-0000F4440000}"/>
    <cellStyle name="Normal 7 2 3 2 2 3 5 2" xfId="17748" xr:uid="{00000000-0005-0000-0000-0000F5440000}"/>
    <cellStyle name="Normal 7 2 3 2 2 3 5 2 2" xfId="17749" xr:uid="{00000000-0005-0000-0000-0000F6440000}"/>
    <cellStyle name="Normal 7 2 3 2 2 3 5 2 3" xfId="17750" xr:uid="{00000000-0005-0000-0000-0000F7440000}"/>
    <cellStyle name="Normal 7 2 3 2 2 3 5 3" xfId="17751" xr:uid="{00000000-0005-0000-0000-0000F8440000}"/>
    <cellStyle name="Normal 7 2 3 2 2 3 5 4" xfId="17752" xr:uid="{00000000-0005-0000-0000-0000F9440000}"/>
    <cellStyle name="Normal 7 2 3 2 2 3 6" xfId="17753" xr:uid="{00000000-0005-0000-0000-0000FA440000}"/>
    <cellStyle name="Normal 7 2 3 2 2 3 6 2" xfId="17754" xr:uid="{00000000-0005-0000-0000-0000FB440000}"/>
    <cellStyle name="Normal 7 2 3 2 2 3 6 3" xfId="17755" xr:uid="{00000000-0005-0000-0000-0000FC440000}"/>
    <cellStyle name="Normal 7 2 3 2 2 3 7" xfId="17756" xr:uid="{00000000-0005-0000-0000-0000FD440000}"/>
    <cellStyle name="Normal 7 2 3 2 2 3 8" xfId="17757" xr:uid="{00000000-0005-0000-0000-0000FE440000}"/>
    <cellStyle name="Normal 7 2 3 2 2 4" xfId="17758" xr:uid="{00000000-0005-0000-0000-0000FF440000}"/>
    <cellStyle name="Normal 7 2 3 2 2 4 2" xfId="17759" xr:uid="{00000000-0005-0000-0000-000000450000}"/>
    <cellStyle name="Normal 7 2 3 2 2 4 2 2" xfId="17760" xr:uid="{00000000-0005-0000-0000-000001450000}"/>
    <cellStyle name="Normal 7 2 3 2 2 4 2 2 2" xfId="17761" xr:uid="{00000000-0005-0000-0000-000002450000}"/>
    <cellStyle name="Normal 7 2 3 2 2 4 2 2 2 2" xfId="17762" xr:uid="{00000000-0005-0000-0000-000003450000}"/>
    <cellStyle name="Normal 7 2 3 2 2 4 2 2 2 3" xfId="17763" xr:uid="{00000000-0005-0000-0000-000004450000}"/>
    <cellStyle name="Normal 7 2 3 2 2 4 2 2 3" xfId="17764" xr:uid="{00000000-0005-0000-0000-000005450000}"/>
    <cellStyle name="Normal 7 2 3 2 2 4 2 2 4" xfId="17765" xr:uid="{00000000-0005-0000-0000-000006450000}"/>
    <cellStyle name="Normal 7 2 3 2 2 4 2 3" xfId="17766" xr:uid="{00000000-0005-0000-0000-000007450000}"/>
    <cellStyle name="Normal 7 2 3 2 2 4 2 3 2" xfId="17767" xr:uid="{00000000-0005-0000-0000-000008450000}"/>
    <cellStyle name="Normal 7 2 3 2 2 4 2 3 2 2" xfId="17768" xr:uid="{00000000-0005-0000-0000-000009450000}"/>
    <cellStyle name="Normal 7 2 3 2 2 4 2 3 2 3" xfId="17769" xr:uid="{00000000-0005-0000-0000-00000A450000}"/>
    <cellStyle name="Normal 7 2 3 2 2 4 2 3 3" xfId="17770" xr:uid="{00000000-0005-0000-0000-00000B450000}"/>
    <cellStyle name="Normal 7 2 3 2 2 4 2 3 4" xfId="17771" xr:uid="{00000000-0005-0000-0000-00000C450000}"/>
    <cellStyle name="Normal 7 2 3 2 2 4 2 4" xfId="17772" xr:uid="{00000000-0005-0000-0000-00000D450000}"/>
    <cellStyle name="Normal 7 2 3 2 2 4 2 4 2" xfId="17773" xr:uid="{00000000-0005-0000-0000-00000E450000}"/>
    <cellStyle name="Normal 7 2 3 2 2 4 2 4 3" xfId="17774" xr:uid="{00000000-0005-0000-0000-00000F450000}"/>
    <cellStyle name="Normal 7 2 3 2 2 4 2 5" xfId="17775" xr:uid="{00000000-0005-0000-0000-000010450000}"/>
    <cellStyle name="Normal 7 2 3 2 2 4 2 6" xfId="17776" xr:uid="{00000000-0005-0000-0000-000011450000}"/>
    <cellStyle name="Normal 7 2 3 2 2 4 3" xfId="17777" xr:uid="{00000000-0005-0000-0000-000012450000}"/>
    <cellStyle name="Normal 7 2 3 2 2 4 3 2" xfId="17778" xr:uid="{00000000-0005-0000-0000-000013450000}"/>
    <cellStyle name="Normal 7 2 3 2 2 4 3 2 2" xfId="17779" xr:uid="{00000000-0005-0000-0000-000014450000}"/>
    <cellStyle name="Normal 7 2 3 2 2 4 3 2 3" xfId="17780" xr:uid="{00000000-0005-0000-0000-000015450000}"/>
    <cellStyle name="Normal 7 2 3 2 2 4 3 3" xfId="17781" xr:uid="{00000000-0005-0000-0000-000016450000}"/>
    <cellStyle name="Normal 7 2 3 2 2 4 3 4" xfId="17782" xr:uid="{00000000-0005-0000-0000-000017450000}"/>
    <cellStyle name="Normal 7 2 3 2 2 4 4" xfId="17783" xr:uid="{00000000-0005-0000-0000-000018450000}"/>
    <cellStyle name="Normal 7 2 3 2 2 4 4 2" xfId="17784" xr:uid="{00000000-0005-0000-0000-000019450000}"/>
    <cellStyle name="Normal 7 2 3 2 2 4 4 2 2" xfId="17785" xr:uid="{00000000-0005-0000-0000-00001A450000}"/>
    <cellStyle name="Normal 7 2 3 2 2 4 4 2 3" xfId="17786" xr:uid="{00000000-0005-0000-0000-00001B450000}"/>
    <cellStyle name="Normal 7 2 3 2 2 4 4 3" xfId="17787" xr:uid="{00000000-0005-0000-0000-00001C450000}"/>
    <cellStyle name="Normal 7 2 3 2 2 4 4 4" xfId="17788" xr:uid="{00000000-0005-0000-0000-00001D450000}"/>
    <cellStyle name="Normal 7 2 3 2 2 4 5" xfId="17789" xr:uid="{00000000-0005-0000-0000-00001E450000}"/>
    <cellStyle name="Normal 7 2 3 2 2 4 5 2" xfId="17790" xr:uid="{00000000-0005-0000-0000-00001F450000}"/>
    <cellStyle name="Normal 7 2 3 2 2 4 5 3" xfId="17791" xr:uid="{00000000-0005-0000-0000-000020450000}"/>
    <cellStyle name="Normal 7 2 3 2 2 4 6" xfId="17792" xr:uid="{00000000-0005-0000-0000-000021450000}"/>
    <cellStyle name="Normal 7 2 3 2 2 4 7" xfId="17793" xr:uid="{00000000-0005-0000-0000-000022450000}"/>
    <cellStyle name="Normal 7 2 3 2 2 5" xfId="17794" xr:uid="{00000000-0005-0000-0000-000023450000}"/>
    <cellStyle name="Normal 7 2 3 2 2 5 2" xfId="17795" xr:uid="{00000000-0005-0000-0000-000024450000}"/>
    <cellStyle name="Normal 7 2 3 2 2 5 2 2" xfId="17796" xr:uid="{00000000-0005-0000-0000-000025450000}"/>
    <cellStyle name="Normal 7 2 3 2 2 5 2 2 2" xfId="17797" xr:uid="{00000000-0005-0000-0000-000026450000}"/>
    <cellStyle name="Normal 7 2 3 2 2 5 2 2 2 2" xfId="17798" xr:uid="{00000000-0005-0000-0000-000027450000}"/>
    <cellStyle name="Normal 7 2 3 2 2 5 2 2 2 3" xfId="17799" xr:uid="{00000000-0005-0000-0000-000028450000}"/>
    <cellStyle name="Normal 7 2 3 2 2 5 2 2 3" xfId="17800" xr:uid="{00000000-0005-0000-0000-000029450000}"/>
    <cellStyle name="Normal 7 2 3 2 2 5 2 2 4" xfId="17801" xr:uid="{00000000-0005-0000-0000-00002A450000}"/>
    <cellStyle name="Normal 7 2 3 2 2 5 2 3" xfId="17802" xr:uid="{00000000-0005-0000-0000-00002B450000}"/>
    <cellStyle name="Normal 7 2 3 2 2 5 2 3 2" xfId="17803" xr:uid="{00000000-0005-0000-0000-00002C450000}"/>
    <cellStyle name="Normal 7 2 3 2 2 5 2 3 2 2" xfId="17804" xr:uid="{00000000-0005-0000-0000-00002D450000}"/>
    <cellStyle name="Normal 7 2 3 2 2 5 2 3 2 3" xfId="17805" xr:uid="{00000000-0005-0000-0000-00002E450000}"/>
    <cellStyle name="Normal 7 2 3 2 2 5 2 3 3" xfId="17806" xr:uid="{00000000-0005-0000-0000-00002F450000}"/>
    <cellStyle name="Normal 7 2 3 2 2 5 2 3 4" xfId="17807" xr:uid="{00000000-0005-0000-0000-000030450000}"/>
    <cellStyle name="Normal 7 2 3 2 2 5 2 4" xfId="17808" xr:uid="{00000000-0005-0000-0000-000031450000}"/>
    <cellStyle name="Normal 7 2 3 2 2 5 2 4 2" xfId="17809" xr:uid="{00000000-0005-0000-0000-000032450000}"/>
    <cellStyle name="Normal 7 2 3 2 2 5 2 4 3" xfId="17810" xr:uid="{00000000-0005-0000-0000-000033450000}"/>
    <cellStyle name="Normal 7 2 3 2 2 5 2 5" xfId="17811" xr:uid="{00000000-0005-0000-0000-000034450000}"/>
    <cellStyle name="Normal 7 2 3 2 2 5 2 6" xfId="17812" xr:uid="{00000000-0005-0000-0000-000035450000}"/>
    <cellStyle name="Normal 7 2 3 2 2 5 3" xfId="17813" xr:uid="{00000000-0005-0000-0000-000036450000}"/>
    <cellStyle name="Normal 7 2 3 2 2 5 3 2" xfId="17814" xr:uid="{00000000-0005-0000-0000-000037450000}"/>
    <cellStyle name="Normal 7 2 3 2 2 5 3 2 2" xfId="17815" xr:uid="{00000000-0005-0000-0000-000038450000}"/>
    <cellStyle name="Normal 7 2 3 2 2 5 3 2 3" xfId="17816" xr:uid="{00000000-0005-0000-0000-000039450000}"/>
    <cellStyle name="Normal 7 2 3 2 2 5 3 3" xfId="17817" xr:uid="{00000000-0005-0000-0000-00003A450000}"/>
    <cellStyle name="Normal 7 2 3 2 2 5 3 4" xfId="17818" xr:uid="{00000000-0005-0000-0000-00003B450000}"/>
    <cellStyle name="Normal 7 2 3 2 2 5 4" xfId="17819" xr:uid="{00000000-0005-0000-0000-00003C450000}"/>
    <cellStyle name="Normal 7 2 3 2 2 5 4 2" xfId="17820" xr:uid="{00000000-0005-0000-0000-00003D450000}"/>
    <cellStyle name="Normal 7 2 3 2 2 5 4 2 2" xfId="17821" xr:uid="{00000000-0005-0000-0000-00003E450000}"/>
    <cellStyle name="Normal 7 2 3 2 2 5 4 2 3" xfId="17822" xr:uid="{00000000-0005-0000-0000-00003F450000}"/>
    <cellStyle name="Normal 7 2 3 2 2 5 4 3" xfId="17823" xr:uid="{00000000-0005-0000-0000-000040450000}"/>
    <cellStyle name="Normal 7 2 3 2 2 5 4 4" xfId="17824" xr:uid="{00000000-0005-0000-0000-000041450000}"/>
    <cellStyle name="Normal 7 2 3 2 2 5 5" xfId="17825" xr:uid="{00000000-0005-0000-0000-000042450000}"/>
    <cellStyle name="Normal 7 2 3 2 2 5 5 2" xfId="17826" xr:uid="{00000000-0005-0000-0000-000043450000}"/>
    <cellStyle name="Normal 7 2 3 2 2 5 5 3" xfId="17827" xr:uid="{00000000-0005-0000-0000-000044450000}"/>
    <cellStyle name="Normal 7 2 3 2 2 5 6" xfId="17828" xr:uid="{00000000-0005-0000-0000-000045450000}"/>
    <cellStyle name="Normal 7 2 3 2 2 5 7" xfId="17829" xr:uid="{00000000-0005-0000-0000-000046450000}"/>
    <cellStyle name="Normal 7 2 3 2 2 6" xfId="17830" xr:uid="{00000000-0005-0000-0000-000047450000}"/>
    <cellStyle name="Normal 7 2 3 2 2 6 2" xfId="17831" xr:uid="{00000000-0005-0000-0000-000048450000}"/>
    <cellStyle name="Normal 7 2 3 2 2 6 2 2" xfId="17832" xr:uid="{00000000-0005-0000-0000-000049450000}"/>
    <cellStyle name="Normal 7 2 3 2 2 6 2 2 2" xfId="17833" xr:uid="{00000000-0005-0000-0000-00004A450000}"/>
    <cellStyle name="Normal 7 2 3 2 2 6 2 2 3" xfId="17834" xr:uid="{00000000-0005-0000-0000-00004B450000}"/>
    <cellStyle name="Normal 7 2 3 2 2 6 2 3" xfId="17835" xr:uid="{00000000-0005-0000-0000-00004C450000}"/>
    <cellStyle name="Normal 7 2 3 2 2 6 2 4" xfId="17836" xr:uid="{00000000-0005-0000-0000-00004D450000}"/>
    <cellStyle name="Normal 7 2 3 2 2 6 3" xfId="17837" xr:uid="{00000000-0005-0000-0000-00004E450000}"/>
    <cellStyle name="Normal 7 2 3 2 2 6 3 2" xfId="17838" xr:uid="{00000000-0005-0000-0000-00004F450000}"/>
    <cellStyle name="Normal 7 2 3 2 2 6 3 2 2" xfId="17839" xr:uid="{00000000-0005-0000-0000-000050450000}"/>
    <cellStyle name="Normal 7 2 3 2 2 6 3 2 3" xfId="17840" xr:uid="{00000000-0005-0000-0000-000051450000}"/>
    <cellStyle name="Normal 7 2 3 2 2 6 3 3" xfId="17841" xr:uid="{00000000-0005-0000-0000-000052450000}"/>
    <cellStyle name="Normal 7 2 3 2 2 6 3 4" xfId="17842" xr:uid="{00000000-0005-0000-0000-000053450000}"/>
    <cellStyle name="Normal 7 2 3 2 2 6 4" xfId="17843" xr:uid="{00000000-0005-0000-0000-000054450000}"/>
    <cellStyle name="Normal 7 2 3 2 2 6 4 2" xfId="17844" xr:uid="{00000000-0005-0000-0000-000055450000}"/>
    <cellStyle name="Normal 7 2 3 2 2 6 4 3" xfId="17845" xr:uid="{00000000-0005-0000-0000-000056450000}"/>
    <cellStyle name="Normal 7 2 3 2 2 6 5" xfId="17846" xr:uid="{00000000-0005-0000-0000-000057450000}"/>
    <cellStyle name="Normal 7 2 3 2 2 6 6" xfId="17847" xr:uid="{00000000-0005-0000-0000-000058450000}"/>
    <cellStyle name="Normal 7 2 3 2 2 7" xfId="17848" xr:uid="{00000000-0005-0000-0000-000059450000}"/>
    <cellStyle name="Normal 7 2 3 2 2 7 2" xfId="17849" xr:uid="{00000000-0005-0000-0000-00005A450000}"/>
    <cellStyle name="Normal 7 2 3 2 2 7 2 2" xfId="17850" xr:uid="{00000000-0005-0000-0000-00005B450000}"/>
    <cellStyle name="Normal 7 2 3 2 2 7 2 3" xfId="17851" xr:uid="{00000000-0005-0000-0000-00005C450000}"/>
    <cellStyle name="Normal 7 2 3 2 2 7 3" xfId="17852" xr:uid="{00000000-0005-0000-0000-00005D450000}"/>
    <cellStyle name="Normal 7 2 3 2 2 7 4" xfId="17853" xr:uid="{00000000-0005-0000-0000-00005E450000}"/>
    <cellStyle name="Normal 7 2 3 2 2 8" xfId="17854" xr:uid="{00000000-0005-0000-0000-00005F450000}"/>
    <cellStyle name="Normal 7 2 3 2 2 8 2" xfId="17855" xr:uid="{00000000-0005-0000-0000-000060450000}"/>
    <cellStyle name="Normal 7 2 3 2 2 8 2 2" xfId="17856" xr:uid="{00000000-0005-0000-0000-000061450000}"/>
    <cellStyle name="Normal 7 2 3 2 2 8 2 3" xfId="17857" xr:uid="{00000000-0005-0000-0000-000062450000}"/>
    <cellStyle name="Normal 7 2 3 2 2 8 3" xfId="17858" xr:uid="{00000000-0005-0000-0000-000063450000}"/>
    <cellStyle name="Normal 7 2 3 2 2 8 4" xfId="17859" xr:uid="{00000000-0005-0000-0000-000064450000}"/>
    <cellStyle name="Normal 7 2 3 2 2 9" xfId="17860" xr:uid="{00000000-0005-0000-0000-000065450000}"/>
    <cellStyle name="Normal 7 2 3 2 2 9 2" xfId="17861" xr:uid="{00000000-0005-0000-0000-000066450000}"/>
    <cellStyle name="Normal 7 2 3 2 2 9 3" xfId="17862" xr:uid="{00000000-0005-0000-0000-000067450000}"/>
    <cellStyle name="Normal 7 2 3 2 3" xfId="17863" xr:uid="{00000000-0005-0000-0000-000068450000}"/>
    <cellStyle name="Normal 7 2 3 2 3 10" xfId="17864" xr:uid="{00000000-0005-0000-0000-000069450000}"/>
    <cellStyle name="Normal 7 2 3 2 3 2" xfId="17865" xr:uid="{00000000-0005-0000-0000-00006A450000}"/>
    <cellStyle name="Normal 7 2 3 2 3 2 2" xfId="17866" xr:uid="{00000000-0005-0000-0000-00006B450000}"/>
    <cellStyle name="Normal 7 2 3 2 3 2 2 2" xfId="17867" xr:uid="{00000000-0005-0000-0000-00006C450000}"/>
    <cellStyle name="Normal 7 2 3 2 3 2 2 2 2" xfId="17868" xr:uid="{00000000-0005-0000-0000-00006D450000}"/>
    <cellStyle name="Normal 7 2 3 2 3 2 2 2 2 2" xfId="17869" xr:uid="{00000000-0005-0000-0000-00006E450000}"/>
    <cellStyle name="Normal 7 2 3 2 3 2 2 2 2 2 2" xfId="17870" xr:uid="{00000000-0005-0000-0000-00006F450000}"/>
    <cellStyle name="Normal 7 2 3 2 3 2 2 2 2 2 3" xfId="17871" xr:uid="{00000000-0005-0000-0000-000070450000}"/>
    <cellStyle name="Normal 7 2 3 2 3 2 2 2 2 3" xfId="17872" xr:uid="{00000000-0005-0000-0000-000071450000}"/>
    <cellStyle name="Normal 7 2 3 2 3 2 2 2 2 4" xfId="17873" xr:uid="{00000000-0005-0000-0000-000072450000}"/>
    <cellStyle name="Normal 7 2 3 2 3 2 2 2 3" xfId="17874" xr:uid="{00000000-0005-0000-0000-000073450000}"/>
    <cellStyle name="Normal 7 2 3 2 3 2 2 2 3 2" xfId="17875" xr:uid="{00000000-0005-0000-0000-000074450000}"/>
    <cellStyle name="Normal 7 2 3 2 3 2 2 2 3 2 2" xfId="17876" xr:uid="{00000000-0005-0000-0000-000075450000}"/>
    <cellStyle name="Normal 7 2 3 2 3 2 2 2 3 2 3" xfId="17877" xr:uid="{00000000-0005-0000-0000-000076450000}"/>
    <cellStyle name="Normal 7 2 3 2 3 2 2 2 3 3" xfId="17878" xr:uid="{00000000-0005-0000-0000-000077450000}"/>
    <cellStyle name="Normal 7 2 3 2 3 2 2 2 3 4" xfId="17879" xr:uid="{00000000-0005-0000-0000-000078450000}"/>
    <cellStyle name="Normal 7 2 3 2 3 2 2 2 4" xfId="17880" xr:uid="{00000000-0005-0000-0000-000079450000}"/>
    <cellStyle name="Normal 7 2 3 2 3 2 2 2 4 2" xfId="17881" xr:uid="{00000000-0005-0000-0000-00007A450000}"/>
    <cellStyle name="Normal 7 2 3 2 3 2 2 2 4 3" xfId="17882" xr:uid="{00000000-0005-0000-0000-00007B450000}"/>
    <cellStyle name="Normal 7 2 3 2 3 2 2 2 5" xfId="17883" xr:uid="{00000000-0005-0000-0000-00007C450000}"/>
    <cellStyle name="Normal 7 2 3 2 3 2 2 2 6" xfId="17884" xr:uid="{00000000-0005-0000-0000-00007D450000}"/>
    <cellStyle name="Normal 7 2 3 2 3 2 2 3" xfId="17885" xr:uid="{00000000-0005-0000-0000-00007E450000}"/>
    <cellStyle name="Normal 7 2 3 2 3 2 2 3 2" xfId="17886" xr:uid="{00000000-0005-0000-0000-00007F450000}"/>
    <cellStyle name="Normal 7 2 3 2 3 2 2 3 2 2" xfId="17887" xr:uid="{00000000-0005-0000-0000-000080450000}"/>
    <cellStyle name="Normal 7 2 3 2 3 2 2 3 2 3" xfId="17888" xr:uid="{00000000-0005-0000-0000-000081450000}"/>
    <cellStyle name="Normal 7 2 3 2 3 2 2 3 3" xfId="17889" xr:uid="{00000000-0005-0000-0000-000082450000}"/>
    <cellStyle name="Normal 7 2 3 2 3 2 2 3 4" xfId="17890" xr:uid="{00000000-0005-0000-0000-000083450000}"/>
    <cellStyle name="Normal 7 2 3 2 3 2 2 4" xfId="17891" xr:uid="{00000000-0005-0000-0000-000084450000}"/>
    <cellStyle name="Normal 7 2 3 2 3 2 2 4 2" xfId="17892" xr:uid="{00000000-0005-0000-0000-000085450000}"/>
    <cellStyle name="Normal 7 2 3 2 3 2 2 4 2 2" xfId="17893" xr:uid="{00000000-0005-0000-0000-000086450000}"/>
    <cellStyle name="Normal 7 2 3 2 3 2 2 4 2 3" xfId="17894" xr:uid="{00000000-0005-0000-0000-000087450000}"/>
    <cellStyle name="Normal 7 2 3 2 3 2 2 4 3" xfId="17895" xr:uid="{00000000-0005-0000-0000-000088450000}"/>
    <cellStyle name="Normal 7 2 3 2 3 2 2 4 4" xfId="17896" xr:uid="{00000000-0005-0000-0000-000089450000}"/>
    <cellStyle name="Normal 7 2 3 2 3 2 2 5" xfId="17897" xr:uid="{00000000-0005-0000-0000-00008A450000}"/>
    <cellStyle name="Normal 7 2 3 2 3 2 2 5 2" xfId="17898" xr:uid="{00000000-0005-0000-0000-00008B450000}"/>
    <cellStyle name="Normal 7 2 3 2 3 2 2 5 3" xfId="17899" xr:uid="{00000000-0005-0000-0000-00008C450000}"/>
    <cellStyle name="Normal 7 2 3 2 3 2 2 6" xfId="17900" xr:uid="{00000000-0005-0000-0000-00008D450000}"/>
    <cellStyle name="Normal 7 2 3 2 3 2 2 7" xfId="17901" xr:uid="{00000000-0005-0000-0000-00008E450000}"/>
    <cellStyle name="Normal 7 2 3 2 3 2 3" xfId="17902" xr:uid="{00000000-0005-0000-0000-00008F450000}"/>
    <cellStyle name="Normal 7 2 3 2 3 2 3 2" xfId="17903" xr:uid="{00000000-0005-0000-0000-000090450000}"/>
    <cellStyle name="Normal 7 2 3 2 3 2 3 2 2" xfId="17904" xr:uid="{00000000-0005-0000-0000-000091450000}"/>
    <cellStyle name="Normal 7 2 3 2 3 2 3 2 2 2" xfId="17905" xr:uid="{00000000-0005-0000-0000-000092450000}"/>
    <cellStyle name="Normal 7 2 3 2 3 2 3 2 2 3" xfId="17906" xr:uid="{00000000-0005-0000-0000-000093450000}"/>
    <cellStyle name="Normal 7 2 3 2 3 2 3 2 3" xfId="17907" xr:uid="{00000000-0005-0000-0000-000094450000}"/>
    <cellStyle name="Normal 7 2 3 2 3 2 3 2 4" xfId="17908" xr:uid="{00000000-0005-0000-0000-000095450000}"/>
    <cellStyle name="Normal 7 2 3 2 3 2 3 3" xfId="17909" xr:uid="{00000000-0005-0000-0000-000096450000}"/>
    <cellStyle name="Normal 7 2 3 2 3 2 3 3 2" xfId="17910" xr:uid="{00000000-0005-0000-0000-000097450000}"/>
    <cellStyle name="Normal 7 2 3 2 3 2 3 3 2 2" xfId="17911" xr:uid="{00000000-0005-0000-0000-000098450000}"/>
    <cellStyle name="Normal 7 2 3 2 3 2 3 3 2 3" xfId="17912" xr:uid="{00000000-0005-0000-0000-000099450000}"/>
    <cellStyle name="Normal 7 2 3 2 3 2 3 3 3" xfId="17913" xr:uid="{00000000-0005-0000-0000-00009A450000}"/>
    <cellStyle name="Normal 7 2 3 2 3 2 3 3 4" xfId="17914" xr:uid="{00000000-0005-0000-0000-00009B450000}"/>
    <cellStyle name="Normal 7 2 3 2 3 2 3 4" xfId="17915" xr:uid="{00000000-0005-0000-0000-00009C450000}"/>
    <cellStyle name="Normal 7 2 3 2 3 2 3 4 2" xfId="17916" xr:uid="{00000000-0005-0000-0000-00009D450000}"/>
    <cellStyle name="Normal 7 2 3 2 3 2 3 4 3" xfId="17917" xr:uid="{00000000-0005-0000-0000-00009E450000}"/>
    <cellStyle name="Normal 7 2 3 2 3 2 3 5" xfId="17918" xr:uid="{00000000-0005-0000-0000-00009F450000}"/>
    <cellStyle name="Normal 7 2 3 2 3 2 3 6" xfId="17919" xr:uid="{00000000-0005-0000-0000-0000A0450000}"/>
    <cellStyle name="Normal 7 2 3 2 3 2 4" xfId="17920" xr:uid="{00000000-0005-0000-0000-0000A1450000}"/>
    <cellStyle name="Normal 7 2 3 2 3 2 4 2" xfId="17921" xr:uid="{00000000-0005-0000-0000-0000A2450000}"/>
    <cellStyle name="Normal 7 2 3 2 3 2 4 2 2" xfId="17922" xr:uid="{00000000-0005-0000-0000-0000A3450000}"/>
    <cellStyle name="Normal 7 2 3 2 3 2 4 2 3" xfId="17923" xr:uid="{00000000-0005-0000-0000-0000A4450000}"/>
    <cellStyle name="Normal 7 2 3 2 3 2 4 3" xfId="17924" xr:uid="{00000000-0005-0000-0000-0000A5450000}"/>
    <cellStyle name="Normal 7 2 3 2 3 2 4 4" xfId="17925" xr:uid="{00000000-0005-0000-0000-0000A6450000}"/>
    <cellStyle name="Normal 7 2 3 2 3 2 5" xfId="17926" xr:uid="{00000000-0005-0000-0000-0000A7450000}"/>
    <cellStyle name="Normal 7 2 3 2 3 2 5 2" xfId="17927" xr:uid="{00000000-0005-0000-0000-0000A8450000}"/>
    <cellStyle name="Normal 7 2 3 2 3 2 5 2 2" xfId="17928" xr:uid="{00000000-0005-0000-0000-0000A9450000}"/>
    <cellStyle name="Normal 7 2 3 2 3 2 5 2 3" xfId="17929" xr:uid="{00000000-0005-0000-0000-0000AA450000}"/>
    <cellStyle name="Normal 7 2 3 2 3 2 5 3" xfId="17930" xr:uid="{00000000-0005-0000-0000-0000AB450000}"/>
    <cellStyle name="Normal 7 2 3 2 3 2 5 4" xfId="17931" xr:uid="{00000000-0005-0000-0000-0000AC450000}"/>
    <cellStyle name="Normal 7 2 3 2 3 2 6" xfId="17932" xr:uid="{00000000-0005-0000-0000-0000AD450000}"/>
    <cellStyle name="Normal 7 2 3 2 3 2 6 2" xfId="17933" xr:uid="{00000000-0005-0000-0000-0000AE450000}"/>
    <cellStyle name="Normal 7 2 3 2 3 2 6 3" xfId="17934" xr:uid="{00000000-0005-0000-0000-0000AF450000}"/>
    <cellStyle name="Normal 7 2 3 2 3 2 7" xfId="17935" xr:uid="{00000000-0005-0000-0000-0000B0450000}"/>
    <cellStyle name="Normal 7 2 3 2 3 2 8" xfId="17936" xr:uid="{00000000-0005-0000-0000-0000B1450000}"/>
    <cellStyle name="Normal 7 2 3 2 3 3" xfId="17937" xr:uid="{00000000-0005-0000-0000-0000B2450000}"/>
    <cellStyle name="Normal 7 2 3 2 3 3 2" xfId="17938" xr:uid="{00000000-0005-0000-0000-0000B3450000}"/>
    <cellStyle name="Normal 7 2 3 2 3 3 2 2" xfId="17939" xr:uid="{00000000-0005-0000-0000-0000B4450000}"/>
    <cellStyle name="Normal 7 2 3 2 3 3 2 2 2" xfId="17940" xr:uid="{00000000-0005-0000-0000-0000B5450000}"/>
    <cellStyle name="Normal 7 2 3 2 3 3 2 2 2 2" xfId="17941" xr:uid="{00000000-0005-0000-0000-0000B6450000}"/>
    <cellStyle name="Normal 7 2 3 2 3 3 2 2 2 3" xfId="17942" xr:uid="{00000000-0005-0000-0000-0000B7450000}"/>
    <cellStyle name="Normal 7 2 3 2 3 3 2 2 3" xfId="17943" xr:uid="{00000000-0005-0000-0000-0000B8450000}"/>
    <cellStyle name="Normal 7 2 3 2 3 3 2 2 4" xfId="17944" xr:uid="{00000000-0005-0000-0000-0000B9450000}"/>
    <cellStyle name="Normal 7 2 3 2 3 3 2 3" xfId="17945" xr:uid="{00000000-0005-0000-0000-0000BA450000}"/>
    <cellStyle name="Normal 7 2 3 2 3 3 2 3 2" xfId="17946" xr:uid="{00000000-0005-0000-0000-0000BB450000}"/>
    <cellStyle name="Normal 7 2 3 2 3 3 2 3 2 2" xfId="17947" xr:uid="{00000000-0005-0000-0000-0000BC450000}"/>
    <cellStyle name="Normal 7 2 3 2 3 3 2 3 2 3" xfId="17948" xr:uid="{00000000-0005-0000-0000-0000BD450000}"/>
    <cellStyle name="Normal 7 2 3 2 3 3 2 3 3" xfId="17949" xr:uid="{00000000-0005-0000-0000-0000BE450000}"/>
    <cellStyle name="Normal 7 2 3 2 3 3 2 3 4" xfId="17950" xr:uid="{00000000-0005-0000-0000-0000BF450000}"/>
    <cellStyle name="Normal 7 2 3 2 3 3 2 4" xfId="17951" xr:uid="{00000000-0005-0000-0000-0000C0450000}"/>
    <cellStyle name="Normal 7 2 3 2 3 3 2 4 2" xfId="17952" xr:uid="{00000000-0005-0000-0000-0000C1450000}"/>
    <cellStyle name="Normal 7 2 3 2 3 3 2 4 3" xfId="17953" xr:uid="{00000000-0005-0000-0000-0000C2450000}"/>
    <cellStyle name="Normal 7 2 3 2 3 3 2 5" xfId="17954" xr:uid="{00000000-0005-0000-0000-0000C3450000}"/>
    <cellStyle name="Normal 7 2 3 2 3 3 2 6" xfId="17955" xr:uid="{00000000-0005-0000-0000-0000C4450000}"/>
    <cellStyle name="Normal 7 2 3 2 3 3 3" xfId="17956" xr:uid="{00000000-0005-0000-0000-0000C5450000}"/>
    <cellStyle name="Normal 7 2 3 2 3 3 3 2" xfId="17957" xr:uid="{00000000-0005-0000-0000-0000C6450000}"/>
    <cellStyle name="Normal 7 2 3 2 3 3 3 2 2" xfId="17958" xr:uid="{00000000-0005-0000-0000-0000C7450000}"/>
    <cellStyle name="Normal 7 2 3 2 3 3 3 2 3" xfId="17959" xr:uid="{00000000-0005-0000-0000-0000C8450000}"/>
    <cellStyle name="Normal 7 2 3 2 3 3 3 3" xfId="17960" xr:uid="{00000000-0005-0000-0000-0000C9450000}"/>
    <cellStyle name="Normal 7 2 3 2 3 3 3 4" xfId="17961" xr:uid="{00000000-0005-0000-0000-0000CA450000}"/>
    <cellStyle name="Normal 7 2 3 2 3 3 4" xfId="17962" xr:uid="{00000000-0005-0000-0000-0000CB450000}"/>
    <cellStyle name="Normal 7 2 3 2 3 3 4 2" xfId="17963" xr:uid="{00000000-0005-0000-0000-0000CC450000}"/>
    <cellStyle name="Normal 7 2 3 2 3 3 4 2 2" xfId="17964" xr:uid="{00000000-0005-0000-0000-0000CD450000}"/>
    <cellStyle name="Normal 7 2 3 2 3 3 4 2 3" xfId="17965" xr:uid="{00000000-0005-0000-0000-0000CE450000}"/>
    <cellStyle name="Normal 7 2 3 2 3 3 4 3" xfId="17966" xr:uid="{00000000-0005-0000-0000-0000CF450000}"/>
    <cellStyle name="Normal 7 2 3 2 3 3 4 4" xfId="17967" xr:uid="{00000000-0005-0000-0000-0000D0450000}"/>
    <cellStyle name="Normal 7 2 3 2 3 3 5" xfId="17968" xr:uid="{00000000-0005-0000-0000-0000D1450000}"/>
    <cellStyle name="Normal 7 2 3 2 3 3 5 2" xfId="17969" xr:uid="{00000000-0005-0000-0000-0000D2450000}"/>
    <cellStyle name="Normal 7 2 3 2 3 3 5 3" xfId="17970" xr:uid="{00000000-0005-0000-0000-0000D3450000}"/>
    <cellStyle name="Normal 7 2 3 2 3 3 6" xfId="17971" xr:uid="{00000000-0005-0000-0000-0000D4450000}"/>
    <cellStyle name="Normal 7 2 3 2 3 3 7" xfId="17972" xr:uid="{00000000-0005-0000-0000-0000D5450000}"/>
    <cellStyle name="Normal 7 2 3 2 3 4" xfId="17973" xr:uid="{00000000-0005-0000-0000-0000D6450000}"/>
    <cellStyle name="Normal 7 2 3 2 3 4 2" xfId="17974" xr:uid="{00000000-0005-0000-0000-0000D7450000}"/>
    <cellStyle name="Normal 7 2 3 2 3 4 2 2" xfId="17975" xr:uid="{00000000-0005-0000-0000-0000D8450000}"/>
    <cellStyle name="Normal 7 2 3 2 3 4 2 2 2" xfId="17976" xr:uid="{00000000-0005-0000-0000-0000D9450000}"/>
    <cellStyle name="Normal 7 2 3 2 3 4 2 2 2 2" xfId="17977" xr:uid="{00000000-0005-0000-0000-0000DA450000}"/>
    <cellStyle name="Normal 7 2 3 2 3 4 2 2 2 3" xfId="17978" xr:uid="{00000000-0005-0000-0000-0000DB450000}"/>
    <cellStyle name="Normal 7 2 3 2 3 4 2 2 3" xfId="17979" xr:uid="{00000000-0005-0000-0000-0000DC450000}"/>
    <cellStyle name="Normal 7 2 3 2 3 4 2 2 4" xfId="17980" xr:uid="{00000000-0005-0000-0000-0000DD450000}"/>
    <cellStyle name="Normal 7 2 3 2 3 4 2 3" xfId="17981" xr:uid="{00000000-0005-0000-0000-0000DE450000}"/>
    <cellStyle name="Normal 7 2 3 2 3 4 2 3 2" xfId="17982" xr:uid="{00000000-0005-0000-0000-0000DF450000}"/>
    <cellStyle name="Normal 7 2 3 2 3 4 2 3 2 2" xfId="17983" xr:uid="{00000000-0005-0000-0000-0000E0450000}"/>
    <cellStyle name="Normal 7 2 3 2 3 4 2 3 2 3" xfId="17984" xr:uid="{00000000-0005-0000-0000-0000E1450000}"/>
    <cellStyle name="Normal 7 2 3 2 3 4 2 3 3" xfId="17985" xr:uid="{00000000-0005-0000-0000-0000E2450000}"/>
    <cellStyle name="Normal 7 2 3 2 3 4 2 3 4" xfId="17986" xr:uid="{00000000-0005-0000-0000-0000E3450000}"/>
    <cellStyle name="Normal 7 2 3 2 3 4 2 4" xfId="17987" xr:uid="{00000000-0005-0000-0000-0000E4450000}"/>
    <cellStyle name="Normal 7 2 3 2 3 4 2 4 2" xfId="17988" xr:uid="{00000000-0005-0000-0000-0000E5450000}"/>
    <cellStyle name="Normal 7 2 3 2 3 4 2 4 3" xfId="17989" xr:uid="{00000000-0005-0000-0000-0000E6450000}"/>
    <cellStyle name="Normal 7 2 3 2 3 4 2 5" xfId="17990" xr:uid="{00000000-0005-0000-0000-0000E7450000}"/>
    <cellStyle name="Normal 7 2 3 2 3 4 2 6" xfId="17991" xr:uid="{00000000-0005-0000-0000-0000E8450000}"/>
    <cellStyle name="Normal 7 2 3 2 3 4 3" xfId="17992" xr:uid="{00000000-0005-0000-0000-0000E9450000}"/>
    <cellStyle name="Normal 7 2 3 2 3 4 3 2" xfId="17993" xr:uid="{00000000-0005-0000-0000-0000EA450000}"/>
    <cellStyle name="Normal 7 2 3 2 3 4 3 2 2" xfId="17994" xr:uid="{00000000-0005-0000-0000-0000EB450000}"/>
    <cellStyle name="Normal 7 2 3 2 3 4 3 2 3" xfId="17995" xr:uid="{00000000-0005-0000-0000-0000EC450000}"/>
    <cellStyle name="Normal 7 2 3 2 3 4 3 3" xfId="17996" xr:uid="{00000000-0005-0000-0000-0000ED450000}"/>
    <cellStyle name="Normal 7 2 3 2 3 4 3 4" xfId="17997" xr:uid="{00000000-0005-0000-0000-0000EE450000}"/>
    <cellStyle name="Normal 7 2 3 2 3 4 4" xfId="17998" xr:uid="{00000000-0005-0000-0000-0000EF450000}"/>
    <cellStyle name="Normal 7 2 3 2 3 4 4 2" xfId="17999" xr:uid="{00000000-0005-0000-0000-0000F0450000}"/>
    <cellStyle name="Normal 7 2 3 2 3 4 4 2 2" xfId="18000" xr:uid="{00000000-0005-0000-0000-0000F1450000}"/>
    <cellStyle name="Normal 7 2 3 2 3 4 4 2 3" xfId="18001" xr:uid="{00000000-0005-0000-0000-0000F2450000}"/>
    <cellStyle name="Normal 7 2 3 2 3 4 4 3" xfId="18002" xr:uid="{00000000-0005-0000-0000-0000F3450000}"/>
    <cellStyle name="Normal 7 2 3 2 3 4 4 4" xfId="18003" xr:uid="{00000000-0005-0000-0000-0000F4450000}"/>
    <cellStyle name="Normal 7 2 3 2 3 4 5" xfId="18004" xr:uid="{00000000-0005-0000-0000-0000F5450000}"/>
    <cellStyle name="Normal 7 2 3 2 3 4 5 2" xfId="18005" xr:uid="{00000000-0005-0000-0000-0000F6450000}"/>
    <cellStyle name="Normal 7 2 3 2 3 4 5 3" xfId="18006" xr:uid="{00000000-0005-0000-0000-0000F7450000}"/>
    <cellStyle name="Normal 7 2 3 2 3 4 6" xfId="18007" xr:uid="{00000000-0005-0000-0000-0000F8450000}"/>
    <cellStyle name="Normal 7 2 3 2 3 4 7" xfId="18008" xr:uid="{00000000-0005-0000-0000-0000F9450000}"/>
    <cellStyle name="Normal 7 2 3 2 3 5" xfId="18009" xr:uid="{00000000-0005-0000-0000-0000FA450000}"/>
    <cellStyle name="Normal 7 2 3 2 3 5 2" xfId="18010" xr:uid="{00000000-0005-0000-0000-0000FB450000}"/>
    <cellStyle name="Normal 7 2 3 2 3 5 2 2" xfId="18011" xr:uid="{00000000-0005-0000-0000-0000FC450000}"/>
    <cellStyle name="Normal 7 2 3 2 3 5 2 2 2" xfId="18012" xr:uid="{00000000-0005-0000-0000-0000FD450000}"/>
    <cellStyle name="Normal 7 2 3 2 3 5 2 2 3" xfId="18013" xr:uid="{00000000-0005-0000-0000-0000FE450000}"/>
    <cellStyle name="Normal 7 2 3 2 3 5 2 3" xfId="18014" xr:uid="{00000000-0005-0000-0000-0000FF450000}"/>
    <cellStyle name="Normal 7 2 3 2 3 5 2 4" xfId="18015" xr:uid="{00000000-0005-0000-0000-000000460000}"/>
    <cellStyle name="Normal 7 2 3 2 3 5 3" xfId="18016" xr:uid="{00000000-0005-0000-0000-000001460000}"/>
    <cellStyle name="Normal 7 2 3 2 3 5 3 2" xfId="18017" xr:uid="{00000000-0005-0000-0000-000002460000}"/>
    <cellStyle name="Normal 7 2 3 2 3 5 3 2 2" xfId="18018" xr:uid="{00000000-0005-0000-0000-000003460000}"/>
    <cellStyle name="Normal 7 2 3 2 3 5 3 2 3" xfId="18019" xr:uid="{00000000-0005-0000-0000-000004460000}"/>
    <cellStyle name="Normal 7 2 3 2 3 5 3 3" xfId="18020" xr:uid="{00000000-0005-0000-0000-000005460000}"/>
    <cellStyle name="Normal 7 2 3 2 3 5 3 4" xfId="18021" xr:uid="{00000000-0005-0000-0000-000006460000}"/>
    <cellStyle name="Normal 7 2 3 2 3 5 4" xfId="18022" xr:uid="{00000000-0005-0000-0000-000007460000}"/>
    <cellStyle name="Normal 7 2 3 2 3 5 4 2" xfId="18023" xr:uid="{00000000-0005-0000-0000-000008460000}"/>
    <cellStyle name="Normal 7 2 3 2 3 5 4 3" xfId="18024" xr:uid="{00000000-0005-0000-0000-000009460000}"/>
    <cellStyle name="Normal 7 2 3 2 3 5 5" xfId="18025" xr:uid="{00000000-0005-0000-0000-00000A460000}"/>
    <cellStyle name="Normal 7 2 3 2 3 5 6" xfId="18026" xr:uid="{00000000-0005-0000-0000-00000B460000}"/>
    <cellStyle name="Normal 7 2 3 2 3 6" xfId="18027" xr:uid="{00000000-0005-0000-0000-00000C460000}"/>
    <cellStyle name="Normal 7 2 3 2 3 6 2" xfId="18028" xr:uid="{00000000-0005-0000-0000-00000D460000}"/>
    <cellStyle name="Normal 7 2 3 2 3 6 2 2" xfId="18029" xr:uid="{00000000-0005-0000-0000-00000E460000}"/>
    <cellStyle name="Normal 7 2 3 2 3 6 2 3" xfId="18030" xr:uid="{00000000-0005-0000-0000-00000F460000}"/>
    <cellStyle name="Normal 7 2 3 2 3 6 3" xfId="18031" xr:uid="{00000000-0005-0000-0000-000010460000}"/>
    <cellStyle name="Normal 7 2 3 2 3 6 4" xfId="18032" xr:uid="{00000000-0005-0000-0000-000011460000}"/>
    <cellStyle name="Normal 7 2 3 2 3 7" xfId="18033" xr:uid="{00000000-0005-0000-0000-000012460000}"/>
    <cellStyle name="Normal 7 2 3 2 3 7 2" xfId="18034" xr:uid="{00000000-0005-0000-0000-000013460000}"/>
    <cellStyle name="Normal 7 2 3 2 3 7 2 2" xfId="18035" xr:uid="{00000000-0005-0000-0000-000014460000}"/>
    <cellStyle name="Normal 7 2 3 2 3 7 2 3" xfId="18036" xr:uid="{00000000-0005-0000-0000-000015460000}"/>
    <cellStyle name="Normal 7 2 3 2 3 7 3" xfId="18037" xr:uid="{00000000-0005-0000-0000-000016460000}"/>
    <cellStyle name="Normal 7 2 3 2 3 7 4" xfId="18038" xr:uid="{00000000-0005-0000-0000-000017460000}"/>
    <cellStyle name="Normal 7 2 3 2 3 8" xfId="18039" xr:uid="{00000000-0005-0000-0000-000018460000}"/>
    <cellStyle name="Normal 7 2 3 2 3 8 2" xfId="18040" xr:uid="{00000000-0005-0000-0000-000019460000}"/>
    <cellStyle name="Normal 7 2 3 2 3 8 3" xfId="18041" xr:uid="{00000000-0005-0000-0000-00001A460000}"/>
    <cellStyle name="Normal 7 2 3 2 3 9" xfId="18042" xr:uid="{00000000-0005-0000-0000-00001B460000}"/>
    <cellStyle name="Normal 7 2 3 2 4" xfId="18043" xr:uid="{00000000-0005-0000-0000-00001C460000}"/>
    <cellStyle name="Normal 7 2 3 2 4 2" xfId="18044" xr:uid="{00000000-0005-0000-0000-00001D460000}"/>
    <cellStyle name="Normal 7 2 3 2 4 2 2" xfId="18045" xr:uid="{00000000-0005-0000-0000-00001E460000}"/>
    <cellStyle name="Normal 7 2 3 2 4 2 2 2" xfId="18046" xr:uid="{00000000-0005-0000-0000-00001F460000}"/>
    <cellStyle name="Normal 7 2 3 2 4 2 2 2 2" xfId="18047" xr:uid="{00000000-0005-0000-0000-000020460000}"/>
    <cellStyle name="Normal 7 2 3 2 4 2 2 2 2 2" xfId="18048" xr:uid="{00000000-0005-0000-0000-000021460000}"/>
    <cellStyle name="Normal 7 2 3 2 4 2 2 2 2 3" xfId="18049" xr:uid="{00000000-0005-0000-0000-000022460000}"/>
    <cellStyle name="Normal 7 2 3 2 4 2 2 2 3" xfId="18050" xr:uid="{00000000-0005-0000-0000-000023460000}"/>
    <cellStyle name="Normal 7 2 3 2 4 2 2 2 4" xfId="18051" xr:uid="{00000000-0005-0000-0000-000024460000}"/>
    <cellStyle name="Normal 7 2 3 2 4 2 2 3" xfId="18052" xr:uid="{00000000-0005-0000-0000-000025460000}"/>
    <cellStyle name="Normal 7 2 3 2 4 2 2 3 2" xfId="18053" xr:uid="{00000000-0005-0000-0000-000026460000}"/>
    <cellStyle name="Normal 7 2 3 2 4 2 2 3 2 2" xfId="18054" xr:uid="{00000000-0005-0000-0000-000027460000}"/>
    <cellStyle name="Normal 7 2 3 2 4 2 2 3 2 3" xfId="18055" xr:uid="{00000000-0005-0000-0000-000028460000}"/>
    <cellStyle name="Normal 7 2 3 2 4 2 2 3 3" xfId="18056" xr:uid="{00000000-0005-0000-0000-000029460000}"/>
    <cellStyle name="Normal 7 2 3 2 4 2 2 3 4" xfId="18057" xr:uid="{00000000-0005-0000-0000-00002A460000}"/>
    <cellStyle name="Normal 7 2 3 2 4 2 2 4" xfId="18058" xr:uid="{00000000-0005-0000-0000-00002B460000}"/>
    <cellStyle name="Normal 7 2 3 2 4 2 2 4 2" xfId="18059" xr:uid="{00000000-0005-0000-0000-00002C460000}"/>
    <cellStyle name="Normal 7 2 3 2 4 2 2 4 3" xfId="18060" xr:uid="{00000000-0005-0000-0000-00002D460000}"/>
    <cellStyle name="Normal 7 2 3 2 4 2 2 5" xfId="18061" xr:uid="{00000000-0005-0000-0000-00002E460000}"/>
    <cellStyle name="Normal 7 2 3 2 4 2 2 6" xfId="18062" xr:uid="{00000000-0005-0000-0000-00002F460000}"/>
    <cellStyle name="Normal 7 2 3 2 4 2 3" xfId="18063" xr:uid="{00000000-0005-0000-0000-000030460000}"/>
    <cellStyle name="Normal 7 2 3 2 4 2 3 2" xfId="18064" xr:uid="{00000000-0005-0000-0000-000031460000}"/>
    <cellStyle name="Normal 7 2 3 2 4 2 3 2 2" xfId="18065" xr:uid="{00000000-0005-0000-0000-000032460000}"/>
    <cellStyle name="Normal 7 2 3 2 4 2 3 2 3" xfId="18066" xr:uid="{00000000-0005-0000-0000-000033460000}"/>
    <cellStyle name="Normal 7 2 3 2 4 2 3 3" xfId="18067" xr:uid="{00000000-0005-0000-0000-000034460000}"/>
    <cellStyle name="Normal 7 2 3 2 4 2 3 4" xfId="18068" xr:uid="{00000000-0005-0000-0000-000035460000}"/>
    <cellStyle name="Normal 7 2 3 2 4 2 4" xfId="18069" xr:uid="{00000000-0005-0000-0000-000036460000}"/>
    <cellStyle name="Normal 7 2 3 2 4 2 4 2" xfId="18070" xr:uid="{00000000-0005-0000-0000-000037460000}"/>
    <cellStyle name="Normal 7 2 3 2 4 2 4 2 2" xfId="18071" xr:uid="{00000000-0005-0000-0000-000038460000}"/>
    <cellStyle name="Normal 7 2 3 2 4 2 4 2 3" xfId="18072" xr:uid="{00000000-0005-0000-0000-000039460000}"/>
    <cellStyle name="Normal 7 2 3 2 4 2 4 3" xfId="18073" xr:uid="{00000000-0005-0000-0000-00003A460000}"/>
    <cellStyle name="Normal 7 2 3 2 4 2 4 4" xfId="18074" xr:uid="{00000000-0005-0000-0000-00003B460000}"/>
    <cellStyle name="Normal 7 2 3 2 4 2 5" xfId="18075" xr:uid="{00000000-0005-0000-0000-00003C460000}"/>
    <cellStyle name="Normal 7 2 3 2 4 2 5 2" xfId="18076" xr:uid="{00000000-0005-0000-0000-00003D460000}"/>
    <cellStyle name="Normal 7 2 3 2 4 2 5 3" xfId="18077" xr:uid="{00000000-0005-0000-0000-00003E460000}"/>
    <cellStyle name="Normal 7 2 3 2 4 2 6" xfId="18078" xr:uid="{00000000-0005-0000-0000-00003F460000}"/>
    <cellStyle name="Normal 7 2 3 2 4 2 7" xfId="18079" xr:uid="{00000000-0005-0000-0000-000040460000}"/>
    <cellStyle name="Normal 7 2 3 2 4 3" xfId="18080" xr:uid="{00000000-0005-0000-0000-000041460000}"/>
    <cellStyle name="Normal 7 2 3 2 4 3 2" xfId="18081" xr:uid="{00000000-0005-0000-0000-000042460000}"/>
    <cellStyle name="Normal 7 2 3 2 4 3 2 2" xfId="18082" xr:uid="{00000000-0005-0000-0000-000043460000}"/>
    <cellStyle name="Normal 7 2 3 2 4 3 2 2 2" xfId="18083" xr:uid="{00000000-0005-0000-0000-000044460000}"/>
    <cellStyle name="Normal 7 2 3 2 4 3 2 2 3" xfId="18084" xr:uid="{00000000-0005-0000-0000-000045460000}"/>
    <cellStyle name="Normal 7 2 3 2 4 3 2 3" xfId="18085" xr:uid="{00000000-0005-0000-0000-000046460000}"/>
    <cellStyle name="Normal 7 2 3 2 4 3 2 4" xfId="18086" xr:uid="{00000000-0005-0000-0000-000047460000}"/>
    <cellStyle name="Normal 7 2 3 2 4 3 3" xfId="18087" xr:uid="{00000000-0005-0000-0000-000048460000}"/>
    <cellStyle name="Normal 7 2 3 2 4 3 3 2" xfId="18088" xr:uid="{00000000-0005-0000-0000-000049460000}"/>
    <cellStyle name="Normal 7 2 3 2 4 3 3 2 2" xfId="18089" xr:uid="{00000000-0005-0000-0000-00004A460000}"/>
    <cellStyle name="Normal 7 2 3 2 4 3 3 2 3" xfId="18090" xr:uid="{00000000-0005-0000-0000-00004B460000}"/>
    <cellStyle name="Normal 7 2 3 2 4 3 3 3" xfId="18091" xr:uid="{00000000-0005-0000-0000-00004C460000}"/>
    <cellStyle name="Normal 7 2 3 2 4 3 3 4" xfId="18092" xr:uid="{00000000-0005-0000-0000-00004D460000}"/>
    <cellStyle name="Normal 7 2 3 2 4 3 4" xfId="18093" xr:uid="{00000000-0005-0000-0000-00004E460000}"/>
    <cellStyle name="Normal 7 2 3 2 4 3 4 2" xfId="18094" xr:uid="{00000000-0005-0000-0000-00004F460000}"/>
    <cellStyle name="Normal 7 2 3 2 4 3 4 3" xfId="18095" xr:uid="{00000000-0005-0000-0000-000050460000}"/>
    <cellStyle name="Normal 7 2 3 2 4 3 5" xfId="18096" xr:uid="{00000000-0005-0000-0000-000051460000}"/>
    <cellStyle name="Normal 7 2 3 2 4 3 6" xfId="18097" xr:uid="{00000000-0005-0000-0000-000052460000}"/>
    <cellStyle name="Normal 7 2 3 2 4 4" xfId="18098" xr:uid="{00000000-0005-0000-0000-000053460000}"/>
    <cellStyle name="Normal 7 2 3 2 4 4 2" xfId="18099" xr:uid="{00000000-0005-0000-0000-000054460000}"/>
    <cellStyle name="Normal 7 2 3 2 4 4 2 2" xfId="18100" xr:uid="{00000000-0005-0000-0000-000055460000}"/>
    <cellStyle name="Normal 7 2 3 2 4 4 2 3" xfId="18101" xr:uid="{00000000-0005-0000-0000-000056460000}"/>
    <cellStyle name="Normal 7 2 3 2 4 4 3" xfId="18102" xr:uid="{00000000-0005-0000-0000-000057460000}"/>
    <cellStyle name="Normal 7 2 3 2 4 4 4" xfId="18103" xr:uid="{00000000-0005-0000-0000-000058460000}"/>
    <cellStyle name="Normal 7 2 3 2 4 5" xfId="18104" xr:uid="{00000000-0005-0000-0000-000059460000}"/>
    <cellStyle name="Normal 7 2 3 2 4 5 2" xfId="18105" xr:uid="{00000000-0005-0000-0000-00005A460000}"/>
    <cellStyle name="Normal 7 2 3 2 4 5 2 2" xfId="18106" xr:uid="{00000000-0005-0000-0000-00005B460000}"/>
    <cellStyle name="Normal 7 2 3 2 4 5 2 3" xfId="18107" xr:uid="{00000000-0005-0000-0000-00005C460000}"/>
    <cellStyle name="Normal 7 2 3 2 4 5 3" xfId="18108" xr:uid="{00000000-0005-0000-0000-00005D460000}"/>
    <cellStyle name="Normal 7 2 3 2 4 5 4" xfId="18109" xr:uid="{00000000-0005-0000-0000-00005E460000}"/>
    <cellStyle name="Normal 7 2 3 2 4 6" xfId="18110" xr:uid="{00000000-0005-0000-0000-00005F460000}"/>
    <cellStyle name="Normal 7 2 3 2 4 6 2" xfId="18111" xr:uid="{00000000-0005-0000-0000-000060460000}"/>
    <cellStyle name="Normal 7 2 3 2 4 6 3" xfId="18112" xr:uid="{00000000-0005-0000-0000-000061460000}"/>
    <cellStyle name="Normal 7 2 3 2 4 7" xfId="18113" xr:uid="{00000000-0005-0000-0000-000062460000}"/>
    <cellStyle name="Normal 7 2 3 2 4 8" xfId="18114" xr:uid="{00000000-0005-0000-0000-000063460000}"/>
    <cellStyle name="Normal 7 2 3 2 5" xfId="18115" xr:uid="{00000000-0005-0000-0000-000064460000}"/>
    <cellStyle name="Normal 7 2 3 2 5 2" xfId="18116" xr:uid="{00000000-0005-0000-0000-000065460000}"/>
    <cellStyle name="Normal 7 2 3 2 5 2 2" xfId="18117" xr:uid="{00000000-0005-0000-0000-000066460000}"/>
    <cellStyle name="Normal 7 2 3 2 5 2 2 2" xfId="18118" xr:uid="{00000000-0005-0000-0000-000067460000}"/>
    <cellStyle name="Normal 7 2 3 2 5 2 2 2 2" xfId="18119" xr:uid="{00000000-0005-0000-0000-000068460000}"/>
    <cellStyle name="Normal 7 2 3 2 5 2 2 2 3" xfId="18120" xr:uid="{00000000-0005-0000-0000-000069460000}"/>
    <cellStyle name="Normal 7 2 3 2 5 2 2 3" xfId="18121" xr:uid="{00000000-0005-0000-0000-00006A460000}"/>
    <cellStyle name="Normal 7 2 3 2 5 2 2 4" xfId="18122" xr:uid="{00000000-0005-0000-0000-00006B460000}"/>
    <cellStyle name="Normal 7 2 3 2 5 2 3" xfId="18123" xr:uid="{00000000-0005-0000-0000-00006C460000}"/>
    <cellStyle name="Normal 7 2 3 2 5 2 3 2" xfId="18124" xr:uid="{00000000-0005-0000-0000-00006D460000}"/>
    <cellStyle name="Normal 7 2 3 2 5 2 3 2 2" xfId="18125" xr:uid="{00000000-0005-0000-0000-00006E460000}"/>
    <cellStyle name="Normal 7 2 3 2 5 2 3 2 3" xfId="18126" xr:uid="{00000000-0005-0000-0000-00006F460000}"/>
    <cellStyle name="Normal 7 2 3 2 5 2 3 3" xfId="18127" xr:uid="{00000000-0005-0000-0000-000070460000}"/>
    <cellStyle name="Normal 7 2 3 2 5 2 3 4" xfId="18128" xr:uid="{00000000-0005-0000-0000-000071460000}"/>
    <cellStyle name="Normal 7 2 3 2 5 2 4" xfId="18129" xr:uid="{00000000-0005-0000-0000-000072460000}"/>
    <cellStyle name="Normal 7 2 3 2 5 2 4 2" xfId="18130" xr:uid="{00000000-0005-0000-0000-000073460000}"/>
    <cellStyle name="Normal 7 2 3 2 5 2 4 3" xfId="18131" xr:uid="{00000000-0005-0000-0000-000074460000}"/>
    <cellStyle name="Normal 7 2 3 2 5 2 5" xfId="18132" xr:uid="{00000000-0005-0000-0000-000075460000}"/>
    <cellStyle name="Normal 7 2 3 2 5 2 6" xfId="18133" xr:uid="{00000000-0005-0000-0000-000076460000}"/>
    <cellStyle name="Normal 7 2 3 2 5 3" xfId="18134" xr:uid="{00000000-0005-0000-0000-000077460000}"/>
    <cellStyle name="Normal 7 2 3 2 5 3 2" xfId="18135" xr:uid="{00000000-0005-0000-0000-000078460000}"/>
    <cellStyle name="Normal 7 2 3 2 5 3 2 2" xfId="18136" xr:uid="{00000000-0005-0000-0000-000079460000}"/>
    <cellStyle name="Normal 7 2 3 2 5 3 2 3" xfId="18137" xr:uid="{00000000-0005-0000-0000-00007A460000}"/>
    <cellStyle name="Normal 7 2 3 2 5 3 3" xfId="18138" xr:uid="{00000000-0005-0000-0000-00007B460000}"/>
    <cellStyle name="Normal 7 2 3 2 5 3 4" xfId="18139" xr:uid="{00000000-0005-0000-0000-00007C460000}"/>
    <cellStyle name="Normal 7 2 3 2 5 4" xfId="18140" xr:uid="{00000000-0005-0000-0000-00007D460000}"/>
    <cellStyle name="Normal 7 2 3 2 5 4 2" xfId="18141" xr:uid="{00000000-0005-0000-0000-00007E460000}"/>
    <cellStyle name="Normal 7 2 3 2 5 4 2 2" xfId="18142" xr:uid="{00000000-0005-0000-0000-00007F460000}"/>
    <cellStyle name="Normal 7 2 3 2 5 4 2 3" xfId="18143" xr:uid="{00000000-0005-0000-0000-000080460000}"/>
    <cellStyle name="Normal 7 2 3 2 5 4 3" xfId="18144" xr:uid="{00000000-0005-0000-0000-000081460000}"/>
    <cellStyle name="Normal 7 2 3 2 5 4 4" xfId="18145" xr:uid="{00000000-0005-0000-0000-000082460000}"/>
    <cellStyle name="Normal 7 2 3 2 5 5" xfId="18146" xr:uid="{00000000-0005-0000-0000-000083460000}"/>
    <cellStyle name="Normal 7 2 3 2 5 5 2" xfId="18147" xr:uid="{00000000-0005-0000-0000-000084460000}"/>
    <cellStyle name="Normal 7 2 3 2 5 5 3" xfId="18148" xr:uid="{00000000-0005-0000-0000-000085460000}"/>
    <cellStyle name="Normal 7 2 3 2 5 6" xfId="18149" xr:uid="{00000000-0005-0000-0000-000086460000}"/>
    <cellStyle name="Normal 7 2 3 2 5 7" xfId="18150" xr:uid="{00000000-0005-0000-0000-000087460000}"/>
    <cellStyle name="Normal 7 2 3 2 6" xfId="18151" xr:uid="{00000000-0005-0000-0000-000088460000}"/>
    <cellStyle name="Normal 7 2 3 2 6 2" xfId="18152" xr:uid="{00000000-0005-0000-0000-000089460000}"/>
    <cellStyle name="Normal 7 2 3 2 6 2 2" xfId="18153" xr:uid="{00000000-0005-0000-0000-00008A460000}"/>
    <cellStyle name="Normal 7 2 3 2 6 2 2 2" xfId="18154" xr:uid="{00000000-0005-0000-0000-00008B460000}"/>
    <cellStyle name="Normal 7 2 3 2 6 2 2 2 2" xfId="18155" xr:uid="{00000000-0005-0000-0000-00008C460000}"/>
    <cellStyle name="Normal 7 2 3 2 6 2 2 2 3" xfId="18156" xr:uid="{00000000-0005-0000-0000-00008D460000}"/>
    <cellStyle name="Normal 7 2 3 2 6 2 2 3" xfId="18157" xr:uid="{00000000-0005-0000-0000-00008E460000}"/>
    <cellStyle name="Normal 7 2 3 2 6 2 2 4" xfId="18158" xr:uid="{00000000-0005-0000-0000-00008F460000}"/>
    <cellStyle name="Normal 7 2 3 2 6 2 3" xfId="18159" xr:uid="{00000000-0005-0000-0000-000090460000}"/>
    <cellStyle name="Normal 7 2 3 2 6 2 3 2" xfId="18160" xr:uid="{00000000-0005-0000-0000-000091460000}"/>
    <cellStyle name="Normal 7 2 3 2 6 2 3 2 2" xfId="18161" xr:uid="{00000000-0005-0000-0000-000092460000}"/>
    <cellStyle name="Normal 7 2 3 2 6 2 3 2 3" xfId="18162" xr:uid="{00000000-0005-0000-0000-000093460000}"/>
    <cellStyle name="Normal 7 2 3 2 6 2 3 3" xfId="18163" xr:uid="{00000000-0005-0000-0000-000094460000}"/>
    <cellStyle name="Normal 7 2 3 2 6 2 3 4" xfId="18164" xr:uid="{00000000-0005-0000-0000-000095460000}"/>
    <cellStyle name="Normal 7 2 3 2 6 2 4" xfId="18165" xr:uid="{00000000-0005-0000-0000-000096460000}"/>
    <cellStyle name="Normal 7 2 3 2 6 2 4 2" xfId="18166" xr:uid="{00000000-0005-0000-0000-000097460000}"/>
    <cellStyle name="Normal 7 2 3 2 6 2 4 3" xfId="18167" xr:uid="{00000000-0005-0000-0000-000098460000}"/>
    <cellStyle name="Normal 7 2 3 2 6 2 5" xfId="18168" xr:uid="{00000000-0005-0000-0000-000099460000}"/>
    <cellStyle name="Normal 7 2 3 2 6 2 6" xfId="18169" xr:uid="{00000000-0005-0000-0000-00009A460000}"/>
    <cellStyle name="Normal 7 2 3 2 6 3" xfId="18170" xr:uid="{00000000-0005-0000-0000-00009B460000}"/>
    <cellStyle name="Normal 7 2 3 2 6 3 2" xfId="18171" xr:uid="{00000000-0005-0000-0000-00009C460000}"/>
    <cellStyle name="Normal 7 2 3 2 6 3 2 2" xfId="18172" xr:uid="{00000000-0005-0000-0000-00009D460000}"/>
    <cellStyle name="Normal 7 2 3 2 6 3 2 3" xfId="18173" xr:uid="{00000000-0005-0000-0000-00009E460000}"/>
    <cellStyle name="Normal 7 2 3 2 6 3 3" xfId="18174" xr:uid="{00000000-0005-0000-0000-00009F460000}"/>
    <cellStyle name="Normal 7 2 3 2 6 3 4" xfId="18175" xr:uid="{00000000-0005-0000-0000-0000A0460000}"/>
    <cellStyle name="Normal 7 2 3 2 6 4" xfId="18176" xr:uid="{00000000-0005-0000-0000-0000A1460000}"/>
    <cellStyle name="Normal 7 2 3 2 6 4 2" xfId="18177" xr:uid="{00000000-0005-0000-0000-0000A2460000}"/>
    <cellStyle name="Normal 7 2 3 2 6 4 2 2" xfId="18178" xr:uid="{00000000-0005-0000-0000-0000A3460000}"/>
    <cellStyle name="Normal 7 2 3 2 6 4 2 3" xfId="18179" xr:uid="{00000000-0005-0000-0000-0000A4460000}"/>
    <cellStyle name="Normal 7 2 3 2 6 4 3" xfId="18180" xr:uid="{00000000-0005-0000-0000-0000A5460000}"/>
    <cellStyle name="Normal 7 2 3 2 6 4 4" xfId="18181" xr:uid="{00000000-0005-0000-0000-0000A6460000}"/>
    <cellStyle name="Normal 7 2 3 2 6 5" xfId="18182" xr:uid="{00000000-0005-0000-0000-0000A7460000}"/>
    <cellStyle name="Normal 7 2 3 2 6 5 2" xfId="18183" xr:uid="{00000000-0005-0000-0000-0000A8460000}"/>
    <cellStyle name="Normal 7 2 3 2 6 5 3" xfId="18184" xr:uid="{00000000-0005-0000-0000-0000A9460000}"/>
    <cellStyle name="Normal 7 2 3 2 6 6" xfId="18185" xr:uid="{00000000-0005-0000-0000-0000AA460000}"/>
    <cellStyle name="Normal 7 2 3 2 6 7" xfId="18186" xr:uid="{00000000-0005-0000-0000-0000AB460000}"/>
    <cellStyle name="Normal 7 2 3 2 7" xfId="18187" xr:uid="{00000000-0005-0000-0000-0000AC460000}"/>
    <cellStyle name="Normal 7 2 3 2 7 2" xfId="18188" xr:uid="{00000000-0005-0000-0000-0000AD460000}"/>
    <cellStyle name="Normal 7 2 3 2 7 2 2" xfId="18189" xr:uid="{00000000-0005-0000-0000-0000AE460000}"/>
    <cellStyle name="Normal 7 2 3 2 7 2 2 2" xfId="18190" xr:uid="{00000000-0005-0000-0000-0000AF460000}"/>
    <cellStyle name="Normal 7 2 3 2 7 2 2 3" xfId="18191" xr:uid="{00000000-0005-0000-0000-0000B0460000}"/>
    <cellStyle name="Normal 7 2 3 2 7 2 3" xfId="18192" xr:uid="{00000000-0005-0000-0000-0000B1460000}"/>
    <cellStyle name="Normal 7 2 3 2 7 2 4" xfId="18193" xr:uid="{00000000-0005-0000-0000-0000B2460000}"/>
    <cellStyle name="Normal 7 2 3 2 7 3" xfId="18194" xr:uid="{00000000-0005-0000-0000-0000B3460000}"/>
    <cellStyle name="Normal 7 2 3 2 7 3 2" xfId="18195" xr:uid="{00000000-0005-0000-0000-0000B4460000}"/>
    <cellStyle name="Normal 7 2 3 2 7 3 2 2" xfId="18196" xr:uid="{00000000-0005-0000-0000-0000B5460000}"/>
    <cellStyle name="Normal 7 2 3 2 7 3 2 3" xfId="18197" xr:uid="{00000000-0005-0000-0000-0000B6460000}"/>
    <cellStyle name="Normal 7 2 3 2 7 3 3" xfId="18198" xr:uid="{00000000-0005-0000-0000-0000B7460000}"/>
    <cellStyle name="Normal 7 2 3 2 7 3 4" xfId="18199" xr:uid="{00000000-0005-0000-0000-0000B8460000}"/>
    <cellStyle name="Normal 7 2 3 2 7 4" xfId="18200" xr:uid="{00000000-0005-0000-0000-0000B9460000}"/>
    <cellStyle name="Normal 7 2 3 2 7 4 2" xfId="18201" xr:uid="{00000000-0005-0000-0000-0000BA460000}"/>
    <cellStyle name="Normal 7 2 3 2 7 4 3" xfId="18202" xr:uid="{00000000-0005-0000-0000-0000BB460000}"/>
    <cellStyle name="Normal 7 2 3 2 7 5" xfId="18203" xr:uid="{00000000-0005-0000-0000-0000BC460000}"/>
    <cellStyle name="Normal 7 2 3 2 7 6" xfId="18204" xr:uid="{00000000-0005-0000-0000-0000BD460000}"/>
    <cellStyle name="Normal 7 2 3 2 8" xfId="18205" xr:uid="{00000000-0005-0000-0000-0000BE460000}"/>
    <cellStyle name="Normal 7 2 3 2 8 2" xfId="18206" xr:uid="{00000000-0005-0000-0000-0000BF460000}"/>
    <cellStyle name="Normal 7 2 3 2 8 2 2" xfId="18207" xr:uid="{00000000-0005-0000-0000-0000C0460000}"/>
    <cellStyle name="Normal 7 2 3 2 8 2 3" xfId="18208" xr:uid="{00000000-0005-0000-0000-0000C1460000}"/>
    <cellStyle name="Normal 7 2 3 2 8 3" xfId="18209" xr:uid="{00000000-0005-0000-0000-0000C2460000}"/>
    <cellStyle name="Normal 7 2 3 2 8 4" xfId="18210" xr:uid="{00000000-0005-0000-0000-0000C3460000}"/>
    <cellStyle name="Normal 7 2 3 2 9" xfId="18211" xr:uid="{00000000-0005-0000-0000-0000C4460000}"/>
    <cellStyle name="Normal 7 2 3 2 9 2" xfId="18212" xr:uid="{00000000-0005-0000-0000-0000C5460000}"/>
    <cellStyle name="Normal 7 2 3 2 9 2 2" xfId="18213" xr:uid="{00000000-0005-0000-0000-0000C6460000}"/>
    <cellStyle name="Normal 7 2 3 2 9 2 3" xfId="18214" xr:uid="{00000000-0005-0000-0000-0000C7460000}"/>
    <cellStyle name="Normal 7 2 3 2 9 3" xfId="18215" xr:uid="{00000000-0005-0000-0000-0000C8460000}"/>
    <cellStyle name="Normal 7 2 3 2 9 4" xfId="18216" xr:uid="{00000000-0005-0000-0000-0000C9460000}"/>
    <cellStyle name="Normal 7 2 3 3" xfId="18217" xr:uid="{00000000-0005-0000-0000-0000CA460000}"/>
    <cellStyle name="Normal 7 2 3 3 10" xfId="18218" xr:uid="{00000000-0005-0000-0000-0000CB460000}"/>
    <cellStyle name="Normal 7 2 3 3 11" xfId="18219" xr:uid="{00000000-0005-0000-0000-0000CC460000}"/>
    <cellStyle name="Normal 7 2 3 3 2" xfId="18220" xr:uid="{00000000-0005-0000-0000-0000CD460000}"/>
    <cellStyle name="Normal 7 2 3 3 2 10" xfId="18221" xr:uid="{00000000-0005-0000-0000-0000CE460000}"/>
    <cellStyle name="Normal 7 2 3 3 2 2" xfId="18222" xr:uid="{00000000-0005-0000-0000-0000CF460000}"/>
    <cellStyle name="Normal 7 2 3 3 2 2 2" xfId="18223" xr:uid="{00000000-0005-0000-0000-0000D0460000}"/>
    <cellStyle name="Normal 7 2 3 3 2 2 2 2" xfId="18224" xr:uid="{00000000-0005-0000-0000-0000D1460000}"/>
    <cellStyle name="Normal 7 2 3 3 2 2 2 2 2" xfId="18225" xr:uid="{00000000-0005-0000-0000-0000D2460000}"/>
    <cellStyle name="Normal 7 2 3 3 2 2 2 2 2 2" xfId="18226" xr:uid="{00000000-0005-0000-0000-0000D3460000}"/>
    <cellStyle name="Normal 7 2 3 3 2 2 2 2 2 2 2" xfId="18227" xr:uid="{00000000-0005-0000-0000-0000D4460000}"/>
    <cellStyle name="Normal 7 2 3 3 2 2 2 2 2 2 3" xfId="18228" xr:uid="{00000000-0005-0000-0000-0000D5460000}"/>
    <cellStyle name="Normal 7 2 3 3 2 2 2 2 2 3" xfId="18229" xr:uid="{00000000-0005-0000-0000-0000D6460000}"/>
    <cellStyle name="Normal 7 2 3 3 2 2 2 2 2 4" xfId="18230" xr:uid="{00000000-0005-0000-0000-0000D7460000}"/>
    <cellStyle name="Normal 7 2 3 3 2 2 2 2 3" xfId="18231" xr:uid="{00000000-0005-0000-0000-0000D8460000}"/>
    <cellStyle name="Normal 7 2 3 3 2 2 2 2 3 2" xfId="18232" xr:uid="{00000000-0005-0000-0000-0000D9460000}"/>
    <cellStyle name="Normal 7 2 3 3 2 2 2 2 3 2 2" xfId="18233" xr:uid="{00000000-0005-0000-0000-0000DA460000}"/>
    <cellStyle name="Normal 7 2 3 3 2 2 2 2 3 2 3" xfId="18234" xr:uid="{00000000-0005-0000-0000-0000DB460000}"/>
    <cellStyle name="Normal 7 2 3 3 2 2 2 2 3 3" xfId="18235" xr:uid="{00000000-0005-0000-0000-0000DC460000}"/>
    <cellStyle name="Normal 7 2 3 3 2 2 2 2 3 4" xfId="18236" xr:uid="{00000000-0005-0000-0000-0000DD460000}"/>
    <cellStyle name="Normal 7 2 3 3 2 2 2 2 4" xfId="18237" xr:uid="{00000000-0005-0000-0000-0000DE460000}"/>
    <cellStyle name="Normal 7 2 3 3 2 2 2 2 4 2" xfId="18238" xr:uid="{00000000-0005-0000-0000-0000DF460000}"/>
    <cellStyle name="Normal 7 2 3 3 2 2 2 2 4 3" xfId="18239" xr:uid="{00000000-0005-0000-0000-0000E0460000}"/>
    <cellStyle name="Normal 7 2 3 3 2 2 2 2 5" xfId="18240" xr:uid="{00000000-0005-0000-0000-0000E1460000}"/>
    <cellStyle name="Normal 7 2 3 3 2 2 2 2 6" xfId="18241" xr:uid="{00000000-0005-0000-0000-0000E2460000}"/>
    <cellStyle name="Normal 7 2 3 3 2 2 2 3" xfId="18242" xr:uid="{00000000-0005-0000-0000-0000E3460000}"/>
    <cellStyle name="Normal 7 2 3 3 2 2 2 3 2" xfId="18243" xr:uid="{00000000-0005-0000-0000-0000E4460000}"/>
    <cellStyle name="Normal 7 2 3 3 2 2 2 3 2 2" xfId="18244" xr:uid="{00000000-0005-0000-0000-0000E5460000}"/>
    <cellStyle name="Normal 7 2 3 3 2 2 2 3 2 3" xfId="18245" xr:uid="{00000000-0005-0000-0000-0000E6460000}"/>
    <cellStyle name="Normal 7 2 3 3 2 2 2 3 3" xfId="18246" xr:uid="{00000000-0005-0000-0000-0000E7460000}"/>
    <cellStyle name="Normal 7 2 3 3 2 2 2 3 4" xfId="18247" xr:uid="{00000000-0005-0000-0000-0000E8460000}"/>
    <cellStyle name="Normal 7 2 3 3 2 2 2 4" xfId="18248" xr:uid="{00000000-0005-0000-0000-0000E9460000}"/>
    <cellStyle name="Normal 7 2 3 3 2 2 2 4 2" xfId="18249" xr:uid="{00000000-0005-0000-0000-0000EA460000}"/>
    <cellStyle name="Normal 7 2 3 3 2 2 2 4 2 2" xfId="18250" xr:uid="{00000000-0005-0000-0000-0000EB460000}"/>
    <cellStyle name="Normal 7 2 3 3 2 2 2 4 2 3" xfId="18251" xr:uid="{00000000-0005-0000-0000-0000EC460000}"/>
    <cellStyle name="Normal 7 2 3 3 2 2 2 4 3" xfId="18252" xr:uid="{00000000-0005-0000-0000-0000ED460000}"/>
    <cellStyle name="Normal 7 2 3 3 2 2 2 4 4" xfId="18253" xr:uid="{00000000-0005-0000-0000-0000EE460000}"/>
    <cellStyle name="Normal 7 2 3 3 2 2 2 5" xfId="18254" xr:uid="{00000000-0005-0000-0000-0000EF460000}"/>
    <cellStyle name="Normal 7 2 3 3 2 2 2 5 2" xfId="18255" xr:uid="{00000000-0005-0000-0000-0000F0460000}"/>
    <cellStyle name="Normal 7 2 3 3 2 2 2 5 3" xfId="18256" xr:uid="{00000000-0005-0000-0000-0000F1460000}"/>
    <cellStyle name="Normal 7 2 3 3 2 2 2 6" xfId="18257" xr:uid="{00000000-0005-0000-0000-0000F2460000}"/>
    <cellStyle name="Normal 7 2 3 3 2 2 2 7" xfId="18258" xr:uid="{00000000-0005-0000-0000-0000F3460000}"/>
    <cellStyle name="Normal 7 2 3 3 2 2 3" xfId="18259" xr:uid="{00000000-0005-0000-0000-0000F4460000}"/>
    <cellStyle name="Normal 7 2 3 3 2 2 3 2" xfId="18260" xr:uid="{00000000-0005-0000-0000-0000F5460000}"/>
    <cellStyle name="Normal 7 2 3 3 2 2 3 2 2" xfId="18261" xr:uid="{00000000-0005-0000-0000-0000F6460000}"/>
    <cellStyle name="Normal 7 2 3 3 2 2 3 2 2 2" xfId="18262" xr:uid="{00000000-0005-0000-0000-0000F7460000}"/>
    <cellStyle name="Normal 7 2 3 3 2 2 3 2 2 3" xfId="18263" xr:uid="{00000000-0005-0000-0000-0000F8460000}"/>
    <cellStyle name="Normal 7 2 3 3 2 2 3 2 3" xfId="18264" xr:uid="{00000000-0005-0000-0000-0000F9460000}"/>
    <cellStyle name="Normal 7 2 3 3 2 2 3 2 4" xfId="18265" xr:uid="{00000000-0005-0000-0000-0000FA460000}"/>
    <cellStyle name="Normal 7 2 3 3 2 2 3 3" xfId="18266" xr:uid="{00000000-0005-0000-0000-0000FB460000}"/>
    <cellStyle name="Normal 7 2 3 3 2 2 3 3 2" xfId="18267" xr:uid="{00000000-0005-0000-0000-0000FC460000}"/>
    <cellStyle name="Normal 7 2 3 3 2 2 3 3 2 2" xfId="18268" xr:uid="{00000000-0005-0000-0000-0000FD460000}"/>
    <cellStyle name="Normal 7 2 3 3 2 2 3 3 2 3" xfId="18269" xr:uid="{00000000-0005-0000-0000-0000FE460000}"/>
    <cellStyle name="Normal 7 2 3 3 2 2 3 3 3" xfId="18270" xr:uid="{00000000-0005-0000-0000-0000FF460000}"/>
    <cellStyle name="Normal 7 2 3 3 2 2 3 3 4" xfId="18271" xr:uid="{00000000-0005-0000-0000-000000470000}"/>
    <cellStyle name="Normal 7 2 3 3 2 2 3 4" xfId="18272" xr:uid="{00000000-0005-0000-0000-000001470000}"/>
    <cellStyle name="Normal 7 2 3 3 2 2 3 4 2" xfId="18273" xr:uid="{00000000-0005-0000-0000-000002470000}"/>
    <cellStyle name="Normal 7 2 3 3 2 2 3 4 3" xfId="18274" xr:uid="{00000000-0005-0000-0000-000003470000}"/>
    <cellStyle name="Normal 7 2 3 3 2 2 3 5" xfId="18275" xr:uid="{00000000-0005-0000-0000-000004470000}"/>
    <cellStyle name="Normal 7 2 3 3 2 2 3 6" xfId="18276" xr:uid="{00000000-0005-0000-0000-000005470000}"/>
    <cellStyle name="Normal 7 2 3 3 2 2 4" xfId="18277" xr:uid="{00000000-0005-0000-0000-000006470000}"/>
    <cellStyle name="Normal 7 2 3 3 2 2 4 2" xfId="18278" xr:uid="{00000000-0005-0000-0000-000007470000}"/>
    <cellStyle name="Normal 7 2 3 3 2 2 4 2 2" xfId="18279" xr:uid="{00000000-0005-0000-0000-000008470000}"/>
    <cellStyle name="Normal 7 2 3 3 2 2 4 2 3" xfId="18280" xr:uid="{00000000-0005-0000-0000-000009470000}"/>
    <cellStyle name="Normal 7 2 3 3 2 2 4 3" xfId="18281" xr:uid="{00000000-0005-0000-0000-00000A470000}"/>
    <cellStyle name="Normal 7 2 3 3 2 2 4 4" xfId="18282" xr:uid="{00000000-0005-0000-0000-00000B470000}"/>
    <cellStyle name="Normal 7 2 3 3 2 2 5" xfId="18283" xr:uid="{00000000-0005-0000-0000-00000C470000}"/>
    <cellStyle name="Normal 7 2 3 3 2 2 5 2" xfId="18284" xr:uid="{00000000-0005-0000-0000-00000D470000}"/>
    <cellStyle name="Normal 7 2 3 3 2 2 5 2 2" xfId="18285" xr:uid="{00000000-0005-0000-0000-00000E470000}"/>
    <cellStyle name="Normal 7 2 3 3 2 2 5 2 3" xfId="18286" xr:uid="{00000000-0005-0000-0000-00000F470000}"/>
    <cellStyle name="Normal 7 2 3 3 2 2 5 3" xfId="18287" xr:uid="{00000000-0005-0000-0000-000010470000}"/>
    <cellStyle name="Normal 7 2 3 3 2 2 5 4" xfId="18288" xr:uid="{00000000-0005-0000-0000-000011470000}"/>
    <cellStyle name="Normal 7 2 3 3 2 2 6" xfId="18289" xr:uid="{00000000-0005-0000-0000-000012470000}"/>
    <cellStyle name="Normal 7 2 3 3 2 2 6 2" xfId="18290" xr:uid="{00000000-0005-0000-0000-000013470000}"/>
    <cellStyle name="Normal 7 2 3 3 2 2 6 3" xfId="18291" xr:uid="{00000000-0005-0000-0000-000014470000}"/>
    <cellStyle name="Normal 7 2 3 3 2 2 7" xfId="18292" xr:uid="{00000000-0005-0000-0000-000015470000}"/>
    <cellStyle name="Normal 7 2 3 3 2 2 8" xfId="18293" xr:uid="{00000000-0005-0000-0000-000016470000}"/>
    <cellStyle name="Normal 7 2 3 3 2 3" xfId="18294" xr:uid="{00000000-0005-0000-0000-000017470000}"/>
    <cellStyle name="Normal 7 2 3 3 2 3 2" xfId="18295" xr:uid="{00000000-0005-0000-0000-000018470000}"/>
    <cellStyle name="Normal 7 2 3 3 2 3 2 2" xfId="18296" xr:uid="{00000000-0005-0000-0000-000019470000}"/>
    <cellStyle name="Normal 7 2 3 3 2 3 2 2 2" xfId="18297" xr:uid="{00000000-0005-0000-0000-00001A470000}"/>
    <cellStyle name="Normal 7 2 3 3 2 3 2 2 2 2" xfId="18298" xr:uid="{00000000-0005-0000-0000-00001B470000}"/>
    <cellStyle name="Normal 7 2 3 3 2 3 2 2 2 3" xfId="18299" xr:uid="{00000000-0005-0000-0000-00001C470000}"/>
    <cellStyle name="Normal 7 2 3 3 2 3 2 2 3" xfId="18300" xr:uid="{00000000-0005-0000-0000-00001D470000}"/>
    <cellStyle name="Normal 7 2 3 3 2 3 2 2 4" xfId="18301" xr:uid="{00000000-0005-0000-0000-00001E470000}"/>
    <cellStyle name="Normal 7 2 3 3 2 3 2 3" xfId="18302" xr:uid="{00000000-0005-0000-0000-00001F470000}"/>
    <cellStyle name="Normal 7 2 3 3 2 3 2 3 2" xfId="18303" xr:uid="{00000000-0005-0000-0000-000020470000}"/>
    <cellStyle name="Normal 7 2 3 3 2 3 2 3 2 2" xfId="18304" xr:uid="{00000000-0005-0000-0000-000021470000}"/>
    <cellStyle name="Normal 7 2 3 3 2 3 2 3 2 3" xfId="18305" xr:uid="{00000000-0005-0000-0000-000022470000}"/>
    <cellStyle name="Normal 7 2 3 3 2 3 2 3 3" xfId="18306" xr:uid="{00000000-0005-0000-0000-000023470000}"/>
    <cellStyle name="Normal 7 2 3 3 2 3 2 3 4" xfId="18307" xr:uid="{00000000-0005-0000-0000-000024470000}"/>
    <cellStyle name="Normal 7 2 3 3 2 3 2 4" xfId="18308" xr:uid="{00000000-0005-0000-0000-000025470000}"/>
    <cellStyle name="Normal 7 2 3 3 2 3 2 4 2" xfId="18309" xr:uid="{00000000-0005-0000-0000-000026470000}"/>
    <cellStyle name="Normal 7 2 3 3 2 3 2 4 3" xfId="18310" xr:uid="{00000000-0005-0000-0000-000027470000}"/>
    <cellStyle name="Normal 7 2 3 3 2 3 2 5" xfId="18311" xr:uid="{00000000-0005-0000-0000-000028470000}"/>
    <cellStyle name="Normal 7 2 3 3 2 3 2 6" xfId="18312" xr:uid="{00000000-0005-0000-0000-000029470000}"/>
    <cellStyle name="Normal 7 2 3 3 2 3 3" xfId="18313" xr:uid="{00000000-0005-0000-0000-00002A470000}"/>
    <cellStyle name="Normal 7 2 3 3 2 3 3 2" xfId="18314" xr:uid="{00000000-0005-0000-0000-00002B470000}"/>
    <cellStyle name="Normal 7 2 3 3 2 3 3 2 2" xfId="18315" xr:uid="{00000000-0005-0000-0000-00002C470000}"/>
    <cellStyle name="Normal 7 2 3 3 2 3 3 2 3" xfId="18316" xr:uid="{00000000-0005-0000-0000-00002D470000}"/>
    <cellStyle name="Normal 7 2 3 3 2 3 3 3" xfId="18317" xr:uid="{00000000-0005-0000-0000-00002E470000}"/>
    <cellStyle name="Normal 7 2 3 3 2 3 3 4" xfId="18318" xr:uid="{00000000-0005-0000-0000-00002F470000}"/>
    <cellStyle name="Normal 7 2 3 3 2 3 4" xfId="18319" xr:uid="{00000000-0005-0000-0000-000030470000}"/>
    <cellStyle name="Normal 7 2 3 3 2 3 4 2" xfId="18320" xr:uid="{00000000-0005-0000-0000-000031470000}"/>
    <cellStyle name="Normal 7 2 3 3 2 3 4 2 2" xfId="18321" xr:uid="{00000000-0005-0000-0000-000032470000}"/>
    <cellStyle name="Normal 7 2 3 3 2 3 4 2 3" xfId="18322" xr:uid="{00000000-0005-0000-0000-000033470000}"/>
    <cellStyle name="Normal 7 2 3 3 2 3 4 3" xfId="18323" xr:uid="{00000000-0005-0000-0000-000034470000}"/>
    <cellStyle name="Normal 7 2 3 3 2 3 4 4" xfId="18324" xr:uid="{00000000-0005-0000-0000-000035470000}"/>
    <cellStyle name="Normal 7 2 3 3 2 3 5" xfId="18325" xr:uid="{00000000-0005-0000-0000-000036470000}"/>
    <cellStyle name="Normal 7 2 3 3 2 3 5 2" xfId="18326" xr:uid="{00000000-0005-0000-0000-000037470000}"/>
    <cellStyle name="Normal 7 2 3 3 2 3 5 3" xfId="18327" xr:uid="{00000000-0005-0000-0000-000038470000}"/>
    <cellStyle name="Normal 7 2 3 3 2 3 6" xfId="18328" xr:uid="{00000000-0005-0000-0000-000039470000}"/>
    <cellStyle name="Normal 7 2 3 3 2 3 7" xfId="18329" xr:uid="{00000000-0005-0000-0000-00003A470000}"/>
    <cellStyle name="Normal 7 2 3 3 2 4" xfId="18330" xr:uid="{00000000-0005-0000-0000-00003B470000}"/>
    <cellStyle name="Normal 7 2 3 3 2 4 2" xfId="18331" xr:uid="{00000000-0005-0000-0000-00003C470000}"/>
    <cellStyle name="Normal 7 2 3 3 2 4 2 2" xfId="18332" xr:uid="{00000000-0005-0000-0000-00003D470000}"/>
    <cellStyle name="Normal 7 2 3 3 2 4 2 2 2" xfId="18333" xr:uid="{00000000-0005-0000-0000-00003E470000}"/>
    <cellStyle name="Normal 7 2 3 3 2 4 2 2 2 2" xfId="18334" xr:uid="{00000000-0005-0000-0000-00003F470000}"/>
    <cellStyle name="Normal 7 2 3 3 2 4 2 2 2 3" xfId="18335" xr:uid="{00000000-0005-0000-0000-000040470000}"/>
    <cellStyle name="Normal 7 2 3 3 2 4 2 2 3" xfId="18336" xr:uid="{00000000-0005-0000-0000-000041470000}"/>
    <cellStyle name="Normal 7 2 3 3 2 4 2 2 4" xfId="18337" xr:uid="{00000000-0005-0000-0000-000042470000}"/>
    <cellStyle name="Normal 7 2 3 3 2 4 2 3" xfId="18338" xr:uid="{00000000-0005-0000-0000-000043470000}"/>
    <cellStyle name="Normal 7 2 3 3 2 4 2 3 2" xfId="18339" xr:uid="{00000000-0005-0000-0000-000044470000}"/>
    <cellStyle name="Normal 7 2 3 3 2 4 2 3 2 2" xfId="18340" xr:uid="{00000000-0005-0000-0000-000045470000}"/>
    <cellStyle name="Normal 7 2 3 3 2 4 2 3 2 3" xfId="18341" xr:uid="{00000000-0005-0000-0000-000046470000}"/>
    <cellStyle name="Normal 7 2 3 3 2 4 2 3 3" xfId="18342" xr:uid="{00000000-0005-0000-0000-000047470000}"/>
    <cellStyle name="Normal 7 2 3 3 2 4 2 3 4" xfId="18343" xr:uid="{00000000-0005-0000-0000-000048470000}"/>
    <cellStyle name="Normal 7 2 3 3 2 4 2 4" xfId="18344" xr:uid="{00000000-0005-0000-0000-000049470000}"/>
    <cellStyle name="Normal 7 2 3 3 2 4 2 4 2" xfId="18345" xr:uid="{00000000-0005-0000-0000-00004A470000}"/>
    <cellStyle name="Normal 7 2 3 3 2 4 2 4 3" xfId="18346" xr:uid="{00000000-0005-0000-0000-00004B470000}"/>
    <cellStyle name="Normal 7 2 3 3 2 4 2 5" xfId="18347" xr:uid="{00000000-0005-0000-0000-00004C470000}"/>
    <cellStyle name="Normal 7 2 3 3 2 4 2 6" xfId="18348" xr:uid="{00000000-0005-0000-0000-00004D470000}"/>
    <cellStyle name="Normal 7 2 3 3 2 4 3" xfId="18349" xr:uid="{00000000-0005-0000-0000-00004E470000}"/>
    <cellStyle name="Normal 7 2 3 3 2 4 3 2" xfId="18350" xr:uid="{00000000-0005-0000-0000-00004F470000}"/>
    <cellStyle name="Normal 7 2 3 3 2 4 3 2 2" xfId="18351" xr:uid="{00000000-0005-0000-0000-000050470000}"/>
    <cellStyle name="Normal 7 2 3 3 2 4 3 2 3" xfId="18352" xr:uid="{00000000-0005-0000-0000-000051470000}"/>
    <cellStyle name="Normal 7 2 3 3 2 4 3 3" xfId="18353" xr:uid="{00000000-0005-0000-0000-000052470000}"/>
    <cellStyle name="Normal 7 2 3 3 2 4 3 4" xfId="18354" xr:uid="{00000000-0005-0000-0000-000053470000}"/>
    <cellStyle name="Normal 7 2 3 3 2 4 4" xfId="18355" xr:uid="{00000000-0005-0000-0000-000054470000}"/>
    <cellStyle name="Normal 7 2 3 3 2 4 4 2" xfId="18356" xr:uid="{00000000-0005-0000-0000-000055470000}"/>
    <cellStyle name="Normal 7 2 3 3 2 4 4 2 2" xfId="18357" xr:uid="{00000000-0005-0000-0000-000056470000}"/>
    <cellStyle name="Normal 7 2 3 3 2 4 4 2 3" xfId="18358" xr:uid="{00000000-0005-0000-0000-000057470000}"/>
    <cellStyle name="Normal 7 2 3 3 2 4 4 3" xfId="18359" xr:uid="{00000000-0005-0000-0000-000058470000}"/>
    <cellStyle name="Normal 7 2 3 3 2 4 4 4" xfId="18360" xr:uid="{00000000-0005-0000-0000-000059470000}"/>
    <cellStyle name="Normal 7 2 3 3 2 4 5" xfId="18361" xr:uid="{00000000-0005-0000-0000-00005A470000}"/>
    <cellStyle name="Normal 7 2 3 3 2 4 5 2" xfId="18362" xr:uid="{00000000-0005-0000-0000-00005B470000}"/>
    <cellStyle name="Normal 7 2 3 3 2 4 5 3" xfId="18363" xr:uid="{00000000-0005-0000-0000-00005C470000}"/>
    <cellStyle name="Normal 7 2 3 3 2 4 6" xfId="18364" xr:uid="{00000000-0005-0000-0000-00005D470000}"/>
    <cellStyle name="Normal 7 2 3 3 2 4 7" xfId="18365" xr:uid="{00000000-0005-0000-0000-00005E470000}"/>
    <cellStyle name="Normal 7 2 3 3 2 5" xfId="18366" xr:uid="{00000000-0005-0000-0000-00005F470000}"/>
    <cellStyle name="Normal 7 2 3 3 2 5 2" xfId="18367" xr:uid="{00000000-0005-0000-0000-000060470000}"/>
    <cellStyle name="Normal 7 2 3 3 2 5 2 2" xfId="18368" xr:uid="{00000000-0005-0000-0000-000061470000}"/>
    <cellStyle name="Normal 7 2 3 3 2 5 2 2 2" xfId="18369" xr:uid="{00000000-0005-0000-0000-000062470000}"/>
    <cellStyle name="Normal 7 2 3 3 2 5 2 2 3" xfId="18370" xr:uid="{00000000-0005-0000-0000-000063470000}"/>
    <cellStyle name="Normal 7 2 3 3 2 5 2 3" xfId="18371" xr:uid="{00000000-0005-0000-0000-000064470000}"/>
    <cellStyle name="Normal 7 2 3 3 2 5 2 4" xfId="18372" xr:uid="{00000000-0005-0000-0000-000065470000}"/>
    <cellStyle name="Normal 7 2 3 3 2 5 3" xfId="18373" xr:uid="{00000000-0005-0000-0000-000066470000}"/>
    <cellStyle name="Normal 7 2 3 3 2 5 3 2" xfId="18374" xr:uid="{00000000-0005-0000-0000-000067470000}"/>
    <cellStyle name="Normal 7 2 3 3 2 5 3 2 2" xfId="18375" xr:uid="{00000000-0005-0000-0000-000068470000}"/>
    <cellStyle name="Normal 7 2 3 3 2 5 3 2 3" xfId="18376" xr:uid="{00000000-0005-0000-0000-000069470000}"/>
    <cellStyle name="Normal 7 2 3 3 2 5 3 3" xfId="18377" xr:uid="{00000000-0005-0000-0000-00006A470000}"/>
    <cellStyle name="Normal 7 2 3 3 2 5 3 4" xfId="18378" xr:uid="{00000000-0005-0000-0000-00006B470000}"/>
    <cellStyle name="Normal 7 2 3 3 2 5 4" xfId="18379" xr:uid="{00000000-0005-0000-0000-00006C470000}"/>
    <cellStyle name="Normal 7 2 3 3 2 5 4 2" xfId="18380" xr:uid="{00000000-0005-0000-0000-00006D470000}"/>
    <cellStyle name="Normal 7 2 3 3 2 5 4 3" xfId="18381" xr:uid="{00000000-0005-0000-0000-00006E470000}"/>
    <cellStyle name="Normal 7 2 3 3 2 5 5" xfId="18382" xr:uid="{00000000-0005-0000-0000-00006F470000}"/>
    <cellStyle name="Normal 7 2 3 3 2 5 6" xfId="18383" xr:uid="{00000000-0005-0000-0000-000070470000}"/>
    <cellStyle name="Normal 7 2 3 3 2 6" xfId="18384" xr:uid="{00000000-0005-0000-0000-000071470000}"/>
    <cellStyle name="Normal 7 2 3 3 2 6 2" xfId="18385" xr:uid="{00000000-0005-0000-0000-000072470000}"/>
    <cellStyle name="Normal 7 2 3 3 2 6 2 2" xfId="18386" xr:uid="{00000000-0005-0000-0000-000073470000}"/>
    <cellStyle name="Normal 7 2 3 3 2 6 2 3" xfId="18387" xr:uid="{00000000-0005-0000-0000-000074470000}"/>
    <cellStyle name="Normal 7 2 3 3 2 6 3" xfId="18388" xr:uid="{00000000-0005-0000-0000-000075470000}"/>
    <cellStyle name="Normal 7 2 3 3 2 6 4" xfId="18389" xr:uid="{00000000-0005-0000-0000-000076470000}"/>
    <cellStyle name="Normal 7 2 3 3 2 7" xfId="18390" xr:uid="{00000000-0005-0000-0000-000077470000}"/>
    <cellStyle name="Normal 7 2 3 3 2 7 2" xfId="18391" xr:uid="{00000000-0005-0000-0000-000078470000}"/>
    <cellStyle name="Normal 7 2 3 3 2 7 2 2" xfId="18392" xr:uid="{00000000-0005-0000-0000-000079470000}"/>
    <cellStyle name="Normal 7 2 3 3 2 7 2 3" xfId="18393" xr:uid="{00000000-0005-0000-0000-00007A470000}"/>
    <cellStyle name="Normal 7 2 3 3 2 7 3" xfId="18394" xr:uid="{00000000-0005-0000-0000-00007B470000}"/>
    <cellStyle name="Normal 7 2 3 3 2 7 4" xfId="18395" xr:uid="{00000000-0005-0000-0000-00007C470000}"/>
    <cellStyle name="Normal 7 2 3 3 2 8" xfId="18396" xr:uid="{00000000-0005-0000-0000-00007D470000}"/>
    <cellStyle name="Normal 7 2 3 3 2 8 2" xfId="18397" xr:uid="{00000000-0005-0000-0000-00007E470000}"/>
    <cellStyle name="Normal 7 2 3 3 2 8 3" xfId="18398" xr:uid="{00000000-0005-0000-0000-00007F470000}"/>
    <cellStyle name="Normal 7 2 3 3 2 9" xfId="18399" xr:uid="{00000000-0005-0000-0000-000080470000}"/>
    <cellStyle name="Normal 7 2 3 3 3" xfId="18400" xr:uid="{00000000-0005-0000-0000-000081470000}"/>
    <cellStyle name="Normal 7 2 3 3 3 2" xfId="18401" xr:uid="{00000000-0005-0000-0000-000082470000}"/>
    <cellStyle name="Normal 7 2 3 3 3 2 2" xfId="18402" xr:uid="{00000000-0005-0000-0000-000083470000}"/>
    <cellStyle name="Normal 7 2 3 3 3 2 2 2" xfId="18403" xr:uid="{00000000-0005-0000-0000-000084470000}"/>
    <cellStyle name="Normal 7 2 3 3 3 2 2 2 2" xfId="18404" xr:uid="{00000000-0005-0000-0000-000085470000}"/>
    <cellStyle name="Normal 7 2 3 3 3 2 2 2 2 2" xfId="18405" xr:uid="{00000000-0005-0000-0000-000086470000}"/>
    <cellStyle name="Normal 7 2 3 3 3 2 2 2 2 3" xfId="18406" xr:uid="{00000000-0005-0000-0000-000087470000}"/>
    <cellStyle name="Normal 7 2 3 3 3 2 2 2 3" xfId="18407" xr:uid="{00000000-0005-0000-0000-000088470000}"/>
    <cellStyle name="Normal 7 2 3 3 3 2 2 2 4" xfId="18408" xr:uid="{00000000-0005-0000-0000-000089470000}"/>
    <cellStyle name="Normal 7 2 3 3 3 2 2 3" xfId="18409" xr:uid="{00000000-0005-0000-0000-00008A470000}"/>
    <cellStyle name="Normal 7 2 3 3 3 2 2 3 2" xfId="18410" xr:uid="{00000000-0005-0000-0000-00008B470000}"/>
    <cellStyle name="Normal 7 2 3 3 3 2 2 3 2 2" xfId="18411" xr:uid="{00000000-0005-0000-0000-00008C470000}"/>
    <cellStyle name="Normal 7 2 3 3 3 2 2 3 2 3" xfId="18412" xr:uid="{00000000-0005-0000-0000-00008D470000}"/>
    <cellStyle name="Normal 7 2 3 3 3 2 2 3 3" xfId="18413" xr:uid="{00000000-0005-0000-0000-00008E470000}"/>
    <cellStyle name="Normal 7 2 3 3 3 2 2 3 4" xfId="18414" xr:uid="{00000000-0005-0000-0000-00008F470000}"/>
    <cellStyle name="Normal 7 2 3 3 3 2 2 4" xfId="18415" xr:uid="{00000000-0005-0000-0000-000090470000}"/>
    <cellStyle name="Normal 7 2 3 3 3 2 2 4 2" xfId="18416" xr:uid="{00000000-0005-0000-0000-000091470000}"/>
    <cellStyle name="Normal 7 2 3 3 3 2 2 4 3" xfId="18417" xr:uid="{00000000-0005-0000-0000-000092470000}"/>
    <cellStyle name="Normal 7 2 3 3 3 2 2 5" xfId="18418" xr:uid="{00000000-0005-0000-0000-000093470000}"/>
    <cellStyle name="Normal 7 2 3 3 3 2 2 6" xfId="18419" xr:uid="{00000000-0005-0000-0000-000094470000}"/>
    <cellStyle name="Normal 7 2 3 3 3 2 3" xfId="18420" xr:uid="{00000000-0005-0000-0000-000095470000}"/>
    <cellStyle name="Normal 7 2 3 3 3 2 3 2" xfId="18421" xr:uid="{00000000-0005-0000-0000-000096470000}"/>
    <cellStyle name="Normal 7 2 3 3 3 2 3 2 2" xfId="18422" xr:uid="{00000000-0005-0000-0000-000097470000}"/>
    <cellStyle name="Normal 7 2 3 3 3 2 3 2 3" xfId="18423" xr:uid="{00000000-0005-0000-0000-000098470000}"/>
    <cellStyle name="Normal 7 2 3 3 3 2 3 3" xfId="18424" xr:uid="{00000000-0005-0000-0000-000099470000}"/>
    <cellStyle name="Normal 7 2 3 3 3 2 3 4" xfId="18425" xr:uid="{00000000-0005-0000-0000-00009A470000}"/>
    <cellStyle name="Normal 7 2 3 3 3 2 4" xfId="18426" xr:uid="{00000000-0005-0000-0000-00009B470000}"/>
    <cellStyle name="Normal 7 2 3 3 3 2 4 2" xfId="18427" xr:uid="{00000000-0005-0000-0000-00009C470000}"/>
    <cellStyle name="Normal 7 2 3 3 3 2 4 2 2" xfId="18428" xr:uid="{00000000-0005-0000-0000-00009D470000}"/>
    <cellStyle name="Normal 7 2 3 3 3 2 4 2 3" xfId="18429" xr:uid="{00000000-0005-0000-0000-00009E470000}"/>
    <cellStyle name="Normal 7 2 3 3 3 2 4 3" xfId="18430" xr:uid="{00000000-0005-0000-0000-00009F470000}"/>
    <cellStyle name="Normal 7 2 3 3 3 2 4 4" xfId="18431" xr:uid="{00000000-0005-0000-0000-0000A0470000}"/>
    <cellStyle name="Normal 7 2 3 3 3 2 5" xfId="18432" xr:uid="{00000000-0005-0000-0000-0000A1470000}"/>
    <cellStyle name="Normal 7 2 3 3 3 2 5 2" xfId="18433" xr:uid="{00000000-0005-0000-0000-0000A2470000}"/>
    <cellStyle name="Normal 7 2 3 3 3 2 5 3" xfId="18434" xr:uid="{00000000-0005-0000-0000-0000A3470000}"/>
    <cellStyle name="Normal 7 2 3 3 3 2 6" xfId="18435" xr:uid="{00000000-0005-0000-0000-0000A4470000}"/>
    <cellStyle name="Normal 7 2 3 3 3 2 7" xfId="18436" xr:uid="{00000000-0005-0000-0000-0000A5470000}"/>
    <cellStyle name="Normal 7 2 3 3 3 3" xfId="18437" xr:uid="{00000000-0005-0000-0000-0000A6470000}"/>
    <cellStyle name="Normal 7 2 3 3 3 3 2" xfId="18438" xr:uid="{00000000-0005-0000-0000-0000A7470000}"/>
    <cellStyle name="Normal 7 2 3 3 3 3 2 2" xfId="18439" xr:uid="{00000000-0005-0000-0000-0000A8470000}"/>
    <cellStyle name="Normal 7 2 3 3 3 3 2 2 2" xfId="18440" xr:uid="{00000000-0005-0000-0000-0000A9470000}"/>
    <cellStyle name="Normal 7 2 3 3 3 3 2 2 3" xfId="18441" xr:uid="{00000000-0005-0000-0000-0000AA470000}"/>
    <cellStyle name="Normal 7 2 3 3 3 3 2 3" xfId="18442" xr:uid="{00000000-0005-0000-0000-0000AB470000}"/>
    <cellStyle name="Normal 7 2 3 3 3 3 2 4" xfId="18443" xr:uid="{00000000-0005-0000-0000-0000AC470000}"/>
    <cellStyle name="Normal 7 2 3 3 3 3 3" xfId="18444" xr:uid="{00000000-0005-0000-0000-0000AD470000}"/>
    <cellStyle name="Normal 7 2 3 3 3 3 3 2" xfId="18445" xr:uid="{00000000-0005-0000-0000-0000AE470000}"/>
    <cellStyle name="Normal 7 2 3 3 3 3 3 2 2" xfId="18446" xr:uid="{00000000-0005-0000-0000-0000AF470000}"/>
    <cellStyle name="Normal 7 2 3 3 3 3 3 2 3" xfId="18447" xr:uid="{00000000-0005-0000-0000-0000B0470000}"/>
    <cellStyle name="Normal 7 2 3 3 3 3 3 3" xfId="18448" xr:uid="{00000000-0005-0000-0000-0000B1470000}"/>
    <cellStyle name="Normal 7 2 3 3 3 3 3 4" xfId="18449" xr:uid="{00000000-0005-0000-0000-0000B2470000}"/>
    <cellStyle name="Normal 7 2 3 3 3 3 4" xfId="18450" xr:uid="{00000000-0005-0000-0000-0000B3470000}"/>
    <cellStyle name="Normal 7 2 3 3 3 3 4 2" xfId="18451" xr:uid="{00000000-0005-0000-0000-0000B4470000}"/>
    <cellStyle name="Normal 7 2 3 3 3 3 4 3" xfId="18452" xr:uid="{00000000-0005-0000-0000-0000B5470000}"/>
    <cellStyle name="Normal 7 2 3 3 3 3 5" xfId="18453" xr:uid="{00000000-0005-0000-0000-0000B6470000}"/>
    <cellStyle name="Normal 7 2 3 3 3 3 6" xfId="18454" xr:uid="{00000000-0005-0000-0000-0000B7470000}"/>
    <cellStyle name="Normal 7 2 3 3 3 4" xfId="18455" xr:uid="{00000000-0005-0000-0000-0000B8470000}"/>
    <cellStyle name="Normal 7 2 3 3 3 4 2" xfId="18456" xr:uid="{00000000-0005-0000-0000-0000B9470000}"/>
    <cellStyle name="Normal 7 2 3 3 3 4 2 2" xfId="18457" xr:uid="{00000000-0005-0000-0000-0000BA470000}"/>
    <cellStyle name="Normal 7 2 3 3 3 4 2 3" xfId="18458" xr:uid="{00000000-0005-0000-0000-0000BB470000}"/>
    <cellStyle name="Normal 7 2 3 3 3 4 3" xfId="18459" xr:uid="{00000000-0005-0000-0000-0000BC470000}"/>
    <cellStyle name="Normal 7 2 3 3 3 4 4" xfId="18460" xr:uid="{00000000-0005-0000-0000-0000BD470000}"/>
    <cellStyle name="Normal 7 2 3 3 3 5" xfId="18461" xr:uid="{00000000-0005-0000-0000-0000BE470000}"/>
    <cellStyle name="Normal 7 2 3 3 3 5 2" xfId="18462" xr:uid="{00000000-0005-0000-0000-0000BF470000}"/>
    <cellStyle name="Normal 7 2 3 3 3 5 2 2" xfId="18463" xr:uid="{00000000-0005-0000-0000-0000C0470000}"/>
    <cellStyle name="Normal 7 2 3 3 3 5 2 3" xfId="18464" xr:uid="{00000000-0005-0000-0000-0000C1470000}"/>
    <cellStyle name="Normal 7 2 3 3 3 5 3" xfId="18465" xr:uid="{00000000-0005-0000-0000-0000C2470000}"/>
    <cellStyle name="Normal 7 2 3 3 3 5 4" xfId="18466" xr:uid="{00000000-0005-0000-0000-0000C3470000}"/>
    <cellStyle name="Normal 7 2 3 3 3 6" xfId="18467" xr:uid="{00000000-0005-0000-0000-0000C4470000}"/>
    <cellStyle name="Normal 7 2 3 3 3 6 2" xfId="18468" xr:uid="{00000000-0005-0000-0000-0000C5470000}"/>
    <cellStyle name="Normal 7 2 3 3 3 6 3" xfId="18469" xr:uid="{00000000-0005-0000-0000-0000C6470000}"/>
    <cellStyle name="Normal 7 2 3 3 3 7" xfId="18470" xr:uid="{00000000-0005-0000-0000-0000C7470000}"/>
    <cellStyle name="Normal 7 2 3 3 3 8" xfId="18471" xr:uid="{00000000-0005-0000-0000-0000C8470000}"/>
    <cellStyle name="Normal 7 2 3 3 4" xfId="18472" xr:uid="{00000000-0005-0000-0000-0000C9470000}"/>
    <cellStyle name="Normal 7 2 3 3 4 2" xfId="18473" xr:uid="{00000000-0005-0000-0000-0000CA470000}"/>
    <cellStyle name="Normal 7 2 3 3 4 2 2" xfId="18474" xr:uid="{00000000-0005-0000-0000-0000CB470000}"/>
    <cellStyle name="Normal 7 2 3 3 4 2 2 2" xfId="18475" xr:uid="{00000000-0005-0000-0000-0000CC470000}"/>
    <cellStyle name="Normal 7 2 3 3 4 2 2 2 2" xfId="18476" xr:uid="{00000000-0005-0000-0000-0000CD470000}"/>
    <cellStyle name="Normal 7 2 3 3 4 2 2 2 3" xfId="18477" xr:uid="{00000000-0005-0000-0000-0000CE470000}"/>
    <cellStyle name="Normal 7 2 3 3 4 2 2 3" xfId="18478" xr:uid="{00000000-0005-0000-0000-0000CF470000}"/>
    <cellStyle name="Normal 7 2 3 3 4 2 2 4" xfId="18479" xr:uid="{00000000-0005-0000-0000-0000D0470000}"/>
    <cellStyle name="Normal 7 2 3 3 4 2 3" xfId="18480" xr:uid="{00000000-0005-0000-0000-0000D1470000}"/>
    <cellStyle name="Normal 7 2 3 3 4 2 3 2" xfId="18481" xr:uid="{00000000-0005-0000-0000-0000D2470000}"/>
    <cellStyle name="Normal 7 2 3 3 4 2 3 2 2" xfId="18482" xr:uid="{00000000-0005-0000-0000-0000D3470000}"/>
    <cellStyle name="Normal 7 2 3 3 4 2 3 2 3" xfId="18483" xr:uid="{00000000-0005-0000-0000-0000D4470000}"/>
    <cellStyle name="Normal 7 2 3 3 4 2 3 3" xfId="18484" xr:uid="{00000000-0005-0000-0000-0000D5470000}"/>
    <cellStyle name="Normal 7 2 3 3 4 2 3 4" xfId="18485" xr:uid="{00000000-0005-0000-0000-0000D6470000}"/>
    <cellStyle name="Normal 7 2 3 3 4 2 4" xfId="18486" xr:uid="{00000000-0005-0000-0000-0000D7470000}"/>
    <cellStyle name="Normal 7 2 3 3 4 2 4 2" xfId="18487" xr:uid="{00000000-0005-0000-0000-0000D8470000}"/>
    <cellStyle name="Normal 7 2 3 3 4 2 4 3" xfId="18488" xr:uid="{00000000-0005-0000-0000-0000D9470000}"/>
    <cellStyle name="Normal 7 2 3 3 4 2 5" xfId="18489" xr:uid="{00000000-0005-0000-0000-0000DA470000}"/>
    <cellStyle name="Normal 7 2 3 3 4 2 6" xfId="18490" xr:uid="{00000000-0005-0000-0000-0000DB470000}"/>
    <cellStyle name="Normal 7 2 3 3 4 3" xfId="18491" xr:uid="{00000000-0005-0000-0000-0000DC470000}"/>
    <cellStyle name="Normal 7 2 3 3 4 3 2" xfId="18492" xr:uid="{00000000-0005-0000-0000-0000DD470000}"/>
    <cellStyle name="Normal 7 2 3 3 4 3 2 2" xfId="18493" xr:uid="{00000000-0005-0000-0000-0000DE470000}"/>
    <cellStyle name="Normal 7 2 3 3 4 3 2 3" xfId="18494" xr:uid="{00000000-0005-0000-0000-0000DF470000}"/>
    <cellStyle name="Normal 7 2 3 3 4 3 3" xfId="18495" xr:uid="{00000000-0005-0000-0000-0000E0470000}"/>
    <cellStyle name="Normal 7 2 3 3 4 3 4" xfId="18496" xr:uid="{00000000-0005-0000-0000-0000E1470000}"/>
    <cellStyle name="Normal 7 2 3 3 4 4" xfId="18497" xr:uid="{00000000-0005-0000-0000-0000E2470000}"/>
    <cellStyle name="Normal 7 2 3 3 4 4 2" xfId="18498" xr:uid="{00000000-0005-0000-0000-0000E3470000}"/>
    <cellStyle name="Normal 7 2 3 3 4 4 2 2" xfId="18499" xr:uid="{00000000-0005-0000-0000-0000E4470000}"/>
    <cellStyle name="Normal 7 2 3 3 4 4 2 3" xfId="18500" xr:uid="{00000000-0005-0000-0000-0000E5470000}"/>
    <cellStyle name="Normal 7 2 3 3 4 4 3" xfId="18501" xr:uid="{00000000-0005-0000-0000-0000E6470000}"/>
    <cellStyle name="Normal 7 2 3 3 4 4 4" xfId="18502" xr:uid="{00000000-0005-0000-0000-0000E7470000}"/>
    <cellStyle name="Normal 7 2 3 3 4 5" xfId="18503" xr:uid="{00000000-0005-0000-0000-0000E8470000}"/>
    <cellStyle name="Normal 7 2 3 3 4 5 2" xfId="18504" xr:uid="{00000000-0005-0000-0000-0000E9470000}"/>
    <cellStyle name="Normal 7 2 3 3 4 5 3" xfId="18505" xr:uid="{00000000-0005-0000-0000-0000EA470000}"/>
    <cellStyle name="Normal 7 2 3 3 4 6" xfId="18506" xr:uid="{00000000-0005-0000-0000-0000EB470000}"/>
    <cellStyle name="Normal 7 2 3 3 4 7" xfId="18507" xr:uid="{00000000-0005-0000-0000-0000EC470000}"/>
    <cellStyle name="Normal 7 2 3 3 5" xfId="18508" xr:uid="{00000000-0005-0000-0000-0000ED470000}"/>
    <cellStyle name="Normal 7 2 3 3 5 2" xfId="18509" xr:uid="{00000000-0005-0000-0000-0000EE470000}"/>
    <cellStyle name="Normal 7 2 3 3 5 2 2" xfId="18510" xr:uid="{00000000-0005-0000-0000-0000EF470000}"/>
    <cellStyle name="Normal 7 2 3 3 5 2 2 2" xfId="18511" xr:uid="{00000000-0005-0000-0000-0000F0470000}"/>
    <cellStyle name="Normal 7 2 3 3 5 2 2 2 2" xfId="18512" xr:uid="{00000000-0005-0000-0000-0000F1470000}"/>
    <cellStyle name="Normal 7 2 3 3 5 2 2 2 3" xfId="18513" xr:uid="{00000000-0005-0000-0000-0000F2470000}"/>
    <cellStyle name="Normal 7 2 3 3 5 2 2 3" xfId="18514" xr:uid="{00000000-0005-0000-0000-0000F3470000}"/>
    <cellStyle name="Normal 7 2 3 3 5 2 2 4" xfId="18515" xr:uid="{00000000-0005-0000-0000-0000F4470000}"/>
    <cellStyle name="Normal 7 2 3 3 5 2 3" xfId="18516" xr:uid="{00000000-0005-0000-0000-0000F5470000}"/>
    <cellStyle name="Normal 7 2 3 3 5 2 3 2" xfId="18517" xr:uid="{00000000-0005-0000-0000-0000F6470000}"/>
    <cellStyle name="Normal 7 2 3 3 5 2 3 2 2" xfId="18518" xr:uid="{00000000-0005-0000-0000-0000F7470000}"/>
    <cellStyle name="Normal 7 2 3 3 5 2 3 2 3" xfId="18519" xr:uid="{00000000-0005-0000-0000-0000F8470000}"/>
    <cellStyle name="Normal 7 2 3 3 5 2 3 3" xfId="18520" xr:uid="{00000000-0005-0000-0000-0000F9470000}"/>
    <cellStyle name="Normal 7 2 3 3 5 2 3 4" xfId="18521" xr:uid="{00000000-0005-0000-0000-0000FA470000}"/>
    <cellStyle name="Normal 7 2 3 3 5 2 4" xfId="18522" xr:uid="{00000000-0005-0000-0000-0000FB470000}"/>
    <cellStyle name="Normal 7 2 3 3 5 2 4 2" xfId="18523" xr:uid="{00000000-0005-0000-0000-0000FC470000}"/>
    <cellStyle name="Normal 7 2 3 3 5 2 4 3" xfId="18524" xr:uid="{00000000-0005-0000-0000-0000FD470000}"/>
    <cellStyle name="Normal 7 2 3 3 5 2 5" xfId="18525" xr:uid="{00000000-0005-0000-0000-0000FE470000}"/>
    <cellStyle name="Normal 7 2 3 3 5 2 6" xfId="18526" xr:uid="{00000000-0005-0000-0000-0000FF470000}"/>
    <cellStyle name="Normal 7 2 3 3 5 3" xfId="18527" xr:uid="{00000000-0005-0000-0000-000000480000}"/>
    <cellStyle name="Normal 7 2 3 3 5 3 2" xfId="18528" xr:uid="{00000000-0005-0000-0000-000001480000}"/>
    <cellStyle name="Normal 7 2 3 3 5 3 2 2" xfId="18529" xr:uid="{00000000-0005-0000-0000-000002480000}"/>
    <cellStyle name="Normal 7 2 3 3 5 3 2 3" xfId="18530" xr:uid="{00000000-0005-0000-0000-000003480000}"/>
    <cellStyle name="Normal 7 2 3 3 5 3 3" xfId="18531" xr:uid="{00000000-0005-0000-0000-000004480000}"/>
    <cellStyle name="Normal 7 2 3 3 5 3 4" xfId="18532" xr:uid="{00000000-0005-0000-0000-000005480000}"/>
    <cellStyle name="Normal 7 2 3 3 5 4" xfId="18533" xr:uid="{00000000-0005-0000-0000-000006480000}"/>
    <cellStyle name="Normal 7 2 3 3 5 4 2" xfId="18534" xr:uid="{00000000-0005-0000-0000-000007480000}"/>
    <cellStyle name="Normal 7 2 3 3 5 4 2 2" xfId="18535" xr:uid="{00000000-0005-0000-0000-000008480000}"/>
    <cellStyle name="Normal 7 2 3 3 5 4 2 3" xfId="18536" xr:uid="{00000000-0005-0000-0000-000009480000}"/>
    <cellStyle name="Normal 7 2 3 3 5 4 3" xfId="18537" xr:uid="{00000000-0005-0000-0000-00000A480000}"/>
    <cellStyle name="Normal 7 2 3 3 5 4 4" xfId="18538" xr:uid="{00000000-0005-0000-0000-00000B480000}"/>
    <cellStyle name="Normal 7 2 3 3 5 5" xfId="18539" xr:uid="{00000000-0005-0000-0000-00000C480000}"/>
    <cellStyle name="Normal 7 2 3 3 5 5 2" xfId="18540" xr:uid="{00000000-0005-0000-0000-00000D480000}"/>
    <cellStyle name="Normal 7 2 3 3 5 5 3" xfId="18541" xr:uid="{00000000-0005-0000-0000-00000E480000}"/>
    <cellStyle name="Normal 7 2 3 3 5 6" xfId="18542" xr:uid="{00000000-0005-0000-0000-00000F480000}"/>
    <cellStyle name="Normal 7 2 3 3 5 7" xfId="18543" xr:uid="{00000000-0005-0000-0000-000010480000}"/>
    <cellStyle name="Normal 7 2 3 3 6" xfId="18544" xr:uid="{00000000-0005-0000-0000-000011480000}"/>
    <cellStyle name="Normal 7 2 3 3 6 2" xfId="18545" xr:uid="{00000000-0005-0000-0000-000012480000}"/>
    <cellStyle name="Normal 7 2 3 3 6 2 2" xfId="18546" xr:uid="{00000000-0005-0000-0000-000013480000}"/>
    <cellStyle name="Normal 7 2 3 3 6 2 2 2" xfId="18547" xr:uid="{00000000-0005-0000-0000-000014480000}"/>
    <cellStyle name="Normal 7 2 3 3 6 2 2 3" xfId="18548" xr:uid="{00000000-0005-0000-0000-000015480000}"/>
    <cellStyle name="Normal 7 2 3 3 6 2 3" xfId="18549" xr:uid="{00000000-0005-0000-0000-000016480000}"/>
    <cellStyle name="Normal 7 2 3 3 6 2 4" xfId="18550" xr:uid="{00000000-0005-0000-0000-000017480000}"/>
    <cellStyle name="Normal 7 2 3 3 6 3" xfId="18551" xr:uid="{00000000-0005-0000-0000-000018480000}"/>
    <cellStyle name="Normal 7 2 3 3 6 3 2" xfId="18552" xr:uid="{00000000-0005-0000-0000-000019480000}"/>
    <cellStyle name="Normal 7 2 3 3 6 3 2 2" xfId="18553" xr:uid="{00000000-0005-0000-0000-00001A480000}"/>
    <cellStyle name="Normal 7 2 3 3 6 3 2 3" xfId="18554" xr:uid="{00000000-0005-0000-0000-00001B480000}"/>
    <cellStyle name="Normal 7 2 3 3 6 3 3" xfId="18555" xr:uid="{00000000-0005-0000-0000-00001C480000}"/>
    <cellStyle name="Normal 7 2 3 3 6 3 4" xfId="18556" xr:uid="{00000000-0005-0000-0000-00001D480000}"/>
    <cellStyle name="Normal 7 2 3 3 6 4" xfId="18557" xr:uid="{00000000-0005-0000-0000-00001E480000}"/>
    <cellStyle name="Normal 7 2 3 3 6 4 2" xfId="18558" xr:uid="{00000000-0005-0000-0000-00001F480000}"/>
    <cellStyle name="Normal 7 2 3 3 6 4 3" xfId="18559" xr:uid="{00000000-0005-0000-0000-000020480000}"/>
    <cellStyle name="Normal 7 2 3 3 6 5" xfId="18560" xr:uid="{00000000-0005-0000-0000-000021480000}"/>
    <cellStyle name="Normal 7 2 3 3 6 6" xfId="18561" xr:uid="{00000000-0005-0000-0000-000022480000}"/>
    <cellStyle name="Normal 7 2 3 3 7" xfId="18562" xr:uid="{00000000-0005-0000-0000-000023480000}"/>
    <cellStyle name="Normal 7 2 3 3 7 2" xfId="18563" xr:uid="{00000000-0005-0000-0000-000024480000}"/>
    <cellStyle name="Normal 7 2 3 3 7 2 2" xfId="18564" xr:uid="{00000000-0005-0000-0000-000025480000}"/>
    <cellStyle name="Normal 7 2 3 3 7 2 3" xfId="18565" xr:uid="{00000000-0005-0000-0000-000026480000}"/>
    <cellStyle name="Normal 7 2 3 3 7 3" xfId="18566" xr:uid="{00000000-0005-0000-0000-000027480000}"/>
    <cellStyle name="Normal 7 2 3 3 7 4" xfId="18567" xr:uid="{00000000-0005-0000-0000-000028480000}"/>
    <cellStyle name="Normal 7 2 3 3 8" xfId="18568" xr:uid="{00000000-0005-0000-0000-000029480000}"/>
    <cellStyle name="Normal 7 2 3 3 8 2" xfId="18569" xr:uid="{00000000-0005-0000-0000-00002A480000}"/>
    <cellStyle name="Normal 7 2 3 3 8 2 2" xfId="18570" xr:uid="{00000000-0005-0000-0000-00002B480000}"/>
    <cellStyle name="Normal 7 2 3 3 8 2 3" xfId="18571" xr:uid="{00000000-0005-0000-0000-00002C480000}"/>
    <cellStyle name="Normal 7 2 3 3 8 3" xfId="18572" xr:uid="{00000000-0005-0000-0000-00002D480000}"/>
    <cellStyle name="Normal 7 2 3 3 8 4" xfId="18573" xr:uid="{00000000-0005-0000-0000-00002E480000}"/>
    <cellStyle name="Normal 7 2 3 3 9" xfId="18574" xr:uid="{00000000-0005-0000-0000-00002F480000}"/>
    <cellStyle name="Normal 7 2 3 3 9 2" xfId="18575" xr:uid="{00000000-0005-0000-0000-000030480000}"/>
    <cellStyle name="Normal 7 2 3 3 9 3" xfId="18576" xr:uid="{00000000-0005-0000-0000-000031480000}"/>
    <cellStyle name="Normal 7 2 3 4" xfId="18577" xr:uid="{00000000-0005-0000-0000-000032480000}"/>
    <cellStyle name="Normal 7 2 3 4 10" xfId="18578" xr:uid="{00000000-0005-0000-0000-000033480000}"/>
    <cellStyle name="Normal 7 2 3 4 2" xfId="18579" xr:uid="{00000000-0005-0000-0000-000034480000}"/>
    <cellStyle name="Normal 7 2 3 4 2 2" xfId="18580" xr:uid="{00000000-0005-0000-0000-000035480000}"/>
    <cellStyle name="Normal 7 2 3 4 2 2 2" xfId="18581" xr:uid="{00000000-0005-0000-0000-000036480000}"/>
    <cellStyle name="Normal 7 2 3 4 2 2 2 2" xfId="18582" xr:uid="{00000000-0005-0000-0000-000037480000}"/>
    <cellStyle name="Normal 7 2 3 4 2 2 2 2 2" xfId="18583" xr:uid="{00000000-0005-0000-0000-000038480000}"/>
    <cellStyle name="Normal 7 2 3 4 2 2 2 2 2 2" xfId="18584" xr:uid="{00000000-0005-0000-0000-000039480000}"/>
    <cellStyle name="Normal 7 2 3 4 2 2 2 2 2 3" xfId="18585" xr:uid="{00000000-0005-0000-0000-00003A480000}"/>
    <cellStyle name="Normal 7 2 3 4 2 2 2 2 3" xfId="18586" xr:uid="{00000000-0005-0000-0000-00003B480000}"/>
    <cellStyle name="Normal 7 2 3 4 2 2 2 2 4" xfId="18587" xr:uid="{00000000-0005-0000-0000-00003C480000}"/>
    <cellStyle name="Normal 7 2 3 4 2 2 2 3" xfId="18588" xr:uid="{00000000-0005-0000-0000-00003D480000}"/>
    <cellStyle name="Normal 7 2 3 4 2 2 2 3 2" xfId="18589" xr:uid="{00000000-0005-0000-0000-00003E480000}"/>
    <cellStyle name="Normal 7 2 3 4 2 2 2 3 2 2" xfId="18590" xr:uid="{00000000-0005-0000-0000-00003F480000}"/>
    <cellStyle name="Normal 7 2 3 4 2 2 2 3 2 3" xfId="18591" xr:uid="{00000000-0005-0000-0000-000040480000}"/>
    <cellStyle name="Normal 7 2 3 4 2 2 2 3 3" xfId="18592" xr:uid="{00000000-0005-0000-0000-000041480000}"/>
    <cellStyle name="Normal 7 2 3 4 2 2 2 3 4" xfId="18593" xr:uid="{00000000-0005-0000-0000-000042480000}"/>
    <cellStyle name="Normal 7 2 3 4 2 2 2 4" xfId="18594" xr:uid="{00000000-0005-0000-0000-000043480000}"/>
    <cellStyle name="Normal 7 2 3 4 2 2 2 4 2" xfId="18595" xr:uid="{00000000-0005-0000-0000-000044480000}"/>
    <cellStyle name="Normal 7 2 3 4 2 2 2 4 3" xfId="18596" xr:uid="{00000000-0005-0000-0000-000045480000}"/>
    <cellStyle name="Normal 7 2 3 4 2 2 2 5" xfId="18597" xr:uid="{00000000-0005-0000-0000-000046480000}"/>
    <cellStyle name="Normal 7 2 3 4 2 2 2 6" xfId="18598" xr:uid="{00000000-0005-0000-0000-000047480000}"/>
    <cellStyle name="Normal 7 2 3 4 2 2 3" xfId="18599" xr:uid="{00000000-0005-0000-0000-000048480000}"/>
    <cellStyle name="Normal 7 2 3 4 2 2 3 2" xfId="18600" xr:uid="{00000000-0005-0000-0000-000049480000}"/>
    <cellStyle name="Normal 7 2 3 4 2 2 3 2 2" xfId="18601" xr:uid="{00000000-0005-0000-0000-00004A480000}"/>
    <cellStyle name="Normal 7 2 3 4 2 2 3 2 3" xfId="18602" xr:uid="{00000000-0005-0000-0000-00004B480000}"/>
    <cellStyle name="Normal 7 2 3 4 2 2 3 3" xfId="18603" xr:uid="{00000000-0005-0000-0000-00004C480000}"/>
    <cellStyle name="Normal 7 2 3 4 2 2 3 4" xfId="18604" xr:uid="{00000000-0005-0000-0000-00004D480000}"/>
    <cellStyle name="Normal 7 2 3 4 2 2 4" xfId="18605" xr:uid="{00000000-0005-0000-0000-00004E480000}"/>
    <cellStyle name="Normal 7 2 3 4 2 2 4 2" xfId="18606" xr:uid="{00000000-0005-0000-0000-00004F480000}"/>
    <cellStyle name="Normal 7 2 3 4 2 2 4 2 2" xfId="18607" xr:uid="{00000000-0005-0000-0000-000050480000}"/>
    <cellStyle name="Normal 7 2 3 4 2 2 4 2 3" xfId="18608" xr:uid="{00000000-0005-0000-0000-000051480000}"/>
    <cellStyle name="Normal 7 2 3 4 2 2 4 3" xfId="18609" xr:uid="{00000000-0005-0000-0000-000052480000}"/>
    <cellStyle name="Normal 7 2 3 4 2 2 4 4" xfId="18610" xr:uid="{00000000-0005-0000-0000-000053480000}"/>
    <cellStyle name="Normal 7 2 3 4 2 2 5" xfId="18611" xr:uid="{00000000-0005-0000-0000-000054480000}"/>
    <cellStyle name="Normal 7 2 3 4 2 2 5 2" xfId="18612" xr:uid="{00000000-0005-0000-0000-000055480000}"/>
    <cellStyle name="Normal 7 2 3 4 2 2 5 3" xfId="18613" xr:uid="{00000000-0005-0000-0000-000056480000}"/>
    <cellStyle name="Normal 7 2 3 4 2 2 6" xfId="18614" xr:uid="{00000000-0005-0000-0000-000057480000}"/>
    <cellStyle name="Normal 7 2 3 4 2 2 7" xfId="18615" xr:uid="{00000000-0005-0000-0000-000058480000}"/>
    <cellStyle name="Normal 7 2 3 4 2 3" xfId="18616" xr:uid="{00000000-0005-0000-0000-000059480000}"/>
    <cellStyle name="Normal 7 2 3 4 2 3 2" xfId="18617" xr:uid="{00000000-0005-0000-0000-00005A480000}"/>
    <cellStyle name="Normal 7 2 3 4 2 3 2 2" xfId="18618" xr:uid="{00000000-0005-0000-0000-00005B480000}"/>
    <cellStyle name="Normal 7 2 3 4 2 3 2 2 2" xfId="18619" xr:uid="{00000000-0005-0000-0000-00005C480000}"/>
    <cellStyle name="Normal 7 2 3 4 2 3 2 2 3" xfId="18620" xr:uid="{00000000-0005-0000-0000-00005D480000}"/>
    <cellStyle name="Normal 7 2 3 4 2 3 2 3" xfId="18621" xr:uid="{00000000-0005-0000-0000-00005E480000}"/>
    <cellStyle name="Normal 7 2 3 4 2 3 2 4" xfId="18622" xr:uid="{00000000-0005-0000-0000-00005F480000}"/>
    <cellStyle name="Normal 7 2 3 4 2 3 3" xfId="18623" xr:uid="{00000000-0005-0000-0000-000060480000}"/>
    <cellStyle name="Normal 7 2 3 4 2 3 3 2" xfId="18624" xr:uid="{00000000-0005-0000-0000-000061480000}"/>
    <cellStyle name="Normal 7 2 3 4 2 3 3 2 2" xfId="18625" xr:uid="{00000000-0005-0000-0000-000062480000}"/>
    <cellStyle name="Normal 7 2 3 4 2 3 3 2 3" xfId="18626" xr:uid="{00000000-0005-0000-0000-000063480000}"/>
    <cellStyle name="Normal 7 2 3 4 2 3 3 3" xfId="18627" xr:uid="{00000000-0005-0000-0000-000064480000}"/>
    <cellStyle name="Normal 7 2 3 4 2 3 3 4" xfId="18628" xr:uid="{00000000-0005-0000-0000-000065480000}"/>
    <cellStyle name="Normal 7 2 3 4 2 3 4" xfId="18629" xr:uid="{00000000-0005-0000-0000-000066480000}"/>
    <cellStyle name="Normal 7 2 3 4 2 3 4 2" xfId="18630" xr:uid="{00000000-0005-0000-0000-000067480000}"/>
    <cellStyle name="Normal 7 2 3 4 2 3 4 3" xfId="18631" xr:uid="{00000000-0005-0000-0000-000068480000}"/>
    <cellStyle name="Normal 7 2 3 4 2 3 5" xfId="18632" xr:uid="{00000000-0005-0000-0000-000069480000}"/>
    <cellStyle name="Normal 7 2 3 4 2 3 6" xfId="18633" xr:uid="{00000000-0005-0000-0000-00006A480000}"/>
    <cellStyle name="Normal 7 2 3 4 2 4" xfId="18634" xr:uid="{00000000-0005-0000-0000-00006B480000}"/>
    <cellStyle name="Normal 7 2 3 4 2 4 2" xfId="18635" xr:uid="{00000000-0005-0000-0000-00006C480000}"/>
    <cellStyle name="Normal 7 2 3 4 2 4 2 2" xfId="18636" xr:uid="{00000000-0005-0000-0000-00006D480000}"/>
    <cellStyle name="Normal 7 2 3 4 2 4 2 3" xfId="18637" xr:uid="{00000000-0005-0000-0000-00006E480000}"/>
    <cellStyle name="Normal 7 2 3 4 2 4 3" xfId="18638" xr:uid="{00000000-0005-0000-0000-00006F480000}"/>
    <cellStyle name="Normal 7 2 3 4 2 4 4" xfId="18639" xr:uid="{00000000-0005-0000-0000-000070480000}"/>
    <cellStyle name="Normal 7 2 3 4 2 5" xfId="18640" xr:uid="{00000000-0005-0000-0000-000071480000}"/>
    <cellStyle name="Normal 7 2 3 4 2 5 2" xfId="18641" xr:uid="{00000000-0005-0000-0000-000072480000}"/>
    <cellStyle name="Normal 7 2 3 4 2 5 2 2" xfId="18642" xr:uid="{00000000-0005-0000-0000-000073480000}"/>
    <cellStyle name="Normal 7 2 3 4 2 5 2 3" xfId="18643" xr:uid="{00000000-0005-0000-0000-000074480000}"/>
    <cellStyle name="Normal 7 2 3 4 2 5 3" xfId="18644" xr:uid="{00000000-0005-0000-0000-000075480000}"/>
    <cellStyle name="Normal 7 2 3 4 2 5 4" xfId="18645" xr:uid="{00000000-0005-0000-0000-000076480000}"/>
    <cellStyle name="Normal 7 2 3 4 2 6" xfId="18646" xr:uid="{00000000-0005-0000-0000-000077480000}"/>
    <cellStyle name="Normal 7 2 3 4 2 6 2" xfId="18647" xr:uid="{00000000-0005-0000-0000-000078480000}"/>
    <cellStyle name="Normal 7 2 3 4 2 6 3" xfId="18648" xr:uid="{00000000-0005-0000-0000-000079480000}"/>
    <cellStyle name="Normal 7 2 3 4 2 7" xfId="18649" xr:uid="{00000000-0005-0000-0000-00007A480000}"/>
    <cellStyle name="Normal 7 2 3 4 2 8" xfId="18650" xr:uid="{00000000-0005-0000-0000-00007B480000}"/>
    <cellStyle name="Normal 7 2 3 4 3" xfId="18651" xr:uid="{00000000-0005-0000-0000-00007C480000}"/>
    <cellStyle name="Normal 7 2 3 4 3 2" xfId="18652" xr:uid="{00000000-0005-0000-0000-00007D480000}"/>
    <cellStyle name="Normal 7 2 3 4 3 2 2" xfId="18653" xr:uid="{00000000-0005-0000-0000-00007E480000}"/>
    <cellStyle name="Normal 7 2 3 4 3 2 2 2" xfId="18654" xr:uid="{00000000-0005-0000-0000-00007F480000}"/>
    <cellStyle name="Normal 7 2 3 4 3 2 2 2 2" xfId="18655" xr:uid="{00000000-0005-0000-0000-000080480000}"/>
    <cellStyle name="Normal 7 2 3 4 3 2 2 2 3" xfId="18656" xr:uid="{00000000-0005-0000-0000-000081480000}"/>
    <cellStyle name="Normal 7 2 3 4 3 2 2 3" xfId="18657" xr:uid="{00000000-0005-0000-0000-000082480000}"/>
    <cellStyle name="Normal 7 2 3 4 3 2 2 4" xfId="18658" xr:uid="{00000000-0005-0000-0000-000083480000}"/>
    <cellStyle name="Normal 7 2 3 4 3 2 3" xfId="18659" xr:uid="{00000000-0005-0000-0000-000084480000}"/>
    <cellStyle name="Normal 7 2 3 4 3 2 3 2" xfId="18660" xr:uid="{00000000-0005-0000-0000-000085480000}"/>
    <cellStyle name="Normal 7 2 3 4 3 2 3 2 2" xfId="18661" xr:uid="{00000000-0005-0000-0000-000086480000}"/>
    <cellStyle name="Normal 7 2 3 4 3 2 3 2 3" xfId="18662" xr:uid="{00000000-0005-0000-0000-000087480000}"/>
    <cellStyle name="Normal 7 2 3 4 3 2 3 3" xfId="18663" xr:uid="{00000000-0005-0000-0000-000088480000}"/>
    <cellStyle name="Normal 7 2 3 4 3 2 3 4" xfId="18664" xr:uid="{00000000-0005-0000-0000-000089480000}"/>
    <cellStyle name="Normal 7 2 3 4 3 2 4" xfId="18665" xr:uid="{00000000-0005-0000-0000-00008A480000}"/>
    <cellStyle name="Normal 7 2 3 4 3 2 4 2" xfId="18666" xr:uid="{00000000-0005-0000-0000-00008B480000}"/>
    <cellStyle name="Normal 7 2 3 4 3 2 4 3" xfId="18667" xr:uid="{00000000-0005-0000-0000-00008C480000}"/>
    <cellStyle name="Normal 7 2 3 4 3 2 5" xfId="18668" xr:uid="{00000000-0005-0000-0000-00008D480000}"/>
    <cellStyle name="Normal 7 2 3 4 3 2 6" xfId="18669" xr:uid="{00000000-0005-0000-0000-00008E480000}"/>
    <cellStyle name="Normal 7 2 3 4 3 3" xfId="18670" xr:uid="{00000000-0005-0000-0000-00008F480000}"/>
    <cellStyle name="Normal 7 2 3 4 3 3 2" xfId="18671" xr:uid="{00000000-0005-0000-0000-000090480000}"/>
    <cellStyle name="Normal 7 2 3 4 3 3 2 2" xfId="18672" xr:uid="{00000000-0005-0000-0000-000091480000}"/>
    <cellStyle name="Normal 7 2 3 4 3 3 2 3" xfId="18673" xr:uid="{00000000-0005-0000-0000-000092480000}"/>
    <cellStyle name="Normal 7 2 3 4 3 3 3" xfId="18674" xr:uid="{00000000-0005-0000-0000-000093480000}"/>
    <cellStyle name="Normal 7 2 3 4 3 3 4" xfId="18675" xr:uid="{00000000-0005-0000-0000-000094480000}"/>
    <cellStyle name="Normal 7 2 3 4 3 4" xfId="18676" xr:uid="{00000000-0005-0000-0000-000095480000}"/>
    <cellStyle name="Normal 7 2 3 4 3 4 2" xfId="18677" xr:uid="{00000000-0005-0000-0000-000096480000}"/>
    <cellStyle name="Normal 7 2 3 4 3 4 2 2" xfId="18678" xr:uid="{00000000-0005-0000-0000-000097480000}"/>
    <cellStyle name="Normal 7 2 3 4 3 4 2 3" xfId="18679" xr:uid="{00000000-0005-0000-0000-000098480000}"/>
    <cellStyle name="Normal 7 2 3 4 3 4 3" xfId="18680" xr:uid="{00000000-0005-0000-0000-000099480000}"/>
    <cellStyle name="Normal 7 2 3 4 3 4 4" xfId="18681" xr:uid="{00000000-0005-0000-0000-00009A480000}"/>
    <cellStyle name="Normal 7 2 3 4 3 5" xfId="18682" xr:uid="{00000000-0005-0000-0000-00009B480000}"/>
    <cellStyle name="Normal 7 2 3 4 3 5 2" xfId="18683" xr:uid="{00000000-0005-0000-0000-00009C480000}"/>
    <cellStyle name="Normal 7 2 3 4 3 5 3" xfId="18684" xr:uid="{00000000-0005-0000-0000-00009D480000}"/>
    <cellStyle name="Normal 7 2 3 4 3 6" xfId="18685" xr:uid="{00000000-0005-0000-0000-00009E480000}"/>
    <cellStyle name="Normal 7 2 3 4 3 7" xfId="18686" xr:uid="{00000000-0005-0000-0000-00009F480000}"/>
    <cellStyle name="Normal 7 2 3 4 4" xfId="18687" xr:uid="{00000000-0005-0000-0000-0000A0480000}"/>
    <cellStyle name="Normal 7 2 3 4 4 2" xfId="18688" xr:uid="{00000000-0005-0000-0000-0000A1480000}"/>
    <cellStyle name="Normal 7 2 3 4 4 2 2" xfId="18689" xr:uid="{00000000-0005-0000-0000-0000A2480000}"/>
    <cellStyle name="Normal 7 2 3 4 4 2 2 2" xfId="18690" xr:uid="{00000000-0005-0000-0000-0000A3480000}"/>
    <cellStyle name="Normal 7 2 3 4 4 2 2 2 2" xfId="18691" xr:uid="{00000000-0005-0000-0000-0000A4480000}"/>
    <cellStyle name="Normal 7 2 3 4 4 2 2 2 3" xfId="18692" xr:uid="{00000000-0005-0000-0000-0000A5480000}"/>
    <cellStyle name="Normal 7 2 3 4 4 2 2 3" xfId="18693" xr:uid="{00000000-0005-0000-0000-0000A6480000}"/>
    <cellStyle name="Normal 7 2 3 4 4 2 2 4" xfId="18694" xr:uid="{00000000-0005-0000-0000-0000A7480000}"/>
    <cellStyle name="Normal 7 2 3 4 4 2 3" xfId="18695" xr:uid="{00000000-0005-0000-0000-0000A8480000}"/>
    <cellStyle name="Normal 7 2 3 4 4 2 3 2" xfId="18696" xr:uid="{00000000-0005-0000-0000-0000A9480000}"/>
    <cellStyle name="Normal 7 2 3 4 4 2 3 2 2" xfId="18697" xr:uid="{00000000-0005-0000-0000-0000AA480000}"/>
    <cellStyle name="Normal 7 2 3 4 4 2 3 2 3" xfId="18698" xr:uid="{00000000-0005-0000-0000-0000AB480000}"/>
    <cellStyle name="Normal 7 2 3 4 4 2 3 3" xfId="18699" xr:uid="{00000000-0005-0000-0000-0000AC480000}"/>
    <cellStyle name="Normal 7 2 3 4 4 2 3 4" xfId="18700" xr:uid="{00000000-0005-0000-0000-0000AD480000}"/>
    <cellStyle name="Normal 7 2 3 4 4 2 4" xfId="18701" xr:uid="{00000000-0005-0000-0000-0000AE480000}"/>
    <cellStyle name="Normal 7 2 3 4 4 2 4 2" xfId="18702" xr:uid="{00000000-0005-0000-0000-0000AF480000}"/>
    <cellStyle name="Normal 7 2 3 4 4 2 4 3" xfId="18703" xr:uid="{00000000-0005-0000-0000-0000B0480000}"/>
    <cellStyle name="Normal 7 2 3 4 4 2 5" xfId="18704" xr:uid="{00000000-0005-0000-0000-0000B1480000}"/>
    <cellStyle name="Normal 7 2 3 4 4 2 6" xfId="18705" xr:uid="{00000000-0005-0000-0000-0000B2480000}"/>
    <cellStyle name="Normal 7 2 3 4 4 3" xfId="18706" xr:uid="{00000000-0005-0000-0000-0000B3480000}"/>
    <cellStyle name="Normal 7 2 3 4 4 3 2" xfId="18707" xr:uid="{00000000-0005-0000-0000-0000B4480000}"/>
    <cellStyle name="Normal 7 2 3 4 4 3 2 2" xfId="18708" xr:uid="{00000000-0005-0000-0000-0000B5480000}"/>
    <cellStyle name="Normal 7 2 3 4 4 3 2 3" xfId="18709" xr:uid="{00000000-0005-0000-0000-0000B6480000}"/>
    <cellStyle name="Normal 7 2 3 4 4 3 3" xfId="18710" xr:uid="{00000000-0005-0000-0000-0000B7480000}"/>
    <cellStyle name="Normal 7 2 3 4 4 3 4" xfId="18711" xr:uid="{00000000-0005-0000-0000-0000B8480000}"/>
    <cellStyle name="Normal 7 2 3 4 4 4" xfId="18712" xr:uid="{00000000-0005-0000-0000-0000B9480000}"/>
    <cellStyle name="Normal 7 2 3 4 4 4 2" xfId="18713" xr:uid="{00000000-0005-0000-0000-0000BA480000}"/>
    <cellStyle name="Normal 7 2 3 4 4 4 2 2" xfId="18714" xr:uid="{00000000-0005-0000-0000-0000BB480000}"/>
    <cellStyle name="Normal 7 2 3 4 4 4 2 3" xfId="18715" xr:uid="{00000000-0005-0000-0000-0000BC480000}"/>
    <cellStyle name="Normal 7 2 3 4 4 4 3" xfId="18716" xr:uid="{00000000-0005-0000-0000-0000BD480000}"/>
    <cellStyle name="Normal 7 2 3 4 4 4 4" xfId="18717" xr:uid="{00000000-0005-0000-0000-0000BE480000}"/>
    <cellStyle name="Normal 7 2 3 4 4 5" xfId="18718" xr:uid="{00000000-0005-0000-0000-0000BF480000}"/>
    <cellStyle name="Normal 7 2 3 4 4 5 2" xfId="18719" xr:uid="{00000000-0005-0000-0000-0000C0480000}"/>
    <cellStyle name="Normal 7 2 3 4 4 5 3" xfId="18720" xr:uid="{00000000-0005-0000-0000-0000C1480000}"/>
    <cellStyle name="Normal 7 2 3 4 4 6" xfId="18721" xr:uid="{00000000-0005-0000-0000-0000C2480000}"/>
    <cellStyle name="Normal 7 2 3 4 4 7" xfId="18722" xr:uid="{00000000-0005-0000-0000-0000C3480000}"/>
    <cellStyle name="Normal 7 2 3 4 5" xfId="18723" xr:uid="{00000000-0005-0000-0000-0000C4480000}"/>
    <cellStyle name="Normal 7 2 3 4 5 2" xfId="18724" xr:uid="{00000000-0005-0000-0000-0000C5480000}"/>
    <cellStyle name="Normal 7 2 3 4 5 2 2" xfId="18725" xr:uid="{00000000-0005-0000-0000-0000C6480000}"/>
    <cellStyle name="Normal 7 2 3 4 5 2 2 2" xfId="18726" xr:uid="{00000000-0005-0000-0000-0000C7480000}"/>
    <cellStyle name="Normal 7 2 3 4 5 2 2 3" xfId="18727" xr:uid="{00000000-0005-0000-0000-0000C8480000}"/>
    <cellStyle name="Normal 7 2 3 4 5 2 3" xfId="18728" xr:uid="{00000000-0005-0000-0000-0000C9480000}"/>
    <cellStyle name="Normal 7 2 3 4 5 2 4" xfId="18729" xr:uid="{00000000-0005-0000-0000-0000CA480000}"/>
    <cellStyle name="Normal 7 2 3 4 5 3" xfId="18730" xr:uid="{00000000-0005-0000-0000-0000CB480000}"/>
    <cellStyle name="Normal 7 2 3 4 5 3 2" xfId="18731" xr:uid="{00000000-0005-0000-0000-0000CC480000}"/>
    <cellStyle name="Normal 7 2 3 4 5 3 2 2" xfId="18732" xr:uid="{00000000-0005-0000-0000-0000CD480000}"/>
    <cellStyle name="Normal 7 2 3 4 5 3 2 3" xfId="18733" xr:uid="{00000000-0005-0000-0000-0000CE480000}"/>
    <cellStyle name="Normal 7 2 3 4 5 3 3" xfId="18734" xr:uid="{00000000-0005-0000-0000-0000CF480000}"/>
    <cellStyle name="Normal 7 2 3 4 5 3 4" xfId="18735" xr:uid="{00000000-0005-0000-0000-0000D0480000}"/>
    <cellStyle name="Normal 7 2 3 4 5 4" xfId="18736" xr:uid="{00000000-0005-0000-0000-0000D1480000}"/>
    <cellStyle name="Normal 7 2 3 4 5 4 2" xfId="18737" xr:uid="{00000000-0005-0000-0000-0000D2480000}"/>
    <cellStyle name="Normal 7 2 3 4 5 4 3" xfId="18738" xr:uid="{00000000-0005-0000-0000-0000D3480000}"/>
    <cellStyle name="Normal 7 2 3 4 5 5" xfId="18739" xr:uid="{00000000-0005-0000-0000-0000D4480000}"/>
    <cellStyle name="Normal 7 2 3 4 5 6" xfId="18740" xr:uid="{00000000-0005-0000-0000-0000D5480000}"/>
    <cellStyle name="Normal 7 2 3 4 6" xfId="18741" xr:uid="{00000000-0005-0000-0000-0000D6480000}"/>
    <cellStyle name="Normal 7 2 3 4 6 2" xfId="18742" xr:uid="{00000000-0005-0000-0000-0000D7480000}"/>
    <cellStyle name="Normal 7 2 3 4 6 2 2" xfId="18743" xr:uid="{00000000-0005-0000-0000-0000D8480000}"/>
    <cellStyle name="Normal 7 2 3 4 6 2 3" xfId="18744" xr:uid="{00000000-0005-0000-0000-0000D9480000}"/>
    <cellStyle name="Normal 7 2 3 4 6 3" xfId="18745" xr:uid="{00000000-0005-0000-0000-0000DA480000}"/>
    <cellStyle name="Normal 7 2 3 4 6 4" xfId="18746" xr:uid="{00000000-0005-0000-0000-0000DB480000}"/>
    <cellStyle name="Normal 7 2 3 4 7" xfId="18747" xr:uid="{00000000-0005-0000-0000-0000DC480000}"/>
    <cellStyle name="Normal 7 2 3 4 7 2" xfId="18748" xr:uid="{00000000-0005-0000-0000-0000DD480000}"/>
    <cellStyle name="Normal 7 2 3 4 7 2 2" xfId="18749" xr:uid="{00000000-0005-0000-0000-0000DE480000}"/>
    <cellStyle name="Normal 7 2 3 4 7 2 3" xfId="18750" xr:uid="{00000000-0005-0000-0000-0000DF480000}"/>
    <cellStyle name="Normal 7 2 3 4 7 3" xfId="18751" xr:uid="{00000000-0005-0000-0000-0000E0480000}"/>
    <cellStyle name="Normal 7 2 3 4 7 4" xfId="18752" xr:uid="{00000000-0005-0000-0000-0000E1480000}"/>
    <cellStyle name="Normal 7 2 3 4 8" xfId="18753" xr:uid="{00000000-0005-0000-0000-0000E2480000}"/>
    <cellStyle name="Normal 7 2 3 4 8 2" xfId="18754" xr:uid="{00000000-0005-0000-0000-0000E3480000}"/>
    <cellStyle name="Normal 7 2 3 4 8 3" xfId="18755" xr:uid="{00000000-0005-0000-0000-0000E4480000}"/>
    <cellStyle name="Normal 7 2 3 4 9" xfId="18756" xr:uid="{00000000-0005-0000-0000-0000E5480000}"/>
    <cellStyle name="Normal 7 2 3 5" xfId="18757" xr:uid="{00000000-0005-0000-0000-0000E6480000}"/>
    <cellStyle name="Normal 7 2 3 5 10" xfId="18758" xr:uid="{00000000-0005-0000-0000-0000E7480000}"/>
    <cellStyle name="Normal 7 2 3 5 2" xfId="18759" xr:uid="{00000000-0005-0000-0000-0000E8480000}"/>
    <cellStyle name="Normal 7 2 3 5 2 2" xfId="18760" xr:uid="{00000000-0005-0000-0000-0000E9480000}"/>
    <cellStyle name="Normal 7 2 3 5 2 2 2" xfId="18761" xr:uid="{00000000-0005-0000-0000-0000EA480000}"/>
    <cellStyle name="Normal 7 2 3 5 2 2 2 2" xfId="18762" xr:uid="{00000000-0005-0000-0000-0000EB480000}"/>
    <cellStyle name="Normal 7 2 3 5 2 2 2 2 2" xfId="18763" xr:uid="{00000000-0005-0000-0000-0000EC480000}"/>
    <cellStyle name="Normal 7 2 3 5 2 2 2 2 2 2" xfId="18764" xr:uid="{00000000-0005-0000-0000-0000ED480000}"/>
    <cellStyle name="Normal 7 2 3 5 2 2 2 2 2 3" xfId="18765" xr:uid="{00000000-0005-0000-0000-0000EE480000}"/>
    <cellStyle name="Normal 7 2 3 5 2 2 2 2 3" xfId="18766" xr:uid="{00000000-0005-0000-0000-0000EF480000}"/>
    <cellStyle name="Normal 7 2 3 5 2 2 2 2 4" xfId="18767" xr:uid="{00000000-0005-0000-0000-0000F0480000}"/>
    <cellStyle name="Normal 7 2 3 5 2 2 2 3" xfId="18768" xr:uid="{00000000-0005-0000-0000-0000F1480000}"/>
    <cellStyle name="Normal 7 2 3 5 2 2 2 3 2" xfId="18769" xr:uid="{00000000-0005-0000-0000-0000F2480000}"/>
    <cellStyle name="Normal 7 2 3 5 2 2 2 3 2 2" xfId="18770" xr:uid="{00000000-0005-0000-0000-0000F3480000}"/>
    <cellStyle name="Normal 7 2 3 5 2 2 2 3 2 3" xfId="18771" xr:uid="{00000000-0005-0000-0000-0000F4480000}"/>
    <cellStyle name="Normal 7 2 3 5 2 2 2 3 3" xfId="18772" xr:uid="{00000000-0005-0000-0000-0000F5480000}"/>
    <cellStyle name="Normal 7 2 3 5 2 2 2 3 4" xfId="18773" xr:uid="{00000000-0005-0000-0000-0000F6480000}"/>
    <cellStyle name="Normal 7 2 3 5 2 2 2 4" xfId="18774" xr:uid="{00000000-0005-0000-0000-0000F7480000}"/>
    <cellStyle name="Normal 7 2 3 5 2 2 2 4 2" xfId="18775" xr:uid="{00000000-0005-0000-0000-0000F8480000}"/>
    <cellStyle name="Normal 7 2 3 5 2 2 2 4 3" xfId="18776" xr:uid="{00000000-0005-0000-0000-0000F9480000}"/>
    <cellStyle name="Normal 7 2 3 5 2 2 2 5" xfId="18777" xr:uid="{00000000-0005-0000-0000-0000FA480000}"/>
    <cellStyle name="Normal 7 2 3 5 2 2 2 6" xfId="18778" xr:uid="{00000000-0005-0000-0000-0000FB480000}"/>
    <cellStyle name="Normal 7 2 3 5 2 2 3" xfId="18779" xr:uid="{00000000-0005-0000-0000-0000FC480000}"/>
    <cellStyle name="Normal 7 2 3 5 2 2 3 2" xfId="18780" xr:uid="{00000000-0005-0000-0000-0000FD480000}"/>
    <cellStyle name="Normal 7 2 3 5 2 2 3 2 2" xfId="18781" xr:uid="{00000000-0005-0000-0000-0000FE480000}"/>
    <cellStyle name="Normal 7 2 3 5 2 2 3 2 3" xfId="18782" xr:uid="{00000000-0005-0000-0000-0000FF480000}"/>
    <cellStyle name="Normal 7 2 3 5 2 2 3 3" xfId="18783" xr:uid="{00000000-0005-0000-0000-000000490000}"/>
    <cellStyle name="Normal 7 2 3 5 2 2 3 4" xfId="18784" xr:uid="{00000000-0005-0000-0000-000001490000}"/>
    <cellStyle name="Normal 7 2 3 5 2 2 4" xfId="18785" xr:uid="{00000000-0005-0000-0000-000002490000}"/>
    <cellStyle name="Normal 7 2 3 5 2 2 4 2" xfId="18786" xr:uid="{00000000-0005-0000-0000-000003490000}"/>
    <cellStyle name="Normal 7 2 3 5 2 2 4 2 2" xfId="18787" xr:uid="{00000000-0005-0000-0000-000004490000}"/>
    <cellStyle name="Normal 7 2 3 5 2 2 4 2 3" xfId="18788" xr:uid="{00000000-0005-0000-0000-000005490000}"/>
    <cellStyle name="Normal 7 2 3 5 2 2 4 3" xfId="18789" xr:uid="{00000000-0005-0000-0000-000006490000}"/>
    <cellStyle name="Normal 7 2 3 5 2 2 4 4" xfId="18790" xr:uid="{00000000-0005-0000-0000-000007490000}"/>
    <cellStyle name="Normal 7 2 3 5 2 2 5" xfId="18791" xr:uid="{00000000-0005-0000-0000-000008490000}"/>
    <cellStyle name="Normal 7 2 3 5 2 2 5 2" xfId="18792" xr:uid="{00000000-0005-0000-0000-000009490000}"/>
    <cellStyle name="Normal 7 2 3 5 2 2 5 3" xfId="18793" xr:uid="{00000000-0005-0000-0000-00000A490000}"/>
    <cellStyle name="Normal 7 2 3 5 2 2 6" xfId="18794" xr:uid="{00000000-0005-0000-0000-00000B490000}"/>
    <cellStyle name="Normal 7 2 3 5 2 2 7" xfId="18795" xr:uid="{00000000-0005-0000-0000-00000C490000}"/>
    <cellStyle name="Normal 7 2 3 5 2 3" xfId="18796" xr:uid="{00000000-0005-0000-0000-00000D490000}"/>
    <cellStyle name="Normal 7 2 3 5 2 3 2" xfId="18797" xr:uid="{00000000-0005-0000-0000-00000E490000}"/>
    <cellStyle name="Normal 7 2 3 5 2 3 2 2" xfId="18798" xr:uid="{00000000-0005-0000-0000-00000F490000}"/>
    <cellStyle name="Normal 7 2 3 5 2 3 2 2 2" xfId="18799" xr:uid="{00000000-0005-0000-0000-000010490000}"/>
    <cellStyle name="Normal 7 2 3 5 2 3 2 2 3" xfId="18800" xr:uid="{00000000-0005-0000-0000-000011490000}"/>
    <cellStyle name="Normal 7 2 3 5 2 3 2 3" xfId="18801" xr:uid="{00000000-0005-0000-0000-000012490000}"/>
    <cellStyle name="Normal 7 2 3 5 2 3 2 4" xfId="18802" xr:uid="{00000000-0005-0000-0000-000013490000}"/>
    <cellStyle name="Normal 7 2 3 5 2 3 3" xfId="18803" xr:uid="{00000000-0005-0000-0000-000014490000}"/>
    <cellStyle name="Normal 7 2 3 5 2 3 3 2" xfId="18804" xr:uid="{00000000-0005-0000-0000-000015490000}"/>
    <cellStyle name="Normal 7 2 3 5 2 3 3 2 2" xfId="18805" xr:uid="{00000000-0005-0000-0000-000016490000}"/>
    <cellStyle name="Normal 7 2 3 5 2 3 3 2 3" xfId="18806" xr:uid="{00000000-0005-0000-0000-000017490000}"/>
    <cellStyle name="Normal 7 2 3 5 2 3 3 3" xfId="18807" xr:uid="{00000000-0005-0000-0000-000018490000}"/>
    <cellStyle name="Normal 7 2 3 5 2 3 3 4" xfId="18808" xr:uid="{00000000-0005-0000-0000-000019490000}"/>
    <cellStyle name="Normal 7 2 3 5 2 3 4" xfId="18809" xr:uid="{00000000-0005-0000-0000-00001A490000}"/>
    <cellStyle name="Normal 7 2 3 5 2 3 4 2" xfId="18810" xr:uid="{00000000-0005-0000-0000-00001B490000}"/>
    <cellStyle name="Normal 7 2 3 5 2 3 4 3" xfId="18811" xr:uid="{00000000-0005-0000-0000-00001C490000}"/>
    <cellStyle name="Normal 7 2 3 5 2 3 5" xfId="18812" xr:uid="{00000000-0005-0000-0000-00001D490000}"/>
    <cellStyle name="Normal 7 2 3 5 2 3 6" xfId="18813" xr:uid="{00000000-0005-0000-0000-00001E490000}"/>
    <cellStyle name="Normal 7 2 3 5 2 4" xfId="18814" xr:uid="{00000000-0005-0000-0000-00001F490000}"/>
    <cellStyle name="Normal 7 2 3 5 2 4 2" xfId="18815" xr:uid="{00000000-0005-0000-0000-000020490000}"/>
    <cellStyle name="Normal 7 2 3 5 2 4 2 2" xfId="18816" xr:uid="{00000000-0005-0000-0000-000021490000}"/>
    <cellStyle name="Normal 7 2 3 5 2 4 2 3" xfId="18817" xr:uid="{00000000-0005-0000-0000-000022490000}"/>
    <cellStyle name="Normal 7 2 3 5 2 4 3" xfId="18818" xr:uid="{00000000-0005-0000-0000-000023490000}"/>
    <cellStyle name="Normal 7 2 3 5 2 4 4" xfId="18819" xr:uid="{00000000-0005-0000-0000-000024490000}"/>
    <cellStyle name="Normal 7 2 3 5 2 5" xfId="18820" xr:uid="{00000000-0005-0000-0000-000025490000}"/>
    <cellStyle name="Normal 7 2 3 5 2 5 2" xfId="18821" xr:uid="{00000000-0005-0000-0000-000026490000}"/>
    <cellStyle name="Normal 7 2 3 5 2 5 2 2" xfId="18822" xr:uid="{00000000-0005-0000-0000-000027490000}"/>
    <cellStyle name="Normal 7 2 3 5 2 5 2 3" xfId="18823" xr:uid="{00000000-0005-0000-0000-000028490000}"/>
    <cellStyle name="Normal 7 2 3 5 2 5 3" xfId="18824" xr:uid="{00000000-0005-0000-0000-000029490000}"/>
    <cellStyle name="Normal 7 2 3 5 2 5 4" xfId="18825" xr:uid="{00000000-0005-0000-0000-00002A490000}"/>
    <cellStyle name="Normal 7 2 3 5 2 6" xfId="18826" xr:uid="{00000000-0005-0000-0000-00002B490000}"/>
    <cellStyle name="Normal 7 2 3 5 2 6 2" xfId="18827" xr:uid="{00000000-0005-0000-0000-00002C490000}"/>
    <cellStyle name="Normal 7 2 3 5 2 6 3" xfId="18828" xr:uid="{00000000-0005-0000-0000-00002D490000}"/>
    <cellStyle name="Normal 7 2 3 5 2 7" xfId="18829" xr:uid="{00000000-0005-0000-0000-00002E490000}"/>
    <cellStyle name="Normal 7 2 3 5 2 8" xfId="18830" xr:uid="{00000000-0005-0000-0000-00002F490000}"/>
    <cellStyle name="Normal 7 2 3 5 3" xfId="18831" xr:uid="{00000000-0005-0000-0000-000030490000}"/>
    <cellStyle name="Normal 7 2 3 5 3 2" xfId="18832" xr:uid="{00000000-0005-0000-0000-000031490000}"/>
    <cellStyle name="Normal 7 2 3 5 3 2 2" xfId="18833" xr:uid="{00000000-0005-0000-0000-000032490000}"/>
    <cellStyle name="Normal 7 2 3 5 3 2 2 2" xfId="18834" xr:uid="{00000000-0005-0000-0000-000033490000}"/>
    <cellStyle name="Normal 7 2 3 5 3 2 2 2 2" xfId="18835" xr:uid="{00000000-0005-0000-0000-000034490000}"/>
    <cellStyle name="Normal 7 2 3 5 3 2 2 2 3" xfId="18836" xr:uid="{00000000-0005-0000-0000-000035490000}"/>
    <cellStyle name="Normal 7 2 3 5 3 2 2 3" xfId="18837" xr:uid="{00000000-0005-0000-0000-000036490000}"/>
    <cellStyle name="Normal 7 2 3 5 3 2 2 4" xfId="18838" xr:uid="{00000000-0005-0000-0000-000037490000}"/>
    <cellStyle name="Normal 7 2 3 5 3 2 3" xfId="18839" xr:uid="{00000000-0005-0000-0000-000038490000}"/>
    <cellStyle name="Normal 7 2 3 5 3 2 3 2" xfId="18840" xr:uid="{00000000-0005-0000-0000-000039490000}"/>
    <cellStyle name="Normal 7 2 3 5 3 2 3 2 2" xfId="18841" xr:uid="{00000000-0005-0000-0000-00003A490000}"/>
    <cellStyle name="Normal 7 2 3 5 3 2 3 2 3" xfId="18842" xr:uid="{00000000-0005-0000-0000-00003B490000}"/>
    <cellStyle name="Normal 7 2 3 5 3 2 3 3" xfId="18843" xr:uid="{00000000-0005-0000-0000-00003C490000}"/>
    <cellStyle name="Normal 7 2 3 5 3 2 3 4" xfId="18844" xr:uid="{00000000-0005-0000-0000-00003D490000}"/>
    <cellStyle name="Normal 7 2 3 5 3 2 4" xfId="18845" xr:uid="{00000000-0005-0000-0000-00003E490000}"/>
    <cellStyle name="Normal 7 2 3 5 3 2 4 2" xfId="18846" xr:uid="{00000000-0005-0000-0000-00003F490000}"/>
    <cellStyle name="Normal 7 2 3 5 3 2 4 3" xfId="18847" xr:uid="{00000000-0005-0000-0000-000040490000}"/>
    <cellStyle name="Normal 7 2 3 5 3 2 5" xfId="18848" xr:uid="{00000000-0005-0000-0000-000041490000}"/>
    <cellStyle name="Normal 7 2 3 5 3 2 6" xfId="18849" xr:uid="{00000000-0005-0000-0000-000042490000}"/>
    <cellStyle name="Normal 7 2 3 5 3 3" xfId="18850" xr:uid="{00000000-0005-0000-0000-000043490000}"/>
    <cellStyle name="Normal 7 2 3 5 3 3 2" xfId="18851" xr:uid="{00000000-0005-0000-0000-000044490000}"/>
    <cellStyle name="Normal 7 2 3 5 3 3 2 2" xfId="18852" xr:uid="{00000000-0005-0000-0000-000045490000}"/>
    <cellStyle name="Normal 7 2 3 5 3 3 2 3" xfId="18853" xr:uid="{00000000-0005-0000-0000-000046490000}"/>
    <cellStyle name="Normal 7 2 3 5 3 3 3" xfId="18854" xr:uid="{00000000-0005-0000-0000-000047490000}"/>
    <cellStyle name="Normal 7 2 3 5 3 3 4" xfId="18855" xr:uid="{00000000-0005-0000-0000-000048490000}"/>
    <cellStyle name="Normal 7 2 3 5 3 4" xfId="18856" xr:uid="{00000000-0005-0000-0000-000049490000}"/>
    <cellStyle name="Normal 7 2 3 5 3 4 2" xfId="18857" xr:uid="{00000000-0005-0000-0000-00004A490000}"/>
    <cellStyle name="Normal 7 2 3 5 3 4 2 2" xfId="18858" xr:uid="{00000000-0005-0000-0000-00004B490000}"/>
    <cellStyle name="Normal 7 2 3 5 3 4 2 3" xfId="18859" xr:uid="{00000000-0005-0000-0000-00004C490000}"/>
    <cellStyle name="Normal 7 2 3 5 3 4 3" xfId="18860" xr:uid="{00000000-0005-0000-0000-00004D490000}"/>
    <cellStyle name="Normal 7 2 3 5 3 4 4" xfId="18861" xr:uid="{00000000-0005-0000-0000-00004E490000}"/>
    <cellStyle name="Normal 7 2 3 5 3 5" xfId="18862" xr:uid="{00000000-0005-0000-0000-00004F490000}"/>
    <cellStyle name="Normal 7 2 3 5 3 5 2" xfId="18863" xr:uid="{00000000-0005-0000-0000-000050490000}"/>
    <cellStyle name="Normal 7 2 3 5 3 5 3" xfId="18864" xr:uid="{00000000-0005-0000-0000-000051490000}"/>
    <cellStyle name="Normal 7 2 3 5 3 6" xfId="18865" xr:uid="{00000000-0005-0000-0000-000052490000}"/>
    <cellStyle name="Normal 7 2 3 5 3 7" xfId="18866" xr:uid="{00000000-0005-0000-0000-000053490000}"/>
    <cellStyle name="Normal 7 2 3 5 4" xfId="18867" xr:uid="{00000000-0005-0000-0000-000054490000}"/>
    <cellStyle name="Normal 7 2 3 5 4 2" xfId="18868" xr:uid="{00000000-0005-0000-0000-000055490000}"/>
    <cellStyle name="Normal 7 2 3 5 4 2 2" xfId="18869" xr:uid="{00000000-0005-0000-0000-000056490000}"/>
    <cellStyle name="Normal 7 2 3 5 4 2 2 2" xfId="18870" xr:uid="{00000000-0005-0000-0000-000057490000}"/>
    <cellStyle name="Normal 7 2 3 5 4 2 2 2 2" xfId="18871" xr:uid="{00000000-0005-0000-0000-000058490000}"/>
    <cellStyle name="Normal 7 2 3 5 4 2 2 2 3" xfId="18872" xr:uid="{00000000-0005-0000-0000-000059490000}"/>
    <cellStyle name="Normal 7 2 3 5 4 2 2 3" xfId="18873" xr:uid="{00000000-0005-0000-0000-00005A490000}"/>
    <cellStyle name="Normal 7 2 3 5 4 2 2 4" xfId="18874" xr:uid="{00000000-0005-0000-0000-00005B490000}"/>
    <cellStyle name="Normal 7 2 3 5 4 2 3" xfId="18875" xr:uid="{00000000-0005-0000-0000-00005C490000}"/>
    <cellStyle name="Normal 7 2 3 5 4 2 3 2" xfId="18876" xr:uid="{00000000-0005-0000-0000-00005D490000}"/>
    <cellStyle name="Normal 7 2 3 5 4 2 3 2 2" xfId="18877" xr:uid="{00000000-0005-0000-0000-00005E490000}"/>
    <cellStyle name="Normal 7 2 3 5 4 2 3 2 3" xfId="18878" xr:uid="{00000000-0005-0000-0000-00005F490000}"/>
    <cellStyle name="Normal 7 2 3 5 4 2 3 3" xfId="18879" xr:uid="{00000000-0005-0000-0000-000060490000}"/>
    <cellStyle name="Normal 7 2 3 5 4 2 3 4" xfId="18880" xr:uid="{00000000-0005-0000-0000-000061490000}"/>
    <cellStyle name="Normal 7 2 3 5 4 2 4" xfId="18881" xr:uid="{00000000-0005-0000-0000-000062490000}"/>
    <cellStyle name="Normal 7 2 3 5 4 2 4 2" xfId="18882" xr:uid="{00000000-0005-0000-0000-000063490000}"/>
    <cellStyle name="Normal 7 2 3 5 4 2 4 3" xfId="18883" xr:uid="{00000000-0005-0000-0000-000064490000}"/>
    <cellStyle name="Normal 7 2 3 5 4 2 5" xfId="18884" xr:uid="{00000000-0005-0000-0000-000065490000}"/>
    <cellStyle name="Normal 7 2 3 5 4 2 6" xfId="18885" xr:uid="{00000000-0005-0000-0000-000066490000}"/>
    <cellStyle name="Normal 7 2 3 5 4 3" xfId="18886" xr:uid="{00000000-0005-0000-0000-000067490000}"/>
    <cellStyle name="Normal 7 2 3 5 4 3 2" xfId="18887" xr:uid="{00000000-0005-0000-0000-000068490000}"/>
    <cellStyle name="Normal 7 2 3 5 4 3 2 2" xfId="18888" xr:uid="{00000000-0005-0000-0000-000069490000}"/>
    <cellStyle name="Normal 7 2 3 5 4 3 2 3" xfId="18889" xr:uid="{00000000-0005-0000-0000-00006A490000}"/>
    <cellStyle name="Normal 7 2 3 5 4 3 3" xfId="18890" xr:uid="{00000000-0005-0000-0000-00006B490000}"/>
    <cellStyle name="Normal 7 2 3 5 4 3 4" xfId="18891" xr:uid="{00000000-0005-0000-0000-00006C490000}"/>
    <cellStyle name="Normal 7 2 3 5 4 4" xfId="18892" xr:uid="{00000000-0005-0000-0000-00006D490000}"/>
    <cellStyle name="Normal 7 2 3 5 4 4 2" xfId="18893" xr:uid="{00000000-0005-0000-0000-00006E490000}"/>
    <cellStyle name="Normal 7 2 3 5 4 4 2 2" xfId="18894" xr:uid="{00000000-0005-0000-0000-00006F490000}"/>
    <cellStyle name="Normal 7 2 3 5 4 4 2 3" xfId="18895" xr:uid="{00000000-0005-0000-0000-000070490000}"/>
    <cellStyle name="Normal 7 2 3 5 4 4 3" xfId="18896" xr:uid="{00000000-0005-0000-0000-000071490000}"/>
    <cellStyle name="Normal 7 2 3 5 4 4 4" xfId="18897" xr:uid="{00000000-0005-0000-0000-000072490000}"/>
    <cellStyle name="Normal 7 2 3 5 4 5" xfId="18898" xr:uid="{00000000-0005-0000-0000-000073490000}"/>
    <cellStyle name="Normal 7 2 3 5 4 5 2" xfId="18899" xr:uid="{00000000-0005-0000-0000-000074490000}"/>
    <cellStyle name="Normal 7 2 3 5 4 5 3" xfId="18900" xr:uid="{00000000-0005-0000-0000-000075490000}"/>
    <cellStyle name="Normal 7 2 3 5 4 6" xfId="18901" xr:uid="{00000000-0005-0000-0000-000076490000}"/>
    <cellStyle name="Normal 7 2 3 5 4 7" xfId="18902" xr:uid="{00000000-0005-0000-0000-000077490000}"/>
    <cellStyle name="Normal 7 2 3 5 5" xfId="18903" xr:uid="{00000000-0005-0000-0000-000078490000}"/>
    <cellStyle name="Normal 7 2 3 5 5 2" xfId="18904" xr:uid="{00000000-0005-0000-0000-000079490000}"/>
    <cellStyle name="Normal 7 2 3 5 5 2 2" xfId="18905" xr:uid="{00000000-0005-0000-0000-00007A490000}"/>
    <cellStyle name="Normal 7 2 3 5 5 2 2 2" xfId="18906" xr:uid="{00000000-0005-0000-0000-00007B490000}"/>
    <cellStyle name="Normal 7 2 3 5 5 2 2 3" xfId="18907" xr:uid="{00000000-0005-0000-0000-00007C490000}"/>
    <cellStyle name="Normal 7 2 3 5 5 2 3" xfId="18908" xr:uid="{00000000-0005-0000-0000-00007D490000}"/>
    <cellStyle name="Normal 7 2 3 5 5 2 4" xfId="18909" xr:uid="{00000000-0005-0000-0000-00007E490000}"/>
    <cellStyle name="Normal 7 2 3 5 5 3" xfId="18910" xr:uid="{00000000-0005-0000-0000-00007F490000}"/>
    <cellStyle name="Normal 7 2 3 5 5 3 2" xfId="18911" xr:uid="{00000000-0005-0000-0000-000080490000}"/>
    <cellStyle name="Normal 7 2 3 5 5 3 2 2" xfId="18912" xr:uid="{00000000-0005-0000-0000-000081490000}"/>
    <cellStyle name="Normal 7 2 3 5 5 3 2 3" xfId="18913" xr:uid="{00000000-0005-0000-0000-000082490000}"/>
    <cellStyle name="Normal 7 2 3 5 5 3 3" xfId="18914" xr:uid="{00000000-0005-0000-0000-000083490000}"/>
    <cellStyle name="Normal 7 2 3 5 5 3 4" xfId="18915" xr:uid="{00000000-0005-0000-0000-000084490000}"/>
    <cellStyle name="Normal 7 2 3 5 5 4" xfId="18916" xr:uid="{00000000-0005-0000-0000-000085490000}"/>
    <cellStyle name="Normal 7 2 3 5 5 4 2" xfId="18917" xr:uid="{00000000-0005-0000-0000-000086490000}"/>
    <cellStyle name="Normal 7 2 3 5 5 4 3" xfId="18918" xr:uid="{00000000-0005-0000-0000-000087490000}"/>
    <cellStyle name="Normal 7 2 3 5 5 5" xfId="18919" xr:uid="{00000000-0005-0000-0000-000088490000}"/>
    <cellStyle name="Normal 7 2 3 5 5 6" xfId="18920" xr:uid="{00000000-0005-0000-0000-000089490000}"/>
    <cellStyle name="Normal 7 2 3 5 6" xfId="18921" xr:uid="{00000000-0005-0000-0000-00008A490000}"/>
    <cellStyle name="Normal 7 2 3 5 6 2" xfId="18922" xr:uid="{00000000-0005-0000-0000-00008B490000}"/>
    <cellStyle name="Normal 7 2 3 5 6 2 2" xfId="18923" xr:uid="{00000000-0005-0000-0000-00008C490000}"/>
    <cellStyle name="Normal 7 2 3 5 6 2 3" xfId="18924" xr:uid="{00000000-0005-0000-0000-00008D490000}"/>
    <cellStyle name="Normal 7 2 3 5 6 3" xfId="18925" xr:uid="{00000000-0005-0000-0000-00008E490000}"/>
    <cellStyle name="Normal 7 2 3 5 6 4" xfId="18926" xr:uid="{00000000-0005-0000-0000-00008F490000}"/>
    <cellStyle name="Normal 7 2 3 5 7" xfId="18927" xr:uid="{00000000-0005-0000-0000-000090490000}"/>
    <cellStyle name="Normal 7 2 3 5 7 2" xfId="18928" xr:uid="{00000000-0005-0000-0000-000091490000}"/>
    <cellStyle name="Normal 7 2 3 5 7 2 2" xfId="18929" xr:uid="{00000000-0005-0000-0000-000092490000}"/>
    <cellStyle name="Normal 7 2 3 5 7 2 3" xfId="18930" xr:uid="{00000000-0005-0000-0000-000093490000}"/>
    <cellStyle name="Normal 7 2 3 5 7 3" xfId="18931" xr:uid="{00000000-0005-0000-0000-000094490000}"/>
    <cellStyle name="Normal 7 2 3 5 7 4" xfId="18932" xr:uid="{00000000-0005-0000-0000-000095490000}"/>
    <cellStyle name="Normal 7 2 3 5 8" xfId="18933" xr:uid="{00000000-0005-0000-0000-000096490000}"/>
    <cellStyle name="Normal 7 2 3 5 8 2" xfId="18934" xr:uid="{00000000-0005-0000-0000-000097490000}"/>
    <cellStyle name="Normal 7 2 3 5 8 3" xfId="18935" xr:uid="{00000000-0005-0000-0000-000098490000}"/>
    <cellStyle name="Normal 7 2 3 5 9" xfId="18936" xr:uid="{00000000-0005-0000-0000-000099490000}"/>
    <cellStyle name="Normal 7 2 3 6" xfId="18937" xr:uid="{00000000-0005-0000-0000-00009A490000}"/>
    <cellStyle name="Normal 7 2 3 6 2" xfId="18938" xr:uid="{00000000-0005-0000-0000-00009B490000}"/>
    <cellStyle name="Normal 7 2 3 6 2 2" xfId="18939" xr:uid="{00000000-0005-0000-0000-00009C490000}"/>
    <cellStyle name="Normal 7 2 3 6 2 2 2" xfId="18940" xr:uid="{00000000-0005-0000-0000-00009D490000}"/>
    <cellStyle name="Normal 7 2 3 6 2 2 2 2" xfId="18941" xr:uid="{00000000-0005-0000-0000-00009E490000}"/>
    <cellStyle name="Normal 7 2 3 6 2 2 2 2 2" xfId="18942" xr:uid="{00000000-0005-0000-0000-00009F490000}"/>
    <cellStyle name="Normal 7 2 3 6 2 2 2 2 3" xfId="18943" xr:uid="{00000000-0005-0000-0000-0000A0490000}"/>
    <cellStyle name="Normal 7 2 3 6 2 2 2 3" xfId="18944" xr:uid="{00000000-0005-0000-0000-0000A1490000}"/>
    <cellStyle name="Normal 7 2 3 6 2 2 2 4" xfId="18945" xr:uid="{00000000-0005-0000-0000-0000A2490000}"/>
    <cellStyle name="Normal 7 2 3 6 2 2 3" xfId="18946" xr:uid="{00000000-0005-0000-0000-0000A3490000}"/>
    <cellStyle name="Normal 7 2 3 6 2 2 3 2" xfId="18947" xr:uid="{00000000-0005-0000-0000-0000A4490000}"/>
    <cellStyle name="Normal 7 2 3 6 2 2 3 2 2" xfId="18948" xr:uid="{00000000-0005-0000-0000-0000A5490000}"/>
    <cellStyle name="Normal 7 2 3 6 2 2 3 2 3" xfId="18949" xr:uid="{00000000-0005-0000-0000-0000A6490000}"/>
    <cellStyle name="Normal 7 2 3 6 2 2 3 3" xfId="18950" xr:uid="{00000000-0005-0000-0000-0000A7490000}"/>
    <cellStyle name="Normal 7 2 3 6 2 2 3 4" xfId="18951" xr:uid="{00000000-0005-0000-0000-0000A8490000}"/>
    <cellStyle name="Normal 7 2 3 6 2 2 4" xfId="18952" xr:uid="{00000000-0005-0000-0000-0000A9490000}"/>
    <cellStyle name="Normal 7 2 3 6 2 2 4 2" xfId="18953" xr:uid="{00000000-0005-0000-0000-0000AA490000}"/>
    <cellStyle name="Normal 7 2 3 6 2 2 4 3" xfId="18954" xr:uid="{00000000-0005-0000-0000-0000AB490000}"/>
    <cellStyle name="Normal 7 2 3 6 2 2 5" xfId="18955" xr:uid="{00000000-0005-0000-0000-0000AC490000}"/>
    <cellStyle name="Normal 7 2 3 6 2 2 6" xfId="18956" xr:uid="{00000000-0005-0000-0000-0000AD490000}"/>
    <cellStyle name="Normal 7 2 3 6 2 3" xfId="18957" xr:uid="{00000000-0005-0000-0000-0000AE490000}"/>
    <cellStyle name="Normal 7 2 3 6 2 3 2" xfId="18958" xr:uid="{00000000-0005-0000-0000-0000AF490000}"/>
    <cellStyle name="Normal 7 2 3 6 2 3 2 2" xfId="18959" xr:uid="{00000000-0005-0000-0000-0000B0490000}"/>
    <cellStyle name="Normal 7 2 3 6 2 3 2 3" xfId="18960" xr:uid="{00000000-0005-0000-0000-0000B1490000}"/>
    <cellStyle name="Normal 7 2 3 6 2 3 3" xfId="18961" xr:uid="{00000000-0005-0000-0000-0000B2490000}"/>
    <cellStyle name="Normal 7 2 3 6 2 3 4" xfId="18962" xr:uid="{00000000-0005-0000-0000-0000B3490000}"/>
    <cellStyle name="Normal 7 2 3 6 2 4" xfId="18963" xr:uid="{00000000-0005-0000-0000-0000B4490000}"/>
    <cellStyle name="Normal 7 2 3 6 2 4 2" xfId="18964" xr:uid="{00000000-0005-0000-0000-0000B5490000}"/>
    <cellStyle name="Normal 7 2 3 6 2 4 2 2" xfId="18965" xr:uid="{00000000-0005-0000-0000-0000B6490000}"/>
    <cellStyle name="Normal 7 2 3 6 2 4 2 3" xfId="18966" xr:uid="{00000000-0005-0000-0000-0000B7490000}"/>
    <cellStyle name="Normal 7 2 3 6 2 4 3" xfId="18967" xr:uid="{00000000-0005-0000-0000-0000B8490000}"/>
    <cellStyle name="Normal 7 2 3 6 2 4 4" xfId="18968" xr:uid="{00000000-0005-0000-0000-0000B9490000}"/>
    <cellStyle name="Normal 7 2 3 6 2 5" xfId="18969" xr:uid="{00000000-0005-0000-0000-0000BA490000}"/>
    <cellStyle name="Normal 7 2 3 6 2 5 2" xfId="18970" xr:uid="{00000000-0005-0000-0000-0000BB490000}"/>
    <cellStyle name="Normal 7 2 3 6 2 5 3" xfId="18971" xr:uid="{00000000-0005-0000-0000-0000BC490000}"/>
    <cellStyle name="Normal 7 2 3 6 2 6" xfId="18972" xr:uid="{00000000-0005-0000-0000-0000BD490000}"/>
    <cellStyle name="Normal 7 2 3 6 2 7" xfId="18973" xr:uid="{00000000-0005-0000-0000-0000BE490000}"/>
    <cellStyle name="Normal 7 2 3 6 3" xfId="18974" xr:uid="{00000000-0005-0000-0000-0000BF490000}"/>
    <cellStyle name="Normal 7 2 3 6 3 2" xfId="18975" xr:uid="{00000000-0005-0000-0000-0000C0490000}"/>
    <cellStyle name="Normal 7 2 3 6 3 2 2" xfId="18976" xr:uid="{00000000-0005-0000-0000-0000C1490000}"/>
    <cellStyle name="Normal 7 2 3 6 3 2 2 2" xfId="18977" xr:uid="{00000000-0005-0000-0000-0000C2490000}"/>
    <cellStyle name="Normal 7 2 3 6 3 2 2 3" xfId="18978" xr:uid="{00000000-0005-0000-0000-0000C3490000}"/>
    <cellStyle name="Normal 7 2 3 6 3 2 3" xfId="18979" xr:uid="{00000000-0005-0000-0000-0000C4490000}"/>
    <cellStyle name="Normal 7 2 3 6 3 2 4" xfId="18980" xr:uid="{00000000-0005-0000-0000-0000C5490000}"/>
    <cellStyle name="Normal 7 2 3 6 3 3" xfId="18981" xr:uid="{00000000-0005-0000-0000-0000C6490000}"/>
    <cellStyle name="Normal 7 2 3 6 3 3 2" xfId="18982" xr:uid="{00000000-0005-0000-0000-0000C7490000}"/>
    <cellStyle name="Normal 7 2 3 6 3 3 2 2" xfId="18983" xr:uid="{00000000-0005-0000-0000-0000C8490000}"/>
    <cellStyle name="Normal 7 2 3 6 3 3 2 3" xfId="18984" xr:uid="{00000000-0005-0000-0000-0000C9490000}"/>
    <cellStyle name="Normal 7 2 3 6 3 3 3" xfId="18985" xr:uid="{00000000-0005-0000-0000-0000CA490000}"/>
    <cellStyle name="Normal 7 2 3 6 3 3 4" xfId="18986" xr:uid="{00000000-0005-0000-0000-0000CB490000}"/>
    <cellStyle name="Normal 7 2 3 6 3 4" xfId="18987" xr:uid="{00000000-0005-0000-0000-0000CC490000}"/>
    <cellStyle name="Normal 7 2 3 6 3 4 2" xfId="18988" xr:uid="{00000000-0005-0000-0000-0000CD490000}"/>
    <cellStyle name="Normal 7 2 3 6 3 4 3" xfId="18989" xr:uid="{00000000-0005-0000-0000-0000CE490000}"/>
    <cellStyle name="Normal 7 2 3 6 3 5" xfId="18990" xr:uid="{00000000-0005-0000-0000-0000CF490000}"/>
    <cellStyle name="Normal 7 2 3 6 3 6" xfId="18991" xr:uid="{00000000-0005-0000-0000-0000D0490000}"/>
    <cellStyle name="Normal 7 2 3 6 4" xfId="18992" xr:uid="{00000000-0005-0000-0000-0000D1490000}"/>
    <cellStyle name="Normal 7 2 3 6 4 2" xfId="18993" xr:uid="{00000000-0005-0000-0000-0000D2490000}"/>
    <cellStyle name="Normal 7 2 3 6 4 2 2" xfId="18994" xr:uid="{00000000-0005-0000-0000-0000D3490000}"/>
    <cellStyle name="Normal 7 2 3 6 4 2 3" xfId="18995" xr:uid="{00000000-0005-0000-0000-0000D4490000}"/>
    <cellStyle name="Normal 7 2 3 6 4 3" xfId="18996" xr:uid="{00000000-0005-0000-0000-0000D5490000}"/>
    <cellStyle name="Normal 7 2 3 6 4 4" xfId="18997" xr:uid="{00000000-0005-0000-0000-0000D6490000}"/>
    <cellStyle name="Normal 7 2 3 6 5" xfId="18998" xr:uid="{00000000-0005-0000-0000-0000D7490000}"/>
    <cellStyle name="Normal 7 2 3 6 5 2" xfId="18999" xr:uid="{00000000-0005-0000-0000-0000D8490000}"/>
    <cellStyle name="Normal 7 2 3 6 5 2 2" xfId="19000" xr:uid="{00000000-0005-0000-0000-0000D9490000}"/>
    <cellStyle name="Normal 7 2 3 6 5 2 3" xfId="19001" xr:uid="{00000000-0005-0000-0000-0000DA490000}"/>
    <cellStyle name="Normal 7 2 3 6 5 3" xfId="19002" xr:uid="{00000000-0005-0000-0000-0000DB490000}"/>
    <cellStyle name="Normal 7 2 3 6 5 4" xfId="19003" xr:uid="{00000000-0005-0000-0000-0000DC490000}"/>
    <cellStyle name="Normal 7 2 3 6 6" xfId="19004" xr:uid="{00000000-0005-0000-0000-0000DD490000}"/>
    <cellStyle name="Normal 7 2 3 6 6 2" xfId="19005" xr:uid="{00000000-0005-0000-0000-0000DE490000}"/>
    <cellStyle name="Normal 7 2 3 6 6 3" xfId="19006" xr:uid="{00000000-0005-0000-0000-0000DF490000}"/>
    <cellStyle name="Normal 7 2 3 6 7" xfId="19007" xr:uid="{00000000-0005-0000-0000-0000E0490000}"/>
    <cellStyle name="Normal 7 2 3 6 8" xfId="19008" xr:uid="{00000000-0005-0000-0000-0000E1490000}"/>
    <cellStyle name="Normal 7 2 3 7" xfId="19009" xr:uid="{00000000-0005-0000-0000-0000E2490000}"/>
    <cellStyle name="Normal 7 2 3 7 2" xfId="19010" xr:uid="{00000000-0005-0000-0000-0000E3490000}"/>
    <cellStyle name="Normal 7 2 3 7 2 2" xfId="19011" xr:uid="{00000000-0005-0000-0000-0000E4490000}"/>
    <cellStyle name="Normal 7 2 3 7 2 2 2" xfId="19012" xr:uid="{00000000-0005-0000-0000-0000E5490000}"/>
    <cellStyle name="Normal 7 2 3 7 2 2 2 2" xfId="19013" xr:uid="{00000000-0005-0000-0000-0000E6490000}"/>
    <cellStyle name="Normal 7 2 3 7 2 2 2 3" xfId="19014" xr:uid="{00000000-0005-0000-0000-0000E7490000}"/>
    <cellStyle name="Normal 7 2 3 7 2 2 3" xfId="19015" xr:uid="{00000000-0005-0000-0000-0000E8490000}"/>
    <cellStyle name="Normal 7 2 3 7 2 2 4" xfId="19016" xr:uid="{00000000-0005-0000-0000-0000E9490000}"/>
    <cellStyle name="Normal 7 2 3 7 2 3" xfId="19017" xr:uid="{00000000-0005-0000-0000-0000EA490000}"/>
    <cellStyle name="Normal 7 2 3 7 2 3 2" xfId="19018" xr:uid="{00000000-0005-0000-0000-0000EB490000}"/>
    <cellStyle name="Normal 7 2 3 7 2 3 2 2" xfId="19019" xr:uid="{00000000-0005-0000-0000-0000EC490000}"/>
    <cellStyle name="Normal 7 2 3 7 2 3 2 3" xfId="19020" xr:uid="{00000000-0005-0000-0000-0000ED490000}"/>
    <cellStyle name="Normal 7 2 3 7 2 3 3" xfId="19021" xr:uid="{00000000-0005-0000-0000-0000EE490000}"/>
    <cellStyle name="Normal 7 2 3 7 2 3 4" xfId="19022" xr:uid="{00000000-0005-0000-0000-0000EF490000}"/>
    <cellStyle name="Normal 7 2 3 7 2 4" xfId="19023" xr:uid="{00000000-0005-0000-0000-0000F0490000}"/>
    <cellStyle name="Normal 7 2 3 7 2 4 2" xfId="19024" xr:uid="{00000000-0005-0000-0000-0000F1490000}"/>
    <cellStyle name="Normal 7 2 3 7 2 4 3" xfId="19025" xr:uid="{00000000-0005-0000-0000-0000F2490000}"/>
    <cellStyle name="Normal 7 2 3 7 2 5" xfId="19026" xr:uid="{00000000-0005-0000-0000-0000F3490000}"/>
    <cellStyle name="Normal 7 2 3 7 2 6" xfId="19027" xr:uid="{00000000-0005-0000-0000-0000F4490000}"/>
    <cellStyle name="Normal 7 2 3 7 3" xfId="19028" xr:uid="{00000000-0005-0000-0000-0000F5490000}"/>
    <cellStyle name="Normal 7 2 3 7 3 2" xfId="19029" xr:uid="{00000000-0005-0000-0000-0000F6490000}"/>
    <cellStyle name="Normal 7 2 3 7 3 2 2" xfId="19030" xr:uid="{00000000-0005-0000-0000-0000F7490000}"/>
    <cellStyle name="Normal 7 2 3 7 3 2 3" xfId="19031" xr:uid="{00000000-0005-0000-0000-0000F8490000}"/>
    <cellStyle name="Normal 7 2 3 7 3 3" xfId="19032" xr:uid="{00000000-0005-0000-0000-0000F9490000}"/>
    <cellStyle name="Normal 7 2 3 7 3 4" xfId="19033" xr:uid="{00000000-0005-0000-0000-0000FA490000}"/>
    <cellStyle name="Normal 7 2 3 7 4" xfId="19034" xr:uid="{00000000-0005-0000-0000-0000FB490000}"/>
    <cellStyle name="Normal 7 2 3 7 4 2" xfId="19035" xr:uid="{00000000-0005-0000-0000-0000FC490000}"/>
    <cellStyle name="Normal 7 2 3 7 4 2 2" xfId="19036" xr:uid="{00000000-0005-0000-0000-0000FD490000}"/>
    <cellStyle name="Normal 7 2 3 7 4 2 3" xfId="19037" xr:uid="{00000000-0005-0000-0000-0000FE490000}"/>
    <cellStyle name="Normal 7 2 3 7 4 3" xfId="19038" xr:uid="{00000000-0005-0000-0000-0000FF490000}"/>
    <cellStyle name="Normal 7 2 3 7 4 4" xfId="19039" xr:uid="{00000000-0005-0000-0000-0000004A0000}"/>
    <cellStyle name="Normal 7 2 3 7 5" xfId="19040" xr:uid="{00000000-0005-0000-0000-0000014A0000}"/>
    <cellStyle name="Normal 7 2 3 7 5 2" xfId="19041" xr:uid="{00000000-0005-0000-0000-0000024A0000}"/>
    <cellStyle name="Normal 7 2 3 7 5 3" xfId="19042" xr:uid="{00000000-0005-0000-0000-0000034A0000}"/>
    <cellStyle name="Normal 7 2 3 7 6" xfId="19043" xr:uid="{00000000-0005-0000-0000-0000044A0000}"/>
    <cellStyle name="Normal 7 2 3 7 7" xfId="19044" xr:uid="{00000000-0005-0000-0000-0000054A0000}"/>
    <cellStyle name="Normal 7 2 3 8" xfId="19045" xr:uid="{00000000-0005-0000-0000-0000064A0000}"/>
    <cellStyle name="Normal 7 2 3 8 2" xfId="19046" xr:uid="{00000000-0005-0000-0000-0000074A0000}"/>
    <cellStyle name="Normal 7 2 3 8 2 2" xfId="19047" xr:uid="{00000000-0005-0000-0000-0000084A0000}"/>
    <cellStyle name="Normal 7 2 3 8 2 2 2" xfId="19048" xr:uid="{00000000-0005-0000-0000-0000094A0000}"/>
    <cellStyle name="Normal 7 2 3 8 2 2 2 2" xfId="19049" xr:uid="{00000000-0005-0000-0000-00000A4A0000}"/>
    <cellStyle name="Normal 7 2 3 8 2 2 2 3" xfId="19050" xr:uid="{00000000-0005-0000-0000-00000B4A0000}"/>
    <cellStyle name="Normal 7 2 3 8 2 2 3" xfId="19051" xr:uid="{00000000-0005-0000-0000-00000C4A0000}"/>
    <cellStyle name="Normal 7 2 3 8 2 2 4" xfId="19052" xr:uid="{00000000-0005-0000-0000-00000D4A0000}"/>
    <cellStyle name="Normal 7 2 3 8 2 3" xfId="19053" xr:uid="{00000000-0005-0000-0000-00000E4A0000}"/>
    <cellStyle name="Normal 7 2 3 8 2 3 2" xfId="19054" xr:uid="{00000000-0005-0000-0000-00000F4A0000}"/>
    <cellStyle name="Normal 7 2 3 8 2 3 2 2" xfId="19055" xr:uid="{00000000-0005-0000-0000-0000104A0000}"/>
    <cellStyle name="Normal 7 2 3 8 2 3 2 3" xfId="19056" xr:uid="{00000000-0005-0000-0000-0000114A0000}"/>
    <cellStyle name="Normal 7 2 3 8 2 3 3" xfId="19057" xr:uid="{00000000-0005-0000-0000-0000124A0000}"/>
    <cellStyle name="Normal 7 2 3 8 2 3 4" xfId="19058" xr:uid="{00000000-0005-0000-0000-0000134A0000}"/>
    <cellStyle name="Normal 7 2 3 8 2 4" xfId="19059" xr:uid="{00000000-0005-0000-0000-0000144A0000}"/>
    <cellStyle name="Normal 7 2 3 8 2 4 2" xfId="19060" xr:uid="{00000000-0005-0000-0000-0000154A0000}"/>
    <cellStyle name="Normal 7 2 3 8 2 4 3" xfId="19061" xr:uid="{00000000-0005-0000-0000-0000164A0000}"/>
    <cellStyle name="Normal 7 2 3 8 2 5" xfId="19062" xr:uid="{00000000-0005-0000-0000-0000174A0000}"/>
    <cellStyle name="Normal 7 2 3 8 2 6" xfId="19063" xr:uid="{00000000-0005-0000-0000-0000184A0000}"/>
    <cellStyle name="Normal 7 2 3 8 3" xfId="19064" xr:uid="{00000000-0005-0000-0000-0000194A0000}"/>
    <cellStyle name="Normal 7 2 3 8 3 2" xfId="19065" xr:uid="{00000000-0005-0000-0000-00001A4A0000}"/>
    <cellStyle name="Normal 7 2 3 8 3 2 2" xfId="19066" xr:uid="{00000000-0005-0000-0000-00001B4A0000}"/>
    <cellStyle name="Normal 7 2 3 8 3 2 3" xfId="19067" xr:uid="{00000000-0005-0000-0000-00001C4A0000}"/>
    <cellStyle name="Normal 7 2 3 8 3 3" xfId="19068" xr:uid="{00000000-0005-0000-0000-00001D4A0000}"/>
    <cellStyle name="Normal 7 2 3 8 3 4" xfId="19069" xr:uid="{00000000-0005-0000-0000-00001E4A0000}"/>
    <cellStyle name="Normal 7 2 3 8 4" xfId="19070" xr:uid="{00000000-0005-0000-0000-00001F4A0000}"/>
    <cellStyle name="Normal 7 2 3 8 4 2" xfId="19071" xr:uid="{00000000-0005-0000-0000-0000204A0000}"/>
    <cellStyle name="Normal 7 2 3 8 4 2 2" xfId="19072" xr:uid="{00000000-0005-0000-0000-0000214A0000}"/>
    <cellStyle name="Normal 7 2 3 8 4 2 3" xfId="19073" xr:uid="{00000000-0005-0000-0000-0000224A0000}"/>
    <cellStyle name="Normal 7 2 3 8 4 3" xfId="19074" xr:uid="{00000000-0005-0000-0000-0000234A0000}"/>
    <cellStyle name="Normal 7 2 3 8 4 4" xfId="19075" xr:uid="{00000000-0005-0000-0000-0000244A0000}"/>
    <cellStyle name="Normal 7 2 3 8 5" xfId="19076" xr:uid="{00000000-0005-0000-0000-0000254A0000}"/>
    <cellStyle name="Normal 7 2 3 8 5 2" xfId="19077" xr:uid="{00000000-0005-0000-0000-0000264A0000}"/>
    <cellStyle name="Normal 7 2 3 8 5 3" xfId="19078" xr:uid="{00000000-0005-0000-0000-0000274A0000}"/>
    <cellStyle name="Normal 7 2 3 8 6" xfId="19079" xr:uid="{00000000-0005-0000-0000-0000284A0000}"/>
    <cellStyle name="Normal 7 2 3 8 7" xfId="19080" xr:uid="{00000000-0005-0000-0000-0000294A0000}"/>
    <cellStyle name="Normal 7 2 3 9" xfId="19081" xr:uid="{00000000-0005-0000-0000-00002A4A0000}"/>
    <cellStyle name="Normal 7 2 3 9 2" xfId="19082" xr:uid="{00000000-0005-0000-0000-00002B4A0000}"/>
    <cellStyle name="Normal 7 2 3 9 2 2" xfId="19083" xr:uid="{00000000-0005-0000-0000-00002C4A0000}"/>
    <cellStyle name="Normal 7 2 3 9 2 2 2" xfId="19084" xr:uid="{00000000-0005-0000-0000-00002D4A0000}"/>
    <cellStyle name="Normal 7 2 3 9 2 2 3" xfId="19085" xr:uid="{00000000-0005-0000-0000-00002E4A0000}"/>
    <cellStyle name="Normal 7 2 3 9 2 3" xfId="19086" xr:uid="{00000000-0005-0000-0000-00002F4A0000}"/>
    <cellStyle name="Normal 7 2 3 9 2 4" xfId="19087" xr:uid="{00000000-0005-0000-0000-0000304A0000}"/>
    <cellStyle name="Normal 7 2 3 9 3" xfId="19088" xr:uid="{00000000-0005-0000-0000-0000314A0000}"/>
    <cellStyle name="Normal 7 2 3 9 3 2" xfId="19089" xr:uid="{00000000-0005-0000-0000-0000324A0000}"/>
    <cellStyle name="Normal 7 2 3 9 3 2 2" xfId="19090" xr:uid="{00000000-0005-0000-0000-0000334A0000}"/>
    <cellStyle name="Normal 7 2 3 9 3 2 3" xfId="19091" xr:uid="{00000000-0005-0000-0000-0000344A0000}"/>
    <cellStyle name="Normal 7 2 3 9 3 3" xfId="19092" xr:uid="{00000000-0005-0000-0000-0000354A0000}"/>
    <cellStyle name="Normal 7 2 3 9 3 4" xfId="19093" xr:uid="{00000000-0005-0000-0000-0000364A0000}"/>
    <cellStyle name="Normal 7 2 3 9 4" xfId="19094" xr:uid="{00000000-0005-0000-0000-0000374A0000}"/>
    <cellStyle name="Normal 7 2 3 9 4 2" xfId="19095" xr:uid="{00000000-0005-0000-0000-0000384A0000}"/>
    <cellStyle name="Normal 7 2 3 9 4 3" xfId="19096" xr:uid="{00000000-0005-0000-0000-0000394A0000}"/>
    <cellStyle name="Normal 7 2 3 9 5" xfId="19097" xr:uid="{00000000-0005-0000-0000-00003A4A0000}"/>
    <cellStyle name="Normal 7 2 3 9 6" xfId="19098" xr:uid="{00000000-0005-0000-0000-00003B4A0000}"/>
    <cellStyle name="Normal 7 2 4" xfId="19099" xr:uid="{00000000-0005-0000-0000-00003C4A0000}"/>
    <cellStyle name="Normal 7 2 4 10" xfId="19100" xr:uid="{00000000-0005-0000-0000-00003D4A0000}"/>
    <cellStyle name="Normal 7 2 4 10 2" xfId="19101" xr:uid="{00000000-0005-0000-0000-00003E4A0000}"/>
    <cellStyle name="Normal 7 2 4 10 3" xfId="19102" xr:uid="{00000000-0005-0000-0000-00003F4A0000}"/>
    <cellStyle name="Normal 7 2 4 11" xfId="19103" xr:uid="{00000000-0005-0000-0000-0000404A0000}"/>
    <cellStyle name="Normal 7 2 4 12" xfId="19104" xr:uid="{00000000-0005-0000-0000-0000414A0000}"/>
    <cellStyle name="Normal 7 2 4 2" xfId="19105" xr:uid="{00000000-0005-0000-0000-0000424A0000}"/>
    <cellStyle name="Normal 7 2 4 2 10" xfId="19106" xr:uid="{00000000-0005-0000-0000-0000434A0000}"/>
    <cellStyle name="Normal 7 2 4 2 11" xfId="19107" xr:uid="{00000000-0005-0000-0000-0000444A0000}"/>
    <cellStyle name="Normal 7 2 4 2 2" xfId="19108" xr:uid="{00000000-0005-0000-0000-0000454A0000}"/>
    <cellStyle name="Normal 7 2 4 2 2 10" xfId="19109" xr:uid="{00000000-0005-0000-0000-0000464A0000}"/>
    <cellStyle name="Normal 7 2 4 2 2 2" xfId="19110" xr:uid="{00000000-0005-0000-0000-0000474A0000}"/>
    <cellStyle name="Normal 7 2 4 2 2 2 2" xfId="19111" xr:uid="{00000000-0005-0000-0000-0000484A0000}"/>
    <cellStyle name="Normal 7 2 4 2 2 2 2 2" xfId="19112" xr:uid="{00000000-0005-0000-0000-0000494A0000}"/>
    <cellStyle name="Normal 7 2 4 2 2 2 2 2 2" xfId="19113" xr:uid="{00000000-0005-0000-0000-00004A4A0000}"/>
    <cellStyle name="Normal 7 2 4 2 2 2 2 2 2 2" xfId="19114" xr:uid="{00000000-0005-0000-0000-00004B4A0000}"/>
    <cellStyle name="Normal 7 2 4 2 2 2 2 2 2 2 2" xfId="19115" xr:uid="{00000000-0005-0000-0000-00004C4A0000}"/>
    <cellStyle name="Normal 7 2 4 2 2 2 2 2 2 2 3" xfId="19116" xr:uid="{00000000-0005-0000-0000-00004D4A0000}"/>
    <cellStyle name="Normal 7 2 4 2 2 2 2 2 2 3" xfId="19117" xr:uid="{00000000-0005-0000-0000-00004E4A0000}"/>
    <cellStyle name="Normal 7 2 4 2 2 2 2 2 2 4" xfId="19118" xr:uid="{00000000-0005-0000-0000-00004F4A0000}"/>
    <cellStyle name="Normal 7 2 4 2 2 2 2 2 3" xfId="19119" xr:uid="{00000000-0005-0000-0000-0000504A0000}"/>
    <cellStyle name="Normal 7 2 4 2 2 2 2 2 3 2" xfId="19120" xr:uid="{00000000-0005-0000-0000-0000514A0000}"/>
    <cellStyle name="Normal 7 2 4 2 2 2 2 2 3 2 2" xfId="19121" xr:uid="{00000000-0005-0000-0000-0000524A0000}"/>
    <cellStyle name="Normal 7 2 4 2 2 2 2 2 3 2 3" xfId="19122" xr:uid="{00000000-0005-0000-0000-0000534A0000}"/>
    <cellStyle name="Normal 7 2 4 2 2 2 2 2 3 3" xfId="19123" xr:uid="{00000000-0005-0000-0000-0000544A0000}"/>
    <cellStyle name="Normal 7 2 4 2 2 2 2 2 3 4" xfId="19124" xr:uid="{00000000-0005-0000-0000-0000554A0000}"/>
    <cellStyle name="Normal 7 2 4 2 2 2 2 2 4" xfId="19125" xr:uid="{00000000-0005-0000-0000-0000564A0000}"/>
    <cellStyle name="Normal 7 2 4 2 2 2 2 2 4 2" xfId="19126" xr:uid="{00000000-0005-0000-0000-0000574A0000}"/>
    <cellStyle name="Normal 7 2 4 2 2 2 2 2 4 3" xfId="19127" xr:uid="{00000000-0005-0000-0000-0000584A0000}"/>
    <cellStyle name="Normal 7 2 4 2 2 2 2 2 5" xfId="19128" xr:uid="{00000000-0005-0000-0000-0000594A0000}"/>
    <cellStyle name="Normal 7 2 4 2 2 2 2 2 6" xfId="19129" xr:uid="{00000000-0005-0000-0000-00005A4A0000}"/>
    <cellStyle name="Normal 7 2 4 2 2 2 2 3" xfId="19130" xr:uid="{00000000-0005-0000-0000-00005B4A0000}"/>
    <cellStyle name="Normal 7 2 4 2 2 2 2 3 2" xfId="19131" xr:uid="{00000000-0005-0000-0000-00005C4A0000}"/>
    <cellStyle name="Normal 7 2 4 2 2 2 2 3 2 2" xfId="19132" xr:uid="{00000000-0005-0000-0000-00005D4A0000}"/>
    <cellStyle name="Normal 7 2 4 2 2 2 2 3 2 3" xfId="19133" xr:uid="{00000000-0005-0000-0000-00005E4A0000}"/>
    <cellStyle name="Normal 7 2 4 2 2 2 2 3 3" xfId="19134" xr:uid="{00000000-0005-0000-0000-00005F4A0000}"/>
    <cellStyle name="Normal 7 2 4 2 2 2 2 3 4" xfId="19135" xr:uid="{00000000-0005-0000-0000-0000604A0000}"/>
    <cellStyle name="Normal 7 2 4 2 2 2 2 4" xfId="19136" xr:uid="{00000000-0005-0000-0000-0000614A0000}"/>
    <cellStyle name="Normal 7 2 4 2 2 2 2 4 2" xfId="19137" xr:uid="{00000000-0005-0000-0000-0000624A0000}"/>
    <cellStyle name="Normal 7 2 4 2 2 2 2 4 2 2" xfId="19138" xr:uid="{00000000-0005-0000-0000-0000634A0000}"/>
    <cellStyle name="Normal 7 2 4 2 2 2 2 4 2 3" xfId="19139" xr:uid="{00000000-0005-0000-0000-0000644A0000}"/>
    <cellStyle name="Normal 7 2 4 2 2 2 2 4 3" xfId="19140" xr:uid="{00000000-0005-0000-0000-0000654A0000}"/>
    <cellStyle name="Normal 7 2 4 2 2 2 2 4 4" xfId="19141" xr:uid="{00000000-0005-0000-0000-0000664A0000}"/>
    <cellStyle name="Normal 7 2 4 2 2 2 2 5" xfId="19142" xr:uid="{00000000-0005-0000-0000-0000674A0000}"/>
    <cellStyle name="Normal 7 2 4 2 2 2 2 5 2" xfId="19143" xr:uid="{00000000-0005-0000-0000-0000684A0000}"/>
    <cellStyle name="Normal 7 2 4 2 2 2 2 5 3" xfId="19144" xr:uid="{00000000-0005-0000-0000-0000694A0000}"/>
    <cellStyle name="Normal 7 2 4 2 2 2 2 6" xfId="19145" xr:uid="{00000000-0005-0000-0000-00006A4A0000}"/>
    <cellStyle name="Normal 7 2 4 2 2 2 2 7" xfId="19146" xr:uid="{00000000-0005-0000-0000-00006B4A0000}"/>
    <cellStyle name="Normal 7 2 4 2 2 2 3" xfId="19147" xr:uid="{00000000-0005-0000-0000-00006C4A0000}"/>
    <cellStyle name="Normal 7 2 4 2 2 2 3 2" xfId="19148" xr:uid="{00000000-0005-0000-0000-00006D4A0000}"/>
    <cellStyle name="Normal 7 2 4 2 2 2 3 2 2" xfId="19149" xr:uid="{00000000-0005-0000-0000-00006E4A0000}"/>
    <cellStyle name="Normal 7 2 4 2 2 2 3 2 2 2" xfId="19150" xr:uid="{00000000-0005-0000-0000-00006F4A0000}"/>
    <cellStyle name="Normal 7 2 4 2 2 2 3 2 2 3" xfId="19151" xr:uid="{00000000-0005-0000-0000-0000704A0000}"/>
    <cellStyle name="Normal 7 2 4 2 2 2 3 2 3" xfId="19152" xr:uid="{00000000-0005-0000-0000-0000714A0000}"/>
    <cellStyle name="Normal 7 2 4 2 2 2 3 2 4" xfId="19153" xr:uid="{00000000-0005-0000-0000-0000724A0000}"/>
    <cellStyle name="Normal 7 2 4 2 2 2 3 3" xfId="19154" xr:uid="{00000000-0005-0000-0000-0000734A0000}"/>
    <cellStyle name="Normal 7 2 4 2 2 2 3 3 2" xfId="19155" xr:uid="{00000000-0005-0000-0000-0000744A0000}"/>
    <cellStyle name="Normal 7 2 4 2 2 2 3 3 2 2" xfId="19156" xr:uid="{00000000-0005-0000-0000-0000754A0000}"/>
    <cellStyle name="Normal 7 2 4 2 2 2 3 3 2 3" xfId="19157" xr:uid="{00000000-0005-0000-0000-0000764A0000}"/>
    <cellStyle name="Normal 7 2 4 2 2 2 3 3 3" xfId="19158" xr:uid="{00000000-0005-0000-0000-0000774A0000}"/>
    <cellStyle name="Normal 7 2 4 2 2 2 3 3 4" xfId="19159" xr:uid="{00000000-0005-0000-0000-0000784A0000}"/>
    <cellStyle name="Normal 7 2 4 2 2 2 3 4" xfId="19160" xr:uid="{00000000-0005-0000-0000-0000794A0000}"/>
    <cellStyle name="Normal 7 2 4 2 2 2 3 4 2" xfId="19161" xr:uid="{00000000-0005-0000-0000-00007A4A0000}"/>
    <cellStyle name="Normal 7 2 4 2 2 2 3 4 3" xfId="19162" xr:uid="{00000000-0005-0000-0000-00007B4A0000}"/>
    <cellStyle name="Normal 7 2 4 2 2 2 3 5" xfId="19163" xr:uid="{00000000-0005-0000-0000-00007C4A0000}"/>
    <cellStyle name="Normal 7 2 4 2 2 2 3 6" xfId="19164" xr:uid="{00000000-0005-0000-0000-00007D4A0000}"/>
    <cellStyle name="Normal 7 2 4 2 2 2 4" xfId="19165" xr:uid="{00000000-0005-0000-0000-00007E4A0000}"/>
    <cellStyle name="Normal 7 2 4 2 2 2 4 2" xfId="19166" xr:uid="{00000000-0005-0000-0000-00007F4A0000}"/>
    <cellStyle name="Normal 7 2 4 2 2 2 4 2 2" xfId="19167" xr:uid="{00000000-0005-0000-0000-0000804A0000}"/>
    <cellStyle name="Normal 7 2 4 2 2 2 4 2 3" xfId="19168" xr:uid="{00000000-0005-0000-0000-0000814A0000}"/>
    <cellStyle name="Normal 7 2 4 2 2 2 4 3" xfId="19169" xr:uid="{00000000-0005-0000-0000-0000824A0000}"/>
    <cellStyle name="Normal 7 2 4 2 2 2 4 4" xfId="19170" xr:uid="{00000000-0005-0000-0000-0000834A0000}"/>
    <cellStyle name="Normal 7 2 4 2 2 2 5" xfId="19171" xr:uid="{00000000-0005-0000-0000-0000844A0000}"/>
    <cellStyle name="Normal 7 2 4 2 2 2 5 2" xfId="19172" xr:uid="{00000000-0005-0000-0000-0000854A0000}"/>
    <cellStyle name="Normal 7 2 4 2 2 2 5 2 2" xfId="19173" xr:uid="{00000000-0005-0000-0000-0000864A0000}"/>
    <cellStyle name="Normal 7 2 4 2 2 2 5 2 3" xfId="19174" xr:uid="{00000000-0005-0000-0000-0000874A0000}"/>
    <cellStyle name="Normal 7 2 4 2 2 2 5 3" xfId="19175" xr:uid="{00000000-0005-0000-0000-0000884A0000}"/>
    <cellStyle name="Normal 7 2 4 2 2 2 5 4" xfId="19176" xr:uid="{00000000-0005-0000-0000-0000894A0000}"/>
    <cellStyle name="Normal 7 2 4 2 2 2 6" xfId="19177" xr:uid="{00000000-0005-0000-0000-00008A4A0000}"/>
    <cellStyle name="Normal 7 2 4 2 2 2 6 2" xfId="19178" xr:uid="{00000000-0005-0000-0000-00008B4A0000}"/>
    <cellStyle name="Normal 7 2 4 2 2 2 6 3" xfId="19179" xr:uid="{00000000-0005-0000-0000-00008C4A0000}"/>
    <cellStyle name="Normal 7 2 4 2 2 2 7" xfId="19180" xr:uid="{00000000-0005-0000-0000-00008D4A0000}"/>
    <cellStyle name="Normal 7 2 4 2 2 2 8" xfId="19181" xr:uid="{00000000-0005-0000-0000-00008E4A0000}"/>
    <cellStyle name="Normal 7 2 4 2 2 3" xfId="19182" xr:uid="{00000000-0005-0000-0000-00008F4A0000}"/>
    <cellStyle name="Normal 7 2 4 2 2 3 2" xfId="19183" xr:uid="{00000000-0005-0000-0000-0000904A0000}"/>
    <cellStyle name="Normal 7 2 4 2 2 3 2 2" xfId="19184" xr:uid="{00000000-0005-0000-0000-0000914A0000}"/>
    <cellStyle name="Normal 7 2 4 2 2 3 2 2 2" xfId="19185" xr:uid="{00000000-0005-0000-0000-0000924A0000}"/>
    <cellStyle name="Normal 7 2 4 2 2 3 2 2 2 2" xfId="19186" xr:uid="{00000000-0005-0000-0000-0000934A0000}"/>
    <cellStyle name="Normal 7 2 4 2 2 3 2 2 2 3" xfId="19187" xr:uid="{00000000-0005-0000-0000-0000944A0000}"/>
    <cellStyle name="Normal 7 2 4 2 2 3 2 2 3" xfId="19188" xr:uid="{00000000-0005-0000-0000-0000954A0000}"/>
    <cellStyle name="Normal 7 2 4 2 2 3 2 2 4" xfId="19189" xr:uid="{00000000-0005-0000-0000-0000964A0000}"/>
    <cellStyle name="Normal 7 2 4 2 2 3 2 3" xfId="19190" xr:uid="{00000000-0005-0000-0000-0000974A0000}"/>
    <cellStyle name="Normal 7 2 4 2 2 3 2 3 2" xfId="19191" xr:uid="{00000000-0005-0000-0000-0000984A0000}"/>
    <cellStyle name="Normal 7 2 4 2 2 3 2 3 2 2" xfId="19192" xr:uid="{00000000-0005-0000-0000-0000994A0000}"/>
    <cellStyle name="Normal 7 2 4 2 2 3 2 3 2 3" xfId="19193" xr:uid="{00000000-0005-0000-0000-00009A4A0000}"/>
    <cellStyle name="Normal 7 2 4 2 2 3 2 3 3" xfId="19194" xr:uid="{00000000-0005-0000-0000-00009B4A0000}"/>
    <cellStyle name="Normal 7 2 4 2 2 3 2 3 4" xfId="19195" xr:uid="{00000000-0005-0000-0000-00009C4A0000}"/>
    <cellStyle name="Normal 7 2 4 2 2 3 2 4" xfId="19196" xr:uid="{00000000-0005-0000-0000-00009D4A0000}"/>
    <cellStyle name="Normal 7 2 4 2 2 3 2 4 2" xfId="19197" xr:uid="{00000000-0005-0000-0000-00009E4A0000}"/>
    <cellStyle name="Normal 7 2 4 2 2 3 2 4 3" xfId="19198" xr:uid="{00000000-0005-0000-0000-00009F4A0000}"/>
    <cellStyle name="Normal 7 2 4 2 2 3 2 5" xfId="19199" xr:uid="{00000000-0005-0000-0000-0000A04A0000}"/>
    <cellStyle name="Normal 7 2 4 2 2 3 2 6" xfId="19200" xr:uid="{00000000-0005-0000-0000-0000A14A0000}"/>
    <cellStyle name="Normal 7 2 4 2 2 3 3" xfId="19201" xr:uid="{00000000-0005-0000-0000-0000A24A0000}"/>
    <cellStyle name="Normal 7 2 4 2 2 3 3 2" xfId="19202" xr:uid="{00000000-0005-0000-0000-0000A34A0000}"/>
    <cellStyle name="Normal 7 2 4 2 2 3 3 2 2" xfId="19203" xr:uid="{00000000-0005-0000-0000-0000A44A0000}"/>
    <cellStyle name="Normal 7 2 4 2 2 3 3 2 3" xfId="19204" xr:uid="{00000000-0005-0000-0000-0000A54A0000}"/>
    <cellStyle name="Normal 7 2 4 2 2 3 3 3" xfId="19205" xr:uid="{00000000-0005-0000-0000-0000A64A0000}"/>
    <cellStyle name="Normal 7 2 4 2 2 3 3 4" xfId="19206" xr:uid="{00000000-0005-0000-0000-0000A74A0000}"/>
    <cellStyle name="Normal 7 2 4 2 2 3 4" xfId="19207" xr:uid="{00000000-0005-0000-0000-0000A84A0000}"/>
    <cellStyle name="Normal 7 2 4 2 2 3 4 2" xfId="19208" xr:uid="{00000000-0005-0000-0000-0000A94A0000}"/>
    <cellStyle name="Normal 7 2 4 2 2 3 4 2 2" xfId="19209" xr:uid="{00000000-0005-0000-0000-0000AA4A0000}"/>
    <cellStyle name="Normal 7 2 4 2 2 3 4 2 3" xfId="19210" xr:uid="{00000000-0005-0000-0000-0000AB4A0000}"/>
    <cellStyle name="Normal 7 2 4 2 2 3 4 3" xfId="19211" xr:uid="{00000000-0005-0000-0000-0000AC4A0000}"/>
    <cellStyle name="Normal 7 2 4 2 2 3 4 4" xfId="19212" xr:uid="{00000000-0005-0000-0000-0000AD4A0000}"/>
    <cellStyle name="Normal 7 2 4 2 2 3 5" xfId="19213" xr:uid="{00000000-0005-0000-0000-0000AE4A0000}"/>
    <cellStyle name="Normal 7 2 4 2 2 3 5 2" xfId="19214" xr:uid="{00000000-0005-0000-0000-0000AF4A0000}"/>
    <cellStyle name="Normal 7 2 4 2 2 3 5 3" xfId="19215" xr:uid="{00000000-0005-0000-0000-0000B04A0000}"/>
    <cellStyle name="Normal 7 2 4 2 2 3 6" xfId="19216" xr:uid="{00000000-0005-0000-0000-0000B14A0000}"/>
    <cellStyle name="Normal 7 2 4 2 2 3 7" xfId="19217" xr:uid="{00000000-0005-0000-0000-0000B24A0000}"/>
    <cellStyle name="Normal 7 2 4 2 2 4" xfId="19218" xr:uid="{00000000-0005-0000-0000-0000B34A0000}"/>
    <cellStyle name="Normal 7 2 4 2 2 4 2" xfId="19219" xr:uid="{00000000-0005-0000-0000-0000B44A0000}"/>
    <cellStyle name="Normal 7 2 4 2 2 4 2 2" xfId="19220" xr:uid="{00000000-0005-0000-0000-0000B54A0000}"/>
    <cellStyle name="Normal 7 2 4 2 2 4 2 2 2" xfId="19221" xr:uid="{00000000-0005-0000-0000-0000B64A0000}"/>
    <cellStyle name="Normal 7 2 4 2 2 4 2 2 2 2" xfId="19222" xr:uid="{00000000-0005-0000-0000-0000B74A0000}"/>
    <cellStyle name="Normal 7 2 4 2 2 4 2 2 2 3" xfId="19223" xr:uid="{00000000-0005-0000-0000-0000B84A0000}"/>
    <cellStyle name="Normal 7 2 4 2 2 4 2 2 3" xfId="19224" xr:uid="{00000000-0005-0000-0000-0000B94A0000}"/>
    <cellStyle name="Normal 7 2 4 2 2 4 2 2 4" xfId="19225" xr:uid="{00000000-0005-0000-0000-0000BA4A0000}"/>
    <cellStyle name="Normal 7 2 4 2 2 4 2 3" xfId="19226" xr:uid="{00000000-0005-0000-0000-0000BB4A0000}"/>
    <cellStyle name="Normal 7 2 4 2 2 4 2 3 2" xfId="19227" xr:uid="{00000000-0005-0000-0000-0000BC4A0000}"/>
    <cellStyle name="Normal 7 2 4 2 2 4 2 3 2 2" xfId="19228" xr:uid="{00000000-0005-0000-0000-0000BD4A0000}"/>
    <cellStyle name="Normal 7 2 4 2 2 4 2 3 2 3" xfId="19229" xr:uid="{00000000-0005-0000-0000-0000BE4A0000}"/>
    <cellStyle name="Normal 7 2 4 2 2 4 2 3 3" xfId="19230" xr:uid="{00000000-0005-0000-0000-0000BF4A0000}"/>
    <cellStyle name="Normal 7 2 4 2 2 4 2 3 4" xfId="19231" xr:uid="{00000000-0005-0000-0000-0000C04A0000}"/>
    <cellStyle name="Normal 7 2 4 2 2 4 2 4" xfId="19232" xr:uid="{00000000-0005-0000-0000-0000C14A0000}"/>
    <cellStyle name="Normal 7 2 4 2 2 4 2 4 2" xfId="19233" xr:uid="{00000000-0005-0000-0000-0000C24A0000}"/>
    <cellStyle name="Normal 7 2 4 2 2 4 2 4 3" xfId="19234" xr:uid="{00000000-0005-0000-0000-0000C34A0000}"/>
    <cellStyle name="Normal 7 2 4 2 2 4 2 5" xfId="19235" xr:uid="{00000000-0005-0000-0000-0000C44A0000}"/>
    <cellStyle name="Normal 7 2 4 2 2 4 2 6" xfId="19236" xr:uid="{00000000-0005-0000-0000-0000C54A0000}"/>
    <cellStyle name="Normal 7 2 4 2 2 4 3" xfId="19237" xr:uid="{00000000-0005-0000-0000-0000C64A0000}"/>
    <cellStyle name="Normal 7 2 4 2 2 4 3 2" xfId="19238" xr:uid="{00000000-0005-0000-0000-0000C74A0000}"/>
    <cellStyle name="Normal 7 2 4 2 2 4 3 2 2" xfId="19239" xr:uid="{00000000-0005-0000-0000-0000C84A0000}"/>
    <cellStyle name="Normal 7 2 4 2 2 4 3 2 3" xfId="19240" xr:uid="{00000000-0005-0000-0000-0000C94A0000}"/>
    <cellStyle name="Normal 7 2 4 2 2 4 3 3" xfId="19241" xr:uid="{00000000-0005-0000-0000-0000CA4A0000}"/>
    <cellStyle name="Normal 7 2 4 2 2 4 3 4" xfId="19242" xr:uid="{00000000-0005-0000-0000-0000CB4A0000}"/>
    <cellStyle name="Normal 7 2 4 2 2 4 4" xfId="19243" xr:uid="{00000000-0005-0000-0000-0000CC4A0000}"/>
    <cellStyle name="Normal 7 2 4 2 2 4 4 2" xfId="19244" xr:uid="{00000000-0005-0000-0000-0000CD4A0000}"/>
    <cellStyle name="Normal 7 2 4 2 2 4 4 2 2" xfId="19245" xr:uid="{00000000-0005-0000-0000-0000CE4A0000}"/>
    <cellStyle name="Normal 7 2 4 2 2 4 4 2 3" xfId="19246" xr:uid="{00000000-0005-0000-0000-0000CF4A0000}"/>
    <cellStyle name="Normal 7 2 4 2 2 4 4 3" xfId="19247" xr:uid="{00000000-0005-0000-0000-0000D04A0000}"/>
    <cellStyle name="Normal 7 2 4 2 2 4 4 4" xfId="19248" xr:uid="{00000000-0005-0000-0000-0000D14A0000}"/>
    <cellStyle name="Normal 7 2 4 2 2 4 5" xfId="19249" xr:uid="{00000000-0005-0000-0000-0000D24A0000}"/>
    <cellStyle name="Normal 7 2 4 2 2 4 5 2" xfId="19250" xr:uid="{00000000-0005-0000-0000-0000D34A0000}"/>
    <cellStyle name="Normal 7 2 4 2 2 4 5 3" xfId="19251" xr:uid="{00000000-0005-0000-0000-0000D44A0000}"/>
    <cellStyle name="Normal 7 2 4 2 2 4 6" xfId="19252" xr:uid="{00000000-0005-0000-0000-0000D54A0000}"/>
    <cellStyle name="Normal 7 2 4 2 2 4 7" xfId="19253" xr:uid="{00000000-0005-0000-0000-0000D64A0000}"/>
    <cellStyle name="Normal 7 2 4 2 2 5" xfId="19254" xr:uid="{00000000-0005-0000-0000-0000D74A0000}"/>
    <cellStyle name="Normal 7 2 4 2 2 5 2" xfId="19255" xr:uid="{00000000-0005-0000-0000-0000D84A0000}"/>
    <cellStyle name="Normal 7 2 4 2 2 5 2 2" xfId="19256" xr:uid="{00000000-0005-0000-0000-0000D94A0000}"/>
    <cellStyle name="Normal 7 2 4 2 2 5 2 2 2" xfId="19257" xr:uid="{00000000-0005-0000-0000-0000DA4A0000}"/>
    <cellStyle name="Normal 7 2 4 2 2 5 2 2 3" xfId="19258" xr:uid="{00000000-0005-0000-0000-0000DB4A0000}"/>
    <cellStyle name="Normal 7 2 4 2 2 5 2 3" xfId="19259" xr:uid="{00000000-0005-0000-0000-0000DC4A0000}"/>
    <cellStyle name="Normal 7 2 4 2 2 5 2 4" xfId="19260" xr:uid="{00000000-0005-0000-0000-0000DD4A0000}"/>
    <cellStyle name="Normal 7 2 4 2 2 5 3" xfId="19261" xr:uid="{00000000-0005-0000-0000-0000DE4A0000}"/>
    <cellStyle name="Normal 7 2 4 2 2 5 3 2" xfId="19262" xr:uid="{00000000-0005-0000-0000-0000DF4A0000}"/>
    <cellStyle name="Normal 7 2 4 2 2 5 3 2 2" xfId="19263" xr:uid="{00000000-0005-0000-0000-0000E04A0000}"/>
    <cellStyle name="Normal 7 2 4 2 2 5 3 2 3" xfId="19264" xr:uid="{00000000-0005-0000-0000-0000E14A0000}"/>
    <cellStyle name="Normal 7 2 4 2 2 5 3 3" xfId="19265" xr:uid="{00000000-0005-0000-0000-0000E24A0000}"/>
    <cellStyle name="Normal 7 2 4 2 2 5 3 4" xfId="19266" xr:uid="{00000000-0005-0000-0000-0000E34A0000}"/>
    <cellStyle name="Normal 7 2 4 2 2 5 4" xfId="19267" xr:uid="{00000000-0005-0000-0000-0000E44A0000}"/>
    <cellStyle name="Normal 7 2 4 2 2 5 4 2" xfId="19268" xr:uid="{00000000-0005-0000-0000-0000E54A0000}"/>
    <cellStyle name="Normal 7 2 4 2 2 5 4 3" xfId="19269" xr:uid="{00000000-0005-0000-0000-0000E64A0000}"/>
    <cellStyle name="Normal 7 2 4 2 2 5 5" xfId="19270" xr:uid="{00000000-0005-0000-0000-0000E74A0000}"/>
    <cellStyle name="Normal 7 2 4 2 2 5 6" xfId="19271" xr:uid="{00000000-0005-0000-0000-0000E84A0000}"/>
    <cellStyle name="Normal 7 2 4 2 2 6" xfId="19272" xr:uid="{00000000-0005-0000-0000-0000E94A0000}"/>
    <cellStyle name="Normal 7 2 4 2 2 6 2" xfId="19273" xr:uid="{00000000-0005-0000-0000-0000EA4A0000}"/>
    <cellStyle name="Normal 7 2 4 2 2 6 2 2" xfId="19274" xr:uid="{00000000-0005-0000-0000-0000EB4A0000}"/>
    <cellStyle name="Normal 7 2 4 2 2 6 2 3" xfId="19275" xr:uid="{00000000-0005-0000-0000-0000EC4A0000}"/>
    <cellStyle name="Normal 7 2 4 2 2 6 3" xfId="19276" xr:uid="{00000000-0005-0000-0000-0000ED4A0000}"/>
    <cellStyle name="Normal 7 2 4 2 2 6 4" xfId="19277" xr:uid="{00000000-0005-0000-0000-0000EE4A0000}"/>
    <cellStyle name="Normal 7 2 4 2 2 7" xfId="19278" xr:uid="{00000000-0005-0000-0000-0000EF4A0000}"/>
    <cellStyle name="Normal 7 2 4 2 2 7 2" xfId="19279" xr:uid="{00000000-0005-0000-0000-0000F04A0000}"/>
    <cellStyle name="Normal 7 2 4 2 2 7 2 2" xfId="19280" xr:uid="{00000000-0005-0000-0000-0000F14A0000}"/>
    <cellStyle name="Normal 7 2 4 2 2 7 2 3" xfId="19281" xr:uid="{00000000-0005-0000-0000-0000F24A0000}"/>
    <cellStyle name="Normal 7 2 4 2 2 7 3" xfId="19282" xr:uid="{00000000-0005-0000-0000-0000F34A0000}"/>
    <cellStyle name="Normal 7 2 4 2 2 7 4" xfId="19283" xr:uid="{00000000-0005-0000-0000-0000F44A0000}"/>
    <cellStyle name="Normal 7 2 4 2 2 8" xfId="19284" xr:uid="{00000000-0005-0000-0000-0000F54A0000}"/>
    <cellStyle name="Normal 7 2 4 2 2 8 2" xfId="19285" xr:uid="{00000000-0005-0000-0000-0000F64A0000}"/>
    <cellStyle name="Normal 7 2 4 2 2 8 3" xfId="19286" xr:uid="{00000000-0005-0000-0000-0000F74A0000}"/>
    <cellStyle name="Normal 7 2 4 2 2 9" xfId="19287" xr:uid="{00000000-0005-0000-0000-0000F84A0000}"/>
    <cellStyle name="Normal 7 2 4 2 3" xfId="19288" xr:uid="{00000000-0005-0000-0000-0000F94A0000}"/>
    <cellStyle name="Normal 7 2 4 2 3 2" xfId="19289" xr:uid="{00000000-0005-0000-0000-0000FA4A0000}"/>
    <cellStyle name="Normal 7 2 4 2 3 2 2" xfId="19290" xr:uid="{00000000-0005-0000-0000-0000FB4A0000}"/>
    <cellStyle name="Normal 7 2 4 2 3 2 2 2" xfId="19291" xr:uid="{00000000-0005-0000-0000-0000FC4A0000}"/>
    <cellStyle name="Normal 7 2 4 2 3 2 2 2 2" xfId="19292" xr:uid="{00000000-0005-0000-0000-0000FD4A0000}"/>
    <cellStyle name="Normal 7 2 4 2 3 2 2 2 2 2" xfId="19293" xr:uid="{00000000-0005-0000-0000-0000FE4A0000}"/>
    <cellStyle name="Normal 7 2 4 2 3 2 2 2 2 3" xfId="19294" xr:uid="{00000000-0005-0000-0000-0000FF4A0000}"/>
    <cellStyle name="Normal 7 2 4 2 3 2 2 2 3" xfId="19295" xr:uid="{00000000-0005-0000-0000-0000004B0000}"/>
    <cellStyle name="Normal 7 2 4 2 3 2 2 2 4" xfId="19296" xr:uid="{00000000-0005-0000-0000-0000014B0000}"/>
    <cellStyle name="Normal 7 2 4 2 3 2 2 3" xfId="19297" xr:uid="{00000000-0005-0000-0000-0000024B0000}"/>
    <cellStyle name="Normal 7 2 4 2 3 2 2 3 2" xfId="19298" xr:uid="{00000000-0005-0000-0000-0000034B0000}"/>
    <cellStyle name="Normal 7 2 4 2 3 2 2 3 2 2" xfId="19299" xr:uid="{00000000-0005-0000-0000-0000044B0000}"/>
    <cellStyle name="Normal 7 2 4 2 3 2 2 3 2 3" xfId="19300" xr:uid="{00000000-0005-0000-0000-0000054B0000}"/>
    <cellStyle name="Normal 7 2 4 2 3 2 2 3 3" xfId="19301" xr:uid="{00000000-0005-0000-0000-0000064B0000}"/>
    <cellStyle name="Normal 7 2 4 2 3 2 2 3 4" xfId="19302" xr:uid="{00000000-0005-0000-0000-0000074B0000}"/>
    <cellStyle name="Normal 7 2 4 2 3 2 2 4" xfId="19303" xr:uid="{00000000-0005-0000-0000-0000084B0000}"/>
    <cellStyle name="Normal 7 2 4 2 3 2 2 4 2" xfId="19304" xr:uid="{00000000-0005-0000-0000-0000094B0000}"/>
    <cellStyle name="Normal 7 2 4 2 3 2 2 4 3" xfId="19305" xr:uid="{00000000-0005-0000-0000-00000A4B0000}"/>
    <cellStyle name="Normal 7 2 4 2 3 2 2 5" xfId="19306" xr:uid="{00000000-0005-0000-0000-00000B4B0000}"/>
    <cellStyle name="Normal 7 2 4 2 3 2 2 6" xfId="19307" xr:uid="{00000000-0005-0000-0000-00000C4B0000}"/>
    <cellStyle name="Normal 7 2 4 2 3 2 3" xfId="19308" xr:uid="{00000000-0005-0000-0000-00000D4B0000}"/>
    <cellStyle name="Normal 7 2 4 2 3 2 3 2" xfId="19309" xr:uid="{00000000-0005-0000-0000-00000E4B0000}"/>
    <cellStyle name="Normal 7 2 4 2 3 2 3 2 2" xfId="19310" xr:uid="{00000000-0005-0000-0000-00000F4B0000}"/>
    <cellStyle name="Normal 7 2 4 2 3 2 3 2 3" xfId="19311" xr:uid="{00000000-0005-0000-0000-0000104B0000}"/>
    <cellStyle name="Normal 7 2 4 2 3 2 3 3" xfId="19312" xr:uid="{00000000-0005-0000-0000-0000114B0000}"/>
    <cellStyle name="Normal 7 2 4 2 3 2 3 4" xfId="19313" xr:uid="{00000000-0005-0000-0000-0000124B0000}"/>
    <cellStyle name="Normal 7 2 4 2 3 2 4" xfId="19314" xr:uid="{00000000-0005-0000-0000-0000134B0000}"/>
    <cellStyle name="Normal 7 2 4 2 3 2 4 2" xfId="19315" xr:uid="{00000000-0005-0000-0000-0000144B0000}"/>
    <cellStyle name="Normal 7 2 4 2 3 2 4 2 2" xfId="19316" xr:uid="{00000000-0005-0000-0000-0000154B0000}"/>
    <cellStyle name="Normal 7 2 4 2 3 2 4 2 3" xfId="19317" xr:uid="{00000000-0005-0000-0000-0000164B0000}"/>
    <cellStyle name="Normal 7 2 4 2 3 2 4 3" xfId="19318" xr:uid="{00000000-0005-0000-0000-0000174B0000}"/>
    <cellStyle name="Normal 7 2 4 2 3 2 4 4" xfId="19319" xr:uid="{00000000-0005-0000-0000-0000184B0000}"/>
    <cellStyle name="Normal 7 2 4 2 3 2 5" xfId="19320" xr:uid="{00000000-0005-0000-0000-0000194B0000}"/>
    <cellStyle name="Normal 7 2 4 2 3 2 5 2" xfId="19321" xr:uid="{00000000-0005-0000-0000-00001A4B0000}"/>
    <cellStyle name="Normal 7 2 4 2 3 2 5 3" xfId="19322" xr:uid="{00000000-0005-0000-0000-00001B4B0000}"/>
    <cellStyle name="Normal 7 2 4 2 3 2 6" xfId="19323" xr:uid="{00000000-0005-0000-0000-00001C4B0000}"/>
    <cellStyle name="Normal 7 2 4 2 3 2 7" xfId="19324" xr:uid="{00000000-0005-0000-0000-00001D4B0000}"/>
    <cellStyle name="Normal 7 2 4 2 3 3" xfId="19325" xr:uid="{00000000-0005-0000-0000-00001E4B0000}"/>
    <cellStyle name="Normal 7 2 4 2 3 3 2" xfId="19326" xr:uid="{00000000-0005-0000-0000-00001F4B0000}"/>
    <cellStyle name="Normal 7 2 4 2 3 3 2 2" xfId="19327" xr:uid="{00000000-0005-0000-0000-0000204B0000}"/>
    <cellStyle name="Normal 7 2 4 2 3 3 2 2 2" xfId="19328" xr:uid="{00000000-0005-0000-0000-0000214B0000}"/>
    <cellStyle name="Normal 7 2 4 2 3 3 2 2 3" xfId="19329" xr:uid="{00000000-0005-0000-0000-0000224B0000}"/>
    <cellStyle name="Normal 7 2 4 2 3 3 2 3" xfId="19330" xr:uid="{00000000-0005-0000-0000-0000234B0000}"/>
    <cellStyle name="Normal 7 2 4 2 3 3 2 4" xfId="19331" xr:uid="{00000000-0005-0000-0000-0000244B0000}"/>
    <cellStyle name="Normal 7 2 4 2 3 3 3" xfId="19332" xr:uid="{00000000-0005-0000-0000-0000254B0000}"/>
    <cellStyle name="Normal 7 2 4 2 3 3 3 2" xfId="19333" xr:uid="{00000000-0005-0000-0000-0000264B0000}"/>
    <cellStyle name="Normal 7 2 4 2 3 3 3 2 2" xfId="19334" xr:uid="{00000000-0005-0000-0000-0000274B0000}"/>
    <cellStyle name="Normal 7 2 4 2 3 3 3 2 3" xfId="19335" xr:uid="{00000000-0005-0000-0000-0000284B0000}"/>
    <cellStyle name="Normal 7 2 4 2 3 3 3 3" xfId="19336" xr:uid="{00000000-0005-0000-0000-0000294B0000}"/>
    <cellStyle name="Normal 7 2 4 2 3 3 3 4" xfId="19337" xr:uid="{00000000-0005-0000-0000-00002A4B0000}"/>
    <cellStyle name="Normal 7 2 4 2 3 3 4" xfId="19338" xr:uid="{00000000-0005-0000-0000-00002B4B0000}"/>
    <cellStyle name="Normal 7 2 4 2 3 3 4 2" xfId="19339" xr:uid="{00000000-0005-0000-0000-00002C4B0000}"/>
    <cellStyle name="Normal 7 2 4 2 3 3 4 3" xfId="19340" xr:uid="{00000000-0005-0000-0000-00002D4B0000}"/>
    <cellStyle name="Normal 7 2 4 2 3 3 5" xfId="19341" xr:uid="{00000000-0005-0000-0000-00002E4B0000}"/>
    <cellStyle name="Normal 7 2 4 2 3 3 6" xfId="19342" xr:uid="{00000000-0005-0000-0000-00002F4B0000}"/>
    <cellStyle name="Normal 7 2 4 2 3 4" xfId="19343" xr:uid="{00000000-0005-0000-0000-0000304B0000}"/>
    <cellStyle name="Normal 7 2 4 2 3 4 2" xfId="19344" xr:uid="{00000000-0005-0000-0000-0000314B0000}"/>
    <cellStyle name="Normal 7 2 4 2 3 4 2 2" xfId="19345" xr:uid="{00000000-0005-0000-0000-0000324B0000}"/>
    <cellStyle name="Normal 7 2 4 2 3 4 2 3" xfId="19346" xr:uid="{00000000-0005-0000-0000-0000334B0000}"/>
    <cellStyle name="Normal 7 2 4 2 3 4 3" xfId="19347" xr:uid="{00000000-0005-0000-0000-0000344B0000}"/>
    <cellStyle name="Normal 7 2 4 2 3 4 4" xfId="19348" xr:uid="{00000000-0005-0000-0000-0000354B0000}"/>
    <cellStyle name="Normal 7 2 4 2 3 5" xfId="19349" xr:uid="{00000000-0005-0000-0000-0000364B0000}"/>
    <cellStyle name="Normal 7 2 4 2 3 5 2" xfId="19350" xr:uid="{00000000-0005-0000-0000-0000374B0000}"/>
    <cellStyle name="Normal 7 2 4 2 3 5 2 2" xfId="19351" xr:uid="{00000000-0005-0000-0000-0000384B0000}"/>
    <cellStyle name="Normal 7 2 4 2 3 5 2 3" xfId="19352" xr:uid="{00000000-0005-0000-0000-0000394B0000}"/>
    <cellStyle name="Normal 7 2 4 2 3 5 3" xfId="19353" xr:uid="{00000000-0005-0000-0000-00003A4B0000}"/>
    <cellStyle name="Normal 7 2 4 2 3 5 4" xfId="19354" xr:uid="{00000000-0005-0000-0000-00003B4B0000}"/>
    <cellStyle name="Normal 7 2 4 2 3 6" xfId="19355" xr:uid="{00000000-0005-0000-0000-00003C4B0000}"/>
    <cellStyle name="Normal 7 2 4 2 3 6 2" xfId="19356" xr:uid="{00000000-0005-0000-0000-00003D4B0000}"/>
    <cellStyle name="Normal 7 2 4 2 3 6 3" xfId="19357" xr:uid="{00000000-0005-0000-0000-00003E4B0000}"/>
    <cellStyle name="Normal 7 2 4 2 3 7" xfId="19358" xr:uid="{00000000-0005-0000-0000-00003F4B0000}"/>
    <cellStyle name="Normal 7 2 4 2 3 8" xfId="19359" xr:uid="{00000000-0005-0000-0000-0000404B0000}"/>
    <cellStyle name="Normal 7 2 4 2 4" xfId="19360" xr:uid="{00000000-0005-0000-0000-0000414B0000}"/>
    <cellStyle name="Normal 7 2 4 2 4 2" xfId="19361" xr:uid="{00000000-0005-0000-0000-0000424B0000}"/>
    <cellStyle name="Normal 7 2 4 2 4 2 2" xfId="19362" xr:uid="{00000000-0005-0000-0000-0000434B0000}"/>
    <cellStyle name="Normal 7 2 4 2 4 2 2 2" xfId="19363" xr:uid="{00000000-0005-0000-0000-0000444B0000}"/>
    <cellStyle name="Normal 7 2 4 2 4 2 2 2 2" xfId="19364" xr:uid="{00000000-0005-0000-0000-0000454B0000}"/>
    <cellStyle name="Normal 7 2 4 2 4 2 2 2 3" xfId="19365" xr:uid="{00000000-0005-0000-0000-0000464B0000}"/>
    <cellStyle name="Normal 7 2 4 2 4 2 2 3" xfId="19366" xr:uid="{00000000-0005-0000-0000-0000474B0000}"/>
    <cellStyle name="Normal 7 2 4 2 4 2 2 4" xfId="19367" xr:uid="{00000000-0005-0000-0000-0000484B0000}"/>
    <cellStyle name="Normal 7 2 4 2 4 2 3" xfId="19368" xr:uid="{00000000-0005-0000-0000-0000494B0000}"/>
    <cellStyle name="Normal 7 2 4 2 4 2 3 2" xfId="19369" xr:uid="{00000000-0005-0000-0000-00004A4B0000}"/>
    <cellStyle name="Normal 7 2 4 2 4 2 3 2 2" xfId="19370" xr:uid="{00000000-0005-0000-0000-00004B4B0000}"/>
    <cellStyle name="Normal 7 2 4 2 4 2 3 2 3" xfId="19371" xr:uid="{00000000-0005-0000-0000-00004C4B0000}"/>
    <cellStyle name="Normal 7 2 4 2 4 2 3 3" xfId="19372" xr:uid="{00000000-0005-0000-0000-00004D4B0000}"/>
    <cellStyle name="Normal 7 2 4 2 4 2 3 4" xfId="19373" xr:uid="{00000000-0005-0000-0000-00004E4B0000}"/>
    <cellStyle name="Normal 7 2 4 2 4 2 4" xfId="19374" xr:uid="{00000000-0005-0000-0000-00004F4B0000}"/>
    <cellStyle name="Normal 7 2 4 2 4 2 4 2" xfId="19375" xr:uid="{00000000-0005-0000-0000-0000504B0000}"/>
    <cellStyle name="Normal 7 2 4 2 4 2 4 3" xfId="19376" xr:uid="{00000000-0005-0000-0000-0000514B0000}"/>
    <cellStyle name="Normal 7 2 4 2 4 2 5" xfId="19377" xr:uid="{00000000-0005-0000-0000-0000524B0000}"/>
    <cellStyle name="Normal 7 2 4 2 4 2 6" xfId="19378" xr:uid="{00000000-0005-0000-0000-0000534B0000}"/>
    <cellStyle name="Normal 7 2 4 2 4 3" xfId="19379" xr:uid="{00000000-0005-0000-0000-0000544B0000}"/>
    <cellStyle name="Normal 7 2 4 2 4 3 2" xfId="19380" xr:uid="{00000000-0005-0000-0000-0000554B0000}"/>
    <cellStyle name="Normal 7 2 4 2 4 3 2 2" xfId="19381" xr:uid="{00000000-0005-0000-0000-0000564B0000}"/>
    <cellStyle name="Normal 7 2 4 2 4 3 2 3" xfId="19382" xr:uid="{00000000-0005-0000-0000-0000574B0000}"/>
    <cellStyle name="Normal 7 2 4 2 4 3 3" xfId="19383" xr:uid="{00000000-0005-0000-0000-0000584B0000}"/>
    <cellStyle name="Normal 7 2 4 2 4 3 4" xfId="19384" xr:uid="{00000000-0005-0000-0000-0000594B0000}"/>
    <cellStyle name="Normal 7 2 4 2 4 4" xfId="19385" xr:uid="{00000000-0005-0000-0000-00005A4B0000}"/>
    <cellStyle name="Normal 7 2 4 2 4 4 2" xfId="19386" xr:uid="{00000000-0005-0000-0000-00005B4B0000}"/>
    <cellStyle name="Normal 7 2 4 2 4 4 2 2" xfId="19387" xr:uid="{00000000-0005-0000-0000-00005C4B0000}"/>
    <cellStyle name="Normal 7 2 4 2 4 4 2 3" xfId="19388" xr:uid="{00000000-0005-0000-0000-00005D4B0000}"/>
    <cellStyle name="Normal 7 2 4 2 4 4 3" xfId="19389" xr:uid="{00000000-0005-0000-0000-00005E4B0000}"/>
    <cellStyle name="Normal 7 2 4 2 4 4 4" xfId="19390" xr:uid="{00000000-0005-0000-0000-00005F4B0000}"/>
    <cellStyle name="Normal 7 2 4 2 4 5" xfId="19391" xr:uid="{00000000-0005-0000-0000-0000604B0000}"/>
    <cellStyle name="Normal 7 2 4 2 4 5 2" xfId="19392" xr:uid="{00000000-0005-0000-0000-0000614B0000}"/>
    <cellStyle name="Normal 7 2 4 2 4 5 3" xfId="19393" xr:uid="{00000000-0005-0000-0000-0000624B0000}"/>
    <cellStyle name="Normal 7 2 4 2 4 6" xfId="19394" xr:uid="{00000000-0005-0000-0000-0000634B0000}"/>
    <cellStyle name="Normal 7 2 4 2 4 7" xfId="19395" xr:uid="{00000000-0005-0000-0000-0000644B0000}"/>
    <cellStyle name="Normal 7 2 4 2 5" xfId="19396" xr:uid="{00000000-0005-0000-0000-0000654B0000}"/>
    <cellStyle name="Normal 7 2 4 2 5 2" xfId="19397" xr:uid="{00000000-0005-0000-0000-0000664B0000}"/>
    <cellStyle name="Normal 7 2 4 2 5 2 2" xfId="19398" xr:uid="{00000000-0005-0000-0000-0000674B0000}"/>
    <cellStyle name="Normal 7 2 4 2 5 2 2 2" xfId="19399" xr:uid="{00000000-0005-0000-0000-0000684B0000}"/>
    <cellStyle name="Normal 7 2 4 2 5 2 2 2 2" xfId="19400" xr:uid="{00000000-0005-0000-0000-0000694B0000}"/>
    <cellStyle name="Normal 7 2 4 2 5 2 2 2 3" xfId="19401" xr:uid="{00000000-0005-0000-0000-00006A4B0000}"/>
    <cellStyle name="Normal 7 2 4 2 5 2 2 3" xfId="19402" xr:uid="{00000000-0005-0000-0000-00006B4B0000}"/>
    <cellStyle name="Normal 7 2 4 2 5 2 2 4" xfId="19403" xr:uid="{00000000-0005-0000-0000-00006C4B0000}"/>
    <cellStyle name="Normal 7 2 4 2 5 2 3" xfId="19404" xr:uid="{00000000-0005-0000-0000-00006D4B0000}"/>
    <cellStyle name="Normal 7 2 4 2 5 2 3 2" xfId="19405" xr:uid="{00000000-0005-0000-0000-00006E4B0000}"/>
    <cellStyle name="Normal 7 2 4 2 5 2 3 2 2" xfId="19406" xr:uid="{00000000-0005-0000-0000-00006F4B0000}"/>
    <cellStyle name="Normal 7 2 4 2 5 2 3 2 3" xfId="19407" xr:uid="{00000000-0005-0000-0000-0000704B0000}"/>
    <cellStyle name="Normal 7 2 4 2 5 2 3 3" xfId="19408" xr:uid="{00000000-0005-0000-0000-0000714B0000}"/>
    <cellStyle name="Normal 7 2 4 2 5 2 3 4" xfId="19409" xr:uid="{00000000-0005-0000-0000-0000724B0000}"/>
    <cellStyle name="Normal 7 2 4 2 5 2 4" xfId="19410" xr:uid="{00000000-0005-0000-0000-0000734B0000}"/>
    <cellStyle name="Normal 7 2 4 2 5 2 4 2" xfId="19411" xr:uid="{00000000-0005-0000-0000-0000744B0000}"/>
    <cellStyle name="Normal 7 2 4 2 5 2 4 3" xfId="19412" xr:uid="{00000000-0005-0000-0000-0000754B0000}"/>
    <cellStyle name="Normal 7 2 4 2 5 2 5" xfId="19413" xr:uid="{00000000-0005-0000-0000-0000764B0000}"/>
    <cellStyle name="Normal 7 2 4 2 5 2 6" xfId="19414" xr:uid="{00000000-0005-0000-0000-0000774B0000}"/>
    <cellStyle name="Normal 7 2 4 2 5 3" xfId="19415" xr:uid="{00000000-0005-0000-0000-0000784B0000}"/>
    <cellStyle name="Normal 7 2 4 2 5 3 2" xfId="19416" xr:uid="{00000000-0005-0000-0000-0000794B0000}"/>
    <cellStyle name="Normal 7 2 4 2 5 3 2 2" xfId="19417" xr:uid="{00000000-0005-0000-0000-00007A4B0000}"/>
    <cellStyle name="Normal 7 2 4 2 5 3 2 3" xfId="19418" xr:uid="{00000000-0005-0000-0000-00007B4B0000}"/>
    <cellStyle name="Normal 7 2 4 2 5 3 3" xfId="19419" xr:uid="{00000000-0005-0000-0000-00007C4B0000}"/>
    <cellStyle name="Normal 7 2 4 2 5 3 4" xfId="19420" xr:uid="{00000000-0005-0000-0000-00007D4B0000}"/>
    <cellStyle name="Normal 7 2 4 2 5 4" xfId="19421" xr:uid="{00000000-0005-0000-0000-00007E4B0000}"/>
    <cellStyle name="Normal 7 2 4 2 5 4 2" xfId="19422" xr:uid="{00000000-0005-0000-0000-00007F4B0000}"/>
    <cellStyle name="Normal 7 2 4 2 5 4 2 2" xfId="19423" xr:uid="{00000000-0005-0000-0000-0000804B0000}"/>
    <cellStyle name="Normal 7 2 4 2 5 4 2 3" xfId="19424" xr:uid="{00000000-0005-0000-0000-0000814B0000}"/>
    <cellStyle name="Normal 7 2 4 2 5 4 3" xfId="19425" xr:uid="{00000000-0005-0000-0000-0000824B0000}"/>
    <cellStyle name="Normal 7 2 4 2 5 4 4" xfId="19426" xr:uid="{00000000-0005-0000-0000-0000834B0000}"/>
    <cellStyle name="Normal 7 2 4 2 5 5" xfId="19427" xr:uid="{00000000-0005-0000-0000-0000844B0000}"/>
    <cellStyle name="Normal 7 2 4 2 5 5 2" xfId="19428" xr:uid="{00000000-0005-0000-0000-0000854B0000}"/>
    <cellStyle name="Normal 7 2 4 2 5 5 3" xfId="19429" xr:uid="{00000000-0005-0000-0000-0000864B0000}"/>
    <cellStyle name="Normal 7 2 4 2 5 6" xfId="19430" xr:uid="{00000000-0005-0000-0000-0000874B0000}"/>
    <cellStyle name="Normal 7 2 4 2 5 7" xfId="19431" xr:uid="{00000000-0005-0000-0000-0000884B0000}"/>
    <cellStyle name="Normal 7 2 4 2 6" xfId="19432" xr:uid="{00000000-0005-0000-0000-0000894B0000}"/>
    <cellStyle name="Normal 7 2 4 2 6 2" xfId="19433" xr:uid="{00000000-0005-0000-0000-00008A4B0000}"/>
    <cellStyle name="Normal 7 2 4 2 6 2 2" xfId="19434" xr:uid="{00000000-0005-0000-0000-00008B4B0000}"/>
    <cellStyle name="Normal 7 2 4 2 6 2 2 2" xfId="19435" xr:uid="{00000000-0005-0000-0000-00008C4B0000}"/>
    <cellStyle name="Normal 7 2 4 2 6 2 2 3" xfId="19436" xr:uid="{00000000-0005-0000-0000-00008D4B0000}"/>
    <cellStyle name="Normal 7 2 4 2 6 2 3" xfId="19437" xr:uid="{00000000-0005-0000-0000-00008E4B0000}"/>
    <cellStyle name="Normal 7 2 4 2 6 2 4" xfId="19438" xr:uid="{00000000-0005-0000-0000-00008F4B0000}"/>
    <cellStyle name="Normal 7 2 4 2 6 3" xfId="19439" xr:uid="{00000000-0005-0000-0000-0000904B0000}"/>
    <cellStyle name="Normal 7 2 4 2 6 3 2" xfId="19440" xr:uid="{00000000-0005-0000-0000-0000914B0000}"/>
    <cellStyle name="Normal 7 2 4 2 6 3 2 2" xfId="19441" xr:uid="{00000000-0005-0000-0000-0000924B0000}"/>
    <cellStyle name="Normal 7 2 4 2 6 3 2 3" xfId="19442" xr:uid="{00000000-0005-0000-0000-0000934B0000}"/>
    <cellStyle name="Normal 7 2 4 2 6 3 3" xfId="19443" xr:uid="{00000000-0005-0000-0000-0000944B0000}"/>
    <cellStyle name="Normal 7 2 4 2 6 3 4" xfId="19444" xr:uid="{00000000-0005-0000-0000-0000954B0000}"/>
    <cellStyle name="Normal 7 2 4 2 6 4" xfId="19445" xr:uid="{00000000-0005-0000-0000-0000964B0000}"/>
    <cellStyle name="Normal 7 2 4 2 6 4 2" xfId="19446" xr:uid="{00000000-0005-0000-0000-0000974B0000}"/>
    <cellStyle name="Normal 7 2 4 2 6 4 3" xfId="19447" xr:uid="{00000000-0005-0000-0000-0000984B0000}"/>
    <cellStyle name="Normal 7 2 4 2 6 5" xfId="19448" xr:uid="{00000000-0005-0000-0000-0000994B0000}"/>
    <cellStyle name="Normal 7 2 4 2 6 6" xfId="19449" xr:uid="{00000000-0005-0000-0000-00009A4B0000}"/>
    <cellStyle name="Normal 7 2 4 2 7" xfId="19450" xr:uid="{00000000-0005-0000-0000-00009B4B0000}"/>
    <cellStyle name="Normal 7 2 4 2 7 2" xfId="19451" xr:uid="{00000000-0005-0000-0000-00009C4B0000}"/>
    <cellStyle name="Normal 7 2 4 2 7 2 2" xfId="19452" xr:uid="{00000000-0005-0000-0000-00009D4B0000}"/>
    <cellStyle name="Normal 7 2 4 2 7 2 3" xfId="19453" xr:uid="{00000000-0005-0000-0000-00009E4B0000}"/>
    <cellStyle name="Normal 7 2 4 2 7 3" xfId="19454" xr:uid="{00000000-0005-0000-0000-00009F4B0000}"/>
    <cellStyle name="Normal 7 2 4 2 7 4" xfId="19455" xr:uid="{00000000-0005-0000-0000-0000A04B0000}"/>
    <cellStyle name="Normal 7 2 4 2 8" xfId="19456" xr:uid="{00000000-0005-0000-0000-0000A14B0000}"/>
    <cellStyle name="Normal 7 2 4 2 8 2" xfId="19457" xr:uid="{00000000-0005-0000-0000-0000A24B0000}"/>
    <cellStyle name="Normal 7 2 4 2 8 2 2" xfId="19458" xr:uid="{00000000-0005-0000-0000-0000A34B0000}"/>
    <cellStyle name="Normal 7 2 4 2 8 2 3" xfId="19459" xr:uid="{00000000-0005-0000-0000-0000A44B0000}"/>
    <cellStyle name="Normal 7 2 4 2 8 3" xfId="19460" xr:uid="{00000000-0005-0000-0000-0000A54B0000}"/>
    <cellStyle name="Normal 7 2 4 2 8 4" xfId="19461" xr:uid="{00000000-0005-0000-0000-0000A64B0000}"/>
    <cellStyle name="Normal 7 2 4 2 9" xfId="19462" xr:uid="{00000000-0005-0000-0000-0000A74B0000}"/>
    <cellStyle name="Normal 7 2 4 2 9 2" xfId="19463" xr:uid="{00000000-0005-0000-0000-0000A84B0000}"/>
    <cellStyle name="Normal 7 2 4 2 9 3" xfId="19464" xr:uid="{00000000-0005-0000-0000-0000A94B0000}"/>
    <cellStyle name="Normal 7 2 4 3" xfId="19465" xr:uid="{00000000-0005-0000-0000-0000AA4B0000}"/>
    <cellStyle name="Normal 7 2 4 3 10" xfId="19466" xr:uid="{00000000-0005-0000-0000-0000AB4B0000}"/>
    <cellStyle name="Normal 7 2 4 3 2" xfId="19467" xr:uid="{00000000-0005-0000-0000-0000AC4B0000}"/>
    <cellStyle name="Normal 7 2 4 3 2 2" xfId="19468" xr:uid="{00000000-0005-0000-0000-0000AD4B0000}"/>
    <cellStyle name="Normal 7 2 4 3 2 2 2" xfId="19469" xr:uid="{00000000-0005-0000-0000-0000AE4B0000}"/>
    <cellStyle name="Normal 7 2 4 3 2 2 2 2" xfId="19470" xr:uid="{00000000-0005-0000-0000-0000AF4B0000}"/>
    <cellStyle name="Normal 7 2 4 3 2 2 2 2 2" xfId="19471" xr:uid="{00000000-0005-0000-0000-0000B04B0000}"/>
    <cellStyle name="Normal 7 2 4 3 2 2 2 2 2 2" xfId="19472" xr:uid="{00000000-0005-0000-0000-0000B14B0000}"/>
    <cellStyle name="Normal 7 2 4 3 2 2 2 2 2 3" xfId="19473" xr:uid="{00000000-0005-0000-0000-0000B24B0000}"/>
    <cellStyle name="Normal 7 2 4 3 2 2 2 2 3" xfId="19474" xr:uid="{00000000-0005-0000-0000-0000B34B0000}"/>
    <cellStyle name="Normal 7 2 4 3 2 2 2 2 4" xfId="19475" xr:uid="{00000000-0005-0000-0000-0000B44B0000}"/>
    <cellStyle name="Normal 7 2 4 3 2 2 2 3" xfId="19476" xr:uid="{00000000-0005-0000-0000-0000B54B0000}"/>
    <cellStyle name="Normal 7 2 4 3 2 2 2 3 2" xfId="19477" xr:uid="{00000000-0005-0000-0000-0000B64B0000}"/>
    <cellStyle name="Normal 7 2 4 3 2 2 2 3 2 2" xfId="19478" xr:uid="{00000000-0005-0000-0000-0000B74B0000}"/>
    <cellStyle name="Normal 7 2 4 3 2 2 2 3 2 3" xfId="19479" xr:uid="{00000000-0005-0000-0000-0000B84B0000}"/>
    <cellStyle name="Normal 7 2 4 3 2 2 2 3 3" xfId="19480" xr:uid="{00000000-0005-0000-0000-0000B94B0000}"/>
    <cellStyle name="Normal 7 2 4 3 2 2 2 3 4" xfId="19481" xr:uid="{00000000-0005-0000-0000-0000BA4B0000}"/>
    <cellStyle name="Normal 7 2 4 3 2 2 2 4" xfId="19482" xr:uid="{00000000-0005-0000-0000-0000BB4B0000}"/>
    <cellStyle name="Normal 7 2 4 3 2 2 2 4 2" xfId="19483" xr:uid="{00000000-0005-0000-0000-0000BC4B0000}"/>
    <cellStyle name="Normal 7 2 4 3 2 2 2 4 3" xfId="19484" xr:uid="{00000000-0005-0000-0000-0000BD4B0000}"/>
    <cellStyle name="Normal 7 2 4 3 2 2 2 5" xfId="19485" xr:uid="{00000000-0005-0000-0000-0000BE4B0000}"/>
    <cellStyle name="Normal 7 2 4 3 2 2 2 6" xfId="19486" xr:uid="{00000000-0005-0000-0000-0000BF4B0000}"/>
    <cellStyle name="Normal 7 2 4 3 2 2 3" xfId="19487" xr:uid="{00000000-0005-0000-0000-0000C04B0000}"/>
    <cellStyle name="Normal 7 2 4 3 2 2 3 2" xfId="19488" xr:uid="{00000000-0005-0000-0000-0000C14B0000}"/>
    <cellStyle name="Normal 7 2 4 3 2 2 3 2 2" xfId="19489" xr:uid="{00000000-0005-0000-0000-0000C24B0000}"/>
    <cellStyle name="Normal 7 2 4 3 2 2 3 2 3" xfId="19490" xr:uid="{00000000-0005-0000-0000-0000C34B0000}"/>
    <cellStyle name="Normal 7 2 4 3 2 2 3 3" xfId="19491" xr:uid="{00000000-0005-0000-0000-0000C44B0000}"/>
    <cellStyle name="Normal 7 2 4 3 2 2 3 4" xfId="19492" xr:uid="{00000000-0005-0000-0000-0000C54B0000}"/>
    <cellStyle name="Normal 7 2 4 3 2 2 4" xfId="19493" xr:uid="{00000000-0005-0000-0000-0000C64B0000}"/>
    <cellStyle name="Normal 7 2 4 3 2 2 4 2" xfId="19494" xr:uid="{00000000-0005-0000-0000-0000C74B0000}"/>
    <cellStyle name="Normal 7 2 4 3 2 2 4 2 2" xfId="19495" xr:uid="{00000000-0005-0000-0000-0000C84B0000}"/>
    <cellStyle name="Normal 7 2 4 3 2 2 4 2 3" xfId="19496" xr:uid="{00000000-0005-0000-0000-0000C94B0000}"/>
    <cellStyle name="Normal 7 2 4 3 2 2 4 3" xfId="19497" xr:uid="{00000000-0005-0000-0000-0000CA4B0000}"/>
    <cellStyle name="Normal 7 2 4 3 2 2 4 4" xfId="19498" xr:uid="{00000000-0005-0000-0000-0000CB4B0000}"/>
    <cellStyle name="Normal 7 2 4 3 2 2 5" xfId="19499" xr:uid="{00000000-0005-0000-0000-0000CC4B0000}"/>
    <cellStyle name="Normal 7 2 4 3 2 2 5 2" xfId="19500" xr:uid="{00000000-0005-0000-0000-0000CD4B0000}"/>
    <cellStyle name="Normal 7 2 4 3 2 2 5 3" xfId="19501" xr:uid="{00000000-0005-0000-0000-0000CE4B0000}"/>
    <cellStyle name="Normal 7 2 4 3 2 2 6" xfId="19502" xr:uid="{00000000-0005-0000-0000-0000CF4B0000}"/>
    <cellStyle name="Normal 7 2 4 3 2 2 7" xfId="19503" xr:uid="{00000000-0005-0000-0000-0000D04B0000}"/>
    <cellStyle name="Normal 7 2 4 3 2 3" xfId="19504" xr:uid="{00000000-0005-0000-0000-0000D14B0000}"/>
    <cellStyle name="Normal 7 2 4 3 2 3 2" xfId="19505" xr:uid="{00000000-0005-0000-0000-0000D24B0000}"/>
    <cellStyle name="Normal 7 2 4 3 2 3 2 2" xfId="19506" xr:uid="{00000000-0005-0000-0000-0000D34B0000}"/>
    <cellStyle name="Normal 7 2 4 3 2 3 2 2 2" xfId="19507" xr:uid="{00000000-0005-0000-0000-0000D44B0000}"/>
    <cellStyle name="Normal 7 2 4 3 2 3 2 2 3" xfId="19508" xr:uid="{00000000-0005-0000-0000-0000D54B0000}"/>
    <cellStyle name="Normal 7 2 4 3 2 3 2 3" xfId="19509" xr:uid="{00000000-0005-0000-0000-0000D64B0000}"/>
    <cellStyle name="Normal 7 2 4 3 2 3 2 4" xfId="19510" xr:uid="{00000000-0005-0000-0000-0000D74B0000}"/>
    <cellStyle name="Normal 7 2 4 3 2 3 3" xfId="19511" xr:uid="{00000000-0005-0000-0000-0000D84B0000}"/>
    <cellStyle name="Normal 7 2 4 3 2 3 3 2" xfId="19512" xr:uid="{00000000-0005-0000-0000-0000D94B0000}"/>
    <cellStyle name="Normal 7 2 4 3 2 3 3 2 2" xfId="19513" xr:uid="{00000000-0005-0000-0000-0000DA4B0000}"/>
    <cellStyle name="Normal 7 2 4 3 2 3 3 2 3" xfId="19514" xr:uid="{00000000-0005-0000-0000-0000DB4B0000}"/>
    <cellStyle name="Normal 7 2 4 3 2 3 3 3" xfId="19515" xr:uid="{00000000-0005-0000-0000-0000DC4B0000}"/>
    <cellStyle name="Normal 7 2 4 3 2 3 3 4" xfId="19516" xr:uid="{00000000-0005-0000-0000-0000DD4B0000}"/>
    <cellStyle name="Normal 7 2 4 3 2 3 4" xfId="19517" xr:uid="{00000000-0005-0000-0000-0000DE4B0000}"/>
    <cellStyle name="Normal 7 2 4 3 2 3 4 2" xfId="19518" xr:uid="{00000000-0005-0000-0000-0000DF4B0000}"/>
    <cellStyle name="Normal 7 2 4 3 2 3 4 3" xfId="19519" xr:uid="{00000000-0005-0000-0000-0000E04B0000}"/>
    <cellStyle name="Normal 7 2 4 3 2 3 5" xfId="19520" xr:uid="{00000000-0005-0000-0000-0000E14B0000}"/>
    <cellStyle name="Normal 7 2 4 3 2 3 6" xfId="19521" xr:uid="{00000000-0005-0000-0000-0000E24B0000}"/>
    <cellStyle name="Normal 7 2 4 3 2 4" xfId="19522" xr:uid="{00000000-0005-0000-0000-0000E34B0000}"/>
    <cellStyle name="Normal 7 2 4 3 2 4 2" xfId="19523" xr:uid="{00000000-0005-0000-0000-0000E44B0000}"/>
    <cellStyle name="Normal 7 2 4 3 2 4 2 2" xfId="19524" xr:uid="{00000000-0005-0000-0000-0000E54B0000}"/>
    <cellStyle name="Normal 7 2 4 3 2 4 2 3" xfId="19525" xr:uid="{00000000-0005-0000-0000-0000E64B0000}"/>
    <cellStyle name="Normal 7 2 4 3 2 4 3" xfId="19526" xr:uid="{00000000-0005-0000-0000-0000E74B0000}"/>
    <cellStyle name="Normal 7 2 4 3 2 4 4" xfId="19527" xr:uid="{00000000-0005-0000-0000-0000E84B0000}"/>
    <cellStyle name="Normal 7 2 4 3 2 5" xfId="19528" xr:uid="{00000000-0005-0000-0000-0000E94B0000}"/>
    <cellStyle name="Normal 7 2 4 3 2 5 2" xfId="19529" xr:uid="{00000000-0005-0000-0000-0000EA4B0000}"/>
    <cellStyle name="Normal 7 2 4 3 2 5 2 2" xfId="19530" xr:uid="{00000000-0005-0000-0000-0000EB4B0000}"/>
    <cellStyle name="Normal 7 2 4 3 2 5 2 3" xfId="19531" xr:uid="{00000000-0005-0000-0000-0000EC4B0000}"/>
    <cellStyle name="Normal 7 2 4 3 2 5 3" xfId="19532" xr:uid="{00000000-0005-0000-0000-0000ED4B0000}"/>
    <cellStyle name="Normal 7 2 4 3 2 5 4" xfId="19533" xr:uid="{00000000-0005-0000-0000-0000EE4B0000}"/>
    <cellStyle name="Normal 7 2 4 3 2 6" xfId="19534" xr:uid="{00000000-0005-0000-0000-0000EF4B0000}"/>
    <cellStyle name="Normal 7 2 4 3 2 6 2" xfId="19535" xr:uid="{00000000-0005-0000-0000-0000F04B0000}"/>
    <cellStyle name="Normal 7 2 4 3 2 6 3" xfId="19536" xr:uid="{00000000-0005-0000-0000-0000F14B0000}"/>
    <cellStyle name="Normal 7 2 4 3 2 7" xfId="19537" xr:uid="{00000000-0005-0000-0000-0000F24B0000}"/>
    <cellStyle name="Normal 7 2 4 3 2 8" xfId="19538" xr:uid="{00000000-0005-0000-0000-0000F34B0000}"/>
    <cellStyle name="Normal 7 2 4 3 3" xfId="19539" xr:uid="{00000000-0005-0000-0000-0000F44B0000}"/>
    <cellStyle name="Normal 7 2 4 3 3 2" xfId="19540" xr:uid="{00000000-0005-0000-0000-0000F54B0000}"/>
    <cellStyle name="Normal 7 2 4 3 3 2 2" xfId="19541" xr:uid="{00000000-0005-0000-0000-0000F64B0000}"/>
    <cellStyle name="Normal 7 2 4 3 3 2 2 2" xfId="19542" xr:uid="{00000000-0005-0000-0000-0000F74B0000}"/>
    <cellStyle name="Normal 7 2 4 3 3 2 2 2 2" xfId="19543" xr:uid="{00000000-0005-0000-0000-0000F84B0000}"/>
    <cellStyle name="Normal 7 2 4 3 3 2 2 2 3" xfId="19544" xr:uid="{00000000-0005-0000-0000-0000F94B0000}"/>
    <cellStyle name="Normal 7 2 4 3 3 2 2 3" xfId="19545" xr:uid="{00000000-0005-0000-0000-0000FA4B0000}"/>
    <cellStyle name="Normal 7 2 4 3 3 2 2 4" xfId="19546" xr:uid="{00000000-0005-0000-0000-0000FB4B0000}"/>
    <cellStyle name="Normal 7 2 4 3 3 2 3" xfId="19547" xr:uid="{00000000-0005-0000-0000-0000FC4B0000}"/>
    <cellStyle name="Normal 7 2 4 3 3 2 3 2" xfId="19548" xr:uid="{00000000-0005-0000-0000-0000FD4B0000}"/>
    <cellStyle name="Normal 7 2 4 3 3 2 3 2 2" xfId="19549" xr:uid="{00000000-0005-0000-0000-0000FE4B0000}"/>
    <cellStyle name="Normal 7 2 4 3 3 2 3 2 3" xfId="19550" xr:uid="{00000000-0005-0000-0000-0000FF4B0000}"/>
    <cellStyle name="Normal 7 2 4 3 3 2 3 3" xfId="19551" xr:uid="{00000000-0005-0000-0000-0000004C0000}"/>
    <cellStyle name="Normal 7 2 4 3 3 2 3 4" xfId="19552" xr:uid="{00000000-0005-0000-0000-0000014C0000}"/>
    <cellStyle name="Normal 7 2 4 3 3 2 4" xfId="19553" xr:uid="{00000000-0005-0000-0000-0000024C0000}"/>
    <cellStyle name="Normal 7 2 4 3 3 2 4 2" xfId="19554" xr:uid="{00000000-0005-0000-0000-0000034C0000}"/>
    <cellStyle name="Normal 7 2 4 3 3 2 4 3" xfId="19555" xr:uid="{00000000-0005-0000-0000-0000044C0000}"/>
    <cellStyle name="Normal 7 2 4 3 3 2 5" xfId="19556" xr:uid="{00000000-0005-0000-0000-0000054C0000}"/>
    <cellStyle name="Normal 7 2 4 3 3 2 6" xfId="19557" xr:uid="{00000000-0005-0000-0000-0000064C0000}"/>
    <cellStyle name="Normal 7 2 4 3 3 3" xfId="19558" xr:uid="{00000000-0005-0000-0000-0000074C0000}"/>
    <cellStyle name="Normal 7 2 4 3 3 3 2" xfId="19559" xr:uid="{00000000-0005-0000-0000-0000084C0000}"/>
    <cellStyle name="Normal 7 2 4 3 3 3 2 2" xfId="19560" xr:uid="{00000000-0005-0000-0000-0000094C0000}"/>
    <cellStyle name="Normal 7 2 4 3 3 3 2 3" xfId="19561" xr:uid="{00000000-0005-0000-0000-00000A4C0000}"/>
    <cellStyle name="Normal 7 2 4 3 3 3 3" xfId="19562" xr:uid="{00000000-0005-0000-0000-00000B4C0000}"/>
    <cellStyle name="Normal 7 2 4 3 3 3 4" xfId="19563" xr:uid="{00000000-0005-0000-0000-00000C4C0000}"/>
    <cellStyle name="Normal 7 2 4 3 3 4" xfId="19564" xr:uid="{00000000-0005-0000-0000-00000D4C0000}"/>
    <cellStyle name="Normal 7 2 4 3 3 4 2" xfId="19565" xr:uid="{00000000-0005-0000-0000-00000E4C0000}"/>
    <cellStyle name="Normal 7 2 4 3 3 4 2 2" xfId="19566" xr:uid="{00000000-0005-0000-0000-00000F4C0000}"/>
    <cellStyle name="Normal 7 2 4 3 3 4 2 3" xfId="19567" xr:uid="{00000000-0005-0000-0000-0000104C0000}"/>
    <cellStyle name="Normal 7 2 4 3 3 4 3" xfId="19568" xr:uid="{00000000-0005-0000-0000-0000114C0000}"/>
    <cellStyle name="Normal 7 2 4 3 3 4 4" xfId="19569" xr:uid="{00000000-0005-0000-0000-0000124C0000}"/>
    <cellStyle name="Normal 7 2 4 3 3 5" xfId="19570" xr:uid="{00000000-0005-0000-0000-0000134C0000}"/>
    <cellStyle name="Normal 7 2 4 3 3 5 2" xfId="19571" xr:uid="{00000000-0005-0000-0000-0000144C0000}"/>
    <cellStyle name="Normal 7 2 4 3 3 5 3" xfId="19572" xr:uid="{00000000-0005-0000-0000-0000154C0000}"/>
    <cellStyle name="Normal 7 2 4 3 3 6" xfId="19573" xr:uid="{00000000-0005-0000-0000-0000164C0000}"/>
    <cellStyle name="Normal 7 2 4 3 3 7" xfId="19574" xr:uid="{00000000-0005-0000-0000-0000174C0000}"/>
    <cellStyle name="Normal 7 2 4 3 4" xfId="19575" xr:uid="{00000000-0005-0000-0000-0000184C0000}"/>
    <cellStyle name="Normal 7 2 4 3 4 2" xfId="19576" xr:uid="{00000000-0005-0000-0000-0000194C0000}"/>
    <cellStyle name="Normal 7 2 4 3 4 2 2" xfId="19577" xr:uid="{00000000-0005-0000-0000-00001A4C0000}"/>
    <cellStyle name="Normal 7 2 4 3 4 2 2 2" xfId="19578" xr:uid="{00000000-0005-0000-0000-00001B4C0000}"/>
    <cellStyle name="Normal 7 2 4 3 4 2 2 2 2" xfId="19579" xr:uid="{00000000-0005-0000-0000-00001C4C0000}"/>
    <cellStyle name="Normal 7 2 4 3 4 2 2 2 3" xfId="19580" xr:uid="{00000000-0005-0000-0000-00001D4C0000}"/>
    <cellStyle name="Normal 7 2 4 3 4 2 2 3" xfId="19581" xr:uid="{00000000-0005-0000-0000-00001E4C0000}"/>
    <cellStyle name="Normal 7 2 4 3 4 2 2 4" xfId="19582" xr:uid="{00000000-0005-0000-0000-00001F4C0000}"/>
    <cellStyle name="Normal 7 2 4 3 4 2 3" xfId="19583" xr:uid="{00000000-0005-0000-0000-0000204C0000}"/>
    <cellStyle name="Normal 7 2 4 3 4 2 3 2" xfId="19584" xr:uid="{00000000-0005-0000-0000-0000214C0000}"/>
    <cellStyle name="Normal 7 2 4 3 4 2 3 2 2" xfId="19585" xr:uid="{00000000-0005-0000-0000-0000224C0000}"/>
    <cellStyle name="Normal 7 2 4 3 4 2 3 2 3" xfId="19586" xr:uid="{00000000-0005-0000-0000-0000234C0000}"/>
    <cellStyle name="Normal 7 2 4 3 4 2 3 3" xfId="19587" xr:uid="{00000000-0005-0000-0000-0000244C0000}"/>
    <cellStyle name="Normal 7 2 4 3 4 2 3 4" xfId="19588" xr:uid="{00000000-0005-0000-0000-0000254C0000}"/>
    <cellStyle name="Normal 7 2 4 3 4 2 4" xfId="19589" xr:uid="{00000000-0005-0000-0000-0000264C0000}"/>
    <cellStyle name="Normal 7 2 4 3 4 2 4 2" xfId="19590" xr:uid="{00000000-0005-0000-0000-0000274C0000}"/>
    <cellStyle name="Normal 7 2 4 3 4 2 4 3" xfId="19591" xr:uid="{00000000-0005-0000-0000-0000284C0000}"/>
    <cellStyle name="Normal 7 2 4 3 4 2 5" xfId="19592" xr:uid="{00000000-0005-0000-0000-0000294C0000}"/>
    <cellStyle name="Normal 7 2 4 3 4 2 6" xfId="19593" xr:uid="{00000000-0005-0000-0000-00002A4C0000}"/>
    <cellStyle name="Normal 7 2 4 3 4 3" xfId="19594" xr:uid="{00000000-0005-0000-0000-00002B4C0000}"/>
    <cellStyle name="Normal 7 2 4 3 4 3 2" xfId="19595" xr:uid="{00000000-0005-0000-0000-00002C4C0000}"/>
    <cellStyle name="Normal 7 2 4 3 4 3 2 2" xfId="19596" xr:uid="{00000000-0005-0000-0000-00002D4C0000}"/>
    <cellStyle name="Normal 7 2 4 3 4 3 2 3" xfId="19597" xr:uid="{00000000-0005-0000-0000-00002E4C0000}"/>
    <cellStyle name="Normal 7 2 4 3 4 3 3" xfId="19598" xr:uid="{00000000-0005-0000-0000-00002F4C0000}"/>
    <cellStyle name="Normal 7 2 4 3 4 3 4" xfId="19599" xr:uid="{00000000-0005-0000-0000-0000304C0000}"/>
    <cellStyle name="Normal 7 2 4 3 4 4" xfId="19600" xr:uid="{00000000-0005-0000-0000-0000314C0000}"/>
    <cellStyle name="Normal 7 2 4 3 4 4 2" xfId="19601" xr:uid="{00000000-0005-0000-0000-0000324C0000}"/>
    <cellStyle name="Normal 7 2 4 3 4 4 2 2" xfId="19602" xr:uid="{00000000-0005-0000-0000-0000334C0000}"/>
    <cellStyle name="Normal 7 2 4 3 4 4 2 3" xfId="19603" xr:uid="{00000000-0005-0000-0000-0000344C0000}"/>
    <cellStyle name="Normal 7 2 4 3 4 4 3" xfId="19604" xr:uid="{00000000-0005-0000-0000-0000354C0000}"/>
    <cellStyle name="Normal 7 2 4 3 4 4 4" xfId="19605" xr:uid="{00000000-0005-0000-0000-0000364C0000}"/>
    <cellStyle name="Normal 7 2 4 3 4 5" xfId="19606" xr:uid="{00000000-0005-0000-0000-0000374C0000}"/>
    <cellStyle name="Normal 7 2 4 3 4 5 2" xfId="19607" xr:uid="{00000000-0005-0000-0000-0000384C0000}"/>
    <cellStyle name="Normal 7 2 4 3 4 5 3" xfId="19608" xr:uid="{00000000-0005-0000-0000-0000394C0000}"/>
    <cellStyle name="Normal 7 2 4 3 4 6" xfId="19609" xr:uid="{00000000-0005-0000-0000-00003A4C0000}"/>
    <cellStyle name="Normal 7 2 4 3 4 7" xfId="19610" xr:uid="{00000000-0005-0000-0000-00003B4C0000}"/>
    <cellStyle name="Normal 7 2 4 3 5" xfId="19611" xr:uid="{00000000-0005-0000-0000-00003C4C0000}"/>
    <cellStyle name="Normal 7 2 4 3 5 2" xfId="19612" xr:uid="{00000000-0005-0000-0000-00003D4C0000}"/>
    <cellStyle name="Normal 7 2 4 3 5 2 2" xfId="19613" xr:uid="{00000000-0005-0000-0000-00003E4C0000}"/>
    <cellStyle name="Normal 7 2 4 3 5 2 2 2" xfId="19614" xr:uid="{00000000-0005-0000-0000-00003F4C0000}"/>
    <cellStyle name="Normal 7 2 4 3 5 2 2 3" xfId="19615" xr:uid="{00000000-0005-0000-0000-0000404C0000}"/>
    <cellStyle name="Normal 7 2 4 3 5 2 3" xfId="19616" xr:uid="{00000000-0005-0000-0000-0000414C0000}"/>
    <cellStyle name="Normal 7 2 4 3 5 2 4" xfId="19617" xr:uid="{00000000-0005-0000-0000-0000424C0000}"/>
    <cellStyle name="Normal 7 2 4 3 5 3" xfId="19618" xr:uid="{00000000-0005-0000-0000-0000434C0000}"/>
    <cellStyle name="Normal 7 2 4 3 5 3 2" xfId="19619" xr:uid="{00000000-0005-0000-0000-0000444C0000}"/>
    <cellStyle name="Normal 7 2 4 3 5 3 2 2" xfId="19620" xr:uid="{00000000-0005-0000-0000-0000454C0000}"/>
    <cellStyle name="Normal 7 2 4 3 5 3 2 3" xfId="19621" xr:uid="{00000000-0005-0000-0000-0000464C0000}"/>
    <cellStyle name="Normal 7 2 4 3 5 3 3" xfId="19622" xr:uid="{00000000-0005-0000-0000-0000474C0000}"/>
    <cellStyle name="Normal 7 2 4 3 5 3 4" xfId="19623" xr:uid="{00000000-0005-0000-0000-0000484C0000}"/>
    <cellStyle name="Normal 7 2 4 3 5 4" xfId="19624" xr:uid="{00000000-0005-0000-0000-0000494C0000}"/>
    <cellStyle name="Normal 7 2 4 3 5 4 2" xfId="19625" xr:uid="{00000000-0005-0000-0000-00004A4C0000}"/>
    <cellStyle name="Normal 7 2 4 3 5 4 3" xfId="19626" xr:uid="{00000000-0005-0000-0000-00004B4C0000}"/>
    <cellStyle name="Normal 7 2 4 3 5 5" xfId="19627" xr:uid="{00000000-0005-0000-0000-00004C4C0000}"/>
    <cellStyle name="Normal 7 2 4 3 5 6" xfId="19628" xr:uid="{00000000-0005-0000-0000-00004D4C0000}"/>
    <cellStyle name="Normal 7 2 4 3 6" xfId="19629" xr:uid="{00000000-0005-0000-0000-00004E4C0000}"/>
    <cellStyle name="Normal 7 2 4 3 6 2" xfId="19630" xr:uid="{00000000-0005-0000-0000-00004F4C0000}"/>
    <cellStyle name="Normal 7 2 4 3 6 2 2" xfId="19631" xr:uid="{00000000-0005-0000-0000-0000504C0000}"/>
    <cellStyle name="Normal 7 2 4 3 6 2 3" xfId="19632" xr:uid="{00000000-0005-0000-0000-0000514C0000}"/>
    <cellStyle name="Normal 7 2 4 3 6 3" xfId="19633" xr:uid="{00000000-0005-0000-0000-0000524C0000}"/>
    <cellStyle name="Normal 7 2 4 3 6 4" xfId="19634" xr:uid="{00000000-0005-0000-0000-0000534C0000}"/>
    <cellStyle name="Normal 7 2 4 3 7" xfId="19635" xr:uid="{00000000-0005-0000-0000-0000544C0000}"/>
    <cellStyle name="Normal 7 2 4 3 7 2" xfId="19636" xr:uid="{00000000-0005-0000-0000-0000554C0000}"/>
    <cellStyle name="Normal 7 2 4 3 7 2 2" xfId="19637" xr:uid="{00000000-0005-0000-0000-0000564C0000}"/>
    <cellStyle name="Normal 7 2 4 3 7 2 3" xfId="19638" xr:uid="{00000000-0005-0000-0000-0000574C0000}"/>
    <cellStyle name="Normal 7 2 4 3 7 3" xfId="19639" xr:uid="{00000000-0005-0000-0000-0000584C0000}"/>
    <cellStyle name="Normal 7 2 4 3 7 4" xfId="19640" xr:uid="{00000000-0005-0000-0000-0000594C0000}"/>
    <cellStyle name="Normal 7 2 4 3 8" xfId="19641" xr:uid="{00000000-0005-0000-0000-00005A4C0000}"/>
    <cellStyle name="Normal 7 2 4 3 8 2" xfId="19642" xr:uid="{00000000-0005-0000-0000-00005B4C0000}"/>
    <cellStyle name="Normal 7 2 4 3 8 3" xfId="19643" xr:uid="{00000000-0005-0000-0000-00005C4C0000}"/>
    <cellStyle name="Normal 7 2 4 3 9" xfId="19644" xr:uid="{00000000-0005-0000-0000-00005D4C0000}"/>
    <cellStyle name="Normal 7 2 4 4" xfId="19645" xr:uid="{00000000-0005-0000-0000-00005E4C0000}"/>
    <cellStyle name="Normal 7 2 4 4 2" xfId="19646" xr:uid="{00000000-0005-0000-0000-00005F4C0000}"/>
    <cellStyle name="Normal 7 2 4 4 2 2" xfId="19647" xr:uid="{00000000-0005-0000-0000-0000604C0000}"/>
    <cellStyle name="Normal 7 2 4 4 2 2 2" xfId="19648" xr:uid="{00000000-0005-0000-0000-0000614C0000}"/>
    <cellStyle name="Normal 7 2 4 4 2 2 2 2" xfId="19649" xr:uid="{00000000-0005-0000-0000-0000624C0000}"/>
    <cellStyle name="Normal 7 2 4 4 2 2 2 2 2" xfId="19650" xr:uid="{00000000-0005-0000-0000-0000634C0000}"/>
    <cellStyle name="Normal 7 2 4 4 2 2 2 2 3" xfId="19651" xr:uid="{00000000-0005-0000-0000-0000644C0000}"/>
    <cellStyle name="Normal 7 2 4 4 2 2 2 3" xfId="19652" xr:uid="{00000000-0005-0000-0000-0000654C0000}"/>
    <cellStyle name="Normal 7 2 4 4 2 2 2 4" xfId="19653" xr:uid="{00000000-0005-0000-0000-0000664C0000}"/>
    <cellStyle name="Normal 7 2 4 4 2 2 3" xfId="19654" xr:uid="{00000000-0005-0000-0000-0000674C0000}"/>
    <cellStyle name="Normal 7 2 4 4 2 2 3 2" xfId="19655" xr:uid="{00000000-0005-0000-0000-0000684C0000}"/>
    <cellStyle name="Normal 7 2 4 4 2 2 3 2 2" xfId="19656" xr:uid="{00000000-0005-0000-0000-0000694C0000}"/>
    <cellStyle name="Normal 7 2 4 4 2 2 3 2 3" xfId="19657" xr:uid="{00000000-0005-0000-0000-00006A4C0000}"/>
    <cellStyle name="Normal 7 2 4 4 2 2 3 3" xfId="19658" xr:uid="{00000000-0005-0000-0000-00006B4C0000}"/>
    <cellStyle name="Normal 7 2 4 4 2 2 3 4" xfId="19659" xr:uid="{00000000-0005-0000-0000-00006C4C0000}"/>
    <cellStyle name="Normal 7 2 4 4 2 2 4" xfId="19660" xr:uid="{00000000-0005-0000-0000-00006D4C0000}"/>
    <cellStyle name="Normal 7 2 4 4 2 2 4 2" xfId="19661" xr:uid="{00000000-0005-0000-0000-00006E4C0000}"/>
    <cellStyle name="Normal 7 2 4 4 2 2 4 3" xfId="19662" xr:uid="{00000000-0005-0000-0000-00006F4C0000}"/>
    <cellStyle name="Normal 7 2 4 4 2 2 5" xfId="19663" xr:uid="{00000000-0005-0000-0000-0000704C0000}"/>
    <cellStyle name="Normal 7 2 4 4 2 2 6" xfId="19664" xr:uid="{00000000-0005-0000-0000-0000714C0000}"/>
    <cellStyle name="Normal 7 2 4 4 2 3" xfId="19665" xr:uid="{00000000-0005-0000-0000-0000724C0000}"/>
    <cellStyle name="Normal 7 2 4 4 2 3 2" xfId="19666" xr:uid="{00000000-0005-0000-0000-0000734C0000}"/>
    <cellStyle name="Normal 7 2 4 4 2 3 2 2" xfId="19667" xr:uid="{00000000-0005-0000-0000-0000744C0000}"/>
    <cellStyle name="Normal 7 2 4 4 2 3 2 3" xfId="19668" xr:uid="{00000000-0005-0000-0000-0000754C0000}"/>
    <cellStyle name="Normal 7 2 4 4 2 3 3" xfId="19669" xr:uid="{00000000-0005-0000-0000-0000764C0000}"/>
    <cellStyle name="Normal 7 2 4 4 2 3 4" xfId="19670" xr:uid="{00000000-0005-0000-0000-0000774C0000}"/>
    <cellStyle name="Normal 7 2 4 4 2 4" xfId="19671" xr:uid="{00000000-0005-0000-0000-0000784C0000}"/>
    <cellStyle name="Normal 7 2 4 4 2 4 2" xfId="19672" xr:uid="{00000000-0005-0000-0000-0000794C0000}"/>
    <cellStyle name="Normal 7 2 4 4 2 4 2 2" xfId="19673" xr:uid="{00000000-0005-0000-0000-00007A4C0000}"/>
    <cellStyle name="Normal 7 2 4 4 2 4 2 3" xfId="19674" xr:uid="{00000000-0005-0000-0000-00007B4C0000}"/>
    <cellStyle name="Normal 7 2 4 4 2 4 3" xfId="19675" xr:uid="{00000000-0005-0000-0000-00007C4C0000}"/>
    <cellStyle name="Normal 7 2 4 4 2 4 4" xfId="19676" xr:uid="{00000000-0005-0000-0000-00007D4C0000}"/>
    <cellStyle name="Normal 7 2 4 4 2 5" xfId="19677" xr:uid="{00000000-0005-0000-0000-00007E4C0000}"/>
    <cellStyle name="Normal 7 2 4 4 2 5 2" xfId="19678" xr:uid="{00000000-0005-0000-0000-00007F4C0000}"/>
    <cellStyle name="Normal 7 2 4 4 2 5 3" xfId="19679" xr:uid="{00000000-0005-0000-0000-0000804C0000}"/>
    <cellStyle name="Normal 7 2 4 4 2 6" xfId="19680" xr:uid="{00000000-0005-0000-0000-0000814C0000}"/>
    <cellStyle name="Normal 7 2 4 4 2 7" xfId="19681" xr:uid="{00000000-0005-0000-0000-0000824C0000}"/>
    <cellStyle name="Normal 7 2 4 4 3" xfId="19682" xr:uid="{00000000-0005-0000-0000-0000834C0000}"/>
    <cellStyle name="Normal 7 2 4 4 3 2" xfId="19683" xr:uid="{00000000-0005-0000-0000-0000844C0000}"/>
    <cellStyle name="Normal 7 2 4 4 3 2 2" xfId="19684" xr:uid="{00000000-0005-0000-0000-0000854C0000}"/>
    <cellStyle name="Normal 7 2 4 4 3 2 2 2" xfId="19685" xr:uid="{00000000-0005-0000-0000-0000864C0000}"/>
    <cellStyle name="Normal 7 2 4 4 3 2 2 3" xfId="19686" xr:uid="{00000000-0005-0000-0000-0000874C0000}"/>
    <cellStyle name="Normal 7 2 4 4 3 2 3" xfId="19687" xr:uid="{00000000-0005-0000-0000-0000884C0000}"/>
    <cellStyle name="Normal 7 2 4 4 3 2 4" xfId="19688" xr:uid="{00000000-0005-0000-0000-0000894C0000}"/>
    <cellStyle name="Normal 7 2 4 4 3 3" xfId="19689" xr:uid="{00000000-0005-0000-0000-00008A4C0000}"/>
    <cellStyle name="Normal 7 2 4 4 3 3 2" xfId="19690" xr:uid="{00000000-0005-0000-0000-00008B4C0000}"/>
    <cellStyle name="Normal 7 2 4 4 3 3 2 2" xfId="19691" xr:uid="{00000000-0005-0000-0000-00008C4C0000}"/>
    <cellStyle name="Normal 7 2 4 4 3 3 2 3" xfId="19692" xr:uid="{00000000-0005-0000-0000-00008D4C0000}"/>
    <cellStyle name="Normal 7 2 4 4 3 3 3" xfId="19693" xr:uid="{00000000-0005-0000-0000-00008E4C0000}"/>
    <cellStyle name="Normal 7 2 4 4 3 3 4" xfId="19694" xr:uid="{00000000-0005-0000-0000-00008F4C0000}"/>
    <cellStyle name="Normal 7 2 4 4 3 4" xfId="19695" xr:uid="{00000000-0005-0000-0000-0000904C0000}"/>
    <cellStyle name="Normal 7 2 4 4 3 4 2" xfId="19696" xr:uid="{00000000-0005-0000-0000-0000914C0000}"/>
    <cellStyle name="Normal 7 2 4 4 3 4 3" xfId="19697" xr:uid="{00000000-0005-0000-0000-0000924C0000}"/>
    <cellStyle name="Normal 7 2 4 4 3 5" xfId="19698" xr:uid="{00000000-0005-0000-0000-0000934C0000}"/>
    <cellStyle name="Normal 7 2 4 4 3 6" xfId="19699" xr:uid="{00000000-0005-0000-0000-0000944C0000}"/>
    <cellStyle name="Normal 7 2 4 4 4" xfId="19700" xr:uid="{00000000-0005-0000-0000-0000954C0000}"/>
    <cellStyle name="Normal 7 2 4 4 4 2" xfId="19701" xr:uid="{00000000-0005-0000-0000-0000964C0000}"/>
    <cellStyle name="Normal 7 2 4 4 4 2 2" xfId="19702" xr:uid="{00000000-0005-0000-0000-0000974C0000}"/>
    <cellStyle name="Normal 7 2 4 4 4 2 3" xfId="19703" xr:uid="{00000000-0005-0000-0000-0000984C0000}"/>
    <cellStyle name="Normal 7 2 4 4 4 3" xfId="19704" xr:uid="{00000000-0005-0000-0000-0000994C0000}"/>
    <cellStyle name="Normal 7 2 4 4 4 4" xfId="19705" xr:uid="{00000000-0005-0000-0000-00009A4C0000}"/>
    <cellStyle name="Normal 7 2 4 4 5" xfId="19706" xr:uid="{00000000-0005-0000-0000-00009B4C0000}"/>
    <cellStyle name="Normal 7 2 4 4 5 2" xfId="19707" xr:uid="{00000000-0005-0000-0000-00009C4C0000}"/>
    <cellStyle name="Normal 7 2 4 4 5 2 2" xfId="19708" xr:uid="{00000000-0005-0000-0000-00009D4C0000}"/>
    <cellStyle name="Normal 7 2 4 4 5 2 3" xfId="19709" xr:uid="{00000000-0005-0000-0000-00009E4C0000}"/>
    <cellStyle name="Normal 7 2 4 4 5 3" xfId="19710" xr:uid="{00000000-0005-0000-0000-00009F4C0000}"/>
    <cellStyle name="Normal 7 2 4 4 5 4" xfId="19711" xr:uid="{00000000-0005-0000-0000-0000A04C0000}"/>
    <cellStyle name="Normal 7 2 4 4 6" xfId="19712" xr:uid="{00000000-0005-0000-0000-0000A14C0000}"/>
    <cellStyle name="Normal 7 2 4 4 6 2" xfId="19713" xr:uid="{00000000-0005-0000-0000-0000A24C0000}"/>
    <cellStyle name="Normal 7 2 4 4 6 3" xfId="19714" xr:uid="{00000000-0005-0000-0000-0000A34C0000}"/>
    <cellStyle name="Normal 7 2 4 4 7" xfId="19715" xr:uid="{00000000-0005-0000-0000-0000A44C0000}"/>
    <cellStyle name="Normal 7 2 4 4 8" xfId="19716" xr:uid="{00000000-0005-0000-0000-0000A54C0000}"/>
    <cellStyle name="Normal 7 2 4 5" xfId="19717" xr:uid="{00000000-0005-0000-0000-0000A64C0000}"/>
    <cellStyle name="Normal 7 2 4 5 2" xfId="19718" xr:uid="{00000000-0005-0000-0000-0000A74C0000}"/>
    <cellStyle name="Normal 7 2 4 5 2 2" xfId="19719" xr:uid="{00000000-0005-0000-0000-0000A84C0000}"/>
    <cellStyle name="Normal 7 2 4 5 2 2 2" xfId="19720" xr:uid="{00000000-0005-0000-0000-0000A94C0000}"/>
    <cellStyle name="Normal 7 2 4 5 2 2 2 2" xfId="19721" xr:uid="{00000000-0005-0000-0000-0000AA4C0000}"/>
    <cellStyle name="Normal 7 2 4 5 2 2 2 3" xfId="19722" xr:uid="{00000000-0005-0000-0000-0000AB4C0000}"/>
    <cellStyle name="Normal 7 2 4 5 2 2 3" xfId="19723" xr:uid="{00000000-0005-0000-0000-0000AC4C0000}"/>
    <cellStyle name="Normal 7 2 4 5 2 2 4" xfId="19724" xr:uid="{00000000-0005-0000-0000-0000AD4C0000}"/>
    <cellStyle name="Normal 7 2 4 5 2 3" xfId="19725" xr:uid="{00000000-0005-0000-0000-0000AE4C0000}"/>
    <cellStyle name="Normal 7 2 4 5 2 3 2" xfId="19726" xr:uid="{00000000-0005-0000-0000-0000AF4C0000}"/>
    <cellStyle name="Normal 7 2 4 5 2 3 2 2" xfId="19727" xr:uid="{00000000-0005-0000-0000-0000B04C0000}"/>
    <cellStyle name="Normal 7 2 4 5 2 3 2 3" xfId="19728" xr:uid="{00000000-0005-0000-0000-0000B14C0000}"/>
    <cellStyle name="Normal 7 2 4 5 2 3 3" xfId="19729" xr:uid="{00000000-0005-0000-0000-0000B24C0000}"/>
    <cellStyle name="Normal 7 2 4 5 2 3 4" xfId="19730" xr:uid="{00000000-0005-0000-0000-0000B34C0000}"/>
    <cellStyle name="Normal 7 2 4 5 2 4" xfId="19731" xr:uid="{00000000-0005-0000-0000-0000B44C0000}"/>
    <cellStyle name="Normal 7 2 4 5 2 4 2" xfId="19732" xr:uid="{00000000-0005-0000-0000-0000B54C0000}"/>
    <cellStyle name="Normal 7 2 4 5 2 4 3" xfId="19733" xr:uid="{00000000-0005-0000-0000-0000B64C0000}"/>
    <cellStyle name="Normal 7 2 4 5 2 5" xfId="19734" xr:uid="{00000000-0005-0000-0000-0000B74C0000}"/>
    <cellStyle name="Normal 7 2 4 5 2 6" xfId="19735" xr:uid="{00000000-0005-0000-0000-0000B84C0000}"/>
    <cellStyle name="Normal 7 2 4 5 3" xfId="19736" xr:uid="{00000000-0005-0000-0000-0000B94C0000}"/>
    <cellStyle name="Normal 7 2 4 5 3 2" xfId="19737" xr:uid="{00000000-0005-0000-0000-0000BA4C0000}"/>
    <cellStyle name="Normal 7 2 4 5 3 2 2" xfId="19738" xr:uid="{00000000-0005-0000-0000-0000BB4C0000}"/>
    <cellStyle name="Normal 7 2 4 5 3 2 3" xfId="19739" xr:uid="{00000000-0005-0000-0000-0000BC4C0000}"/>
    <cellStyle name="Normal 7 2 4 5 3 3" xfId="19740" xr:uid="{00000000-0005-0000-0000-0000BD4C0000}"/>
    <cellStyle name="Normal 7 2 4 5 3 4" xfId="19741" xr:uid="{00000000-0005-0000-0000-0000BE4C0000}"/>
    <cellStyle name="Normal 7 2 4 5 4" xfId="19742" xr:uid="{00000000-0005-0000-0000-0000BF4C0000}"/>
    <cellStyle name="Normal 7 2 4 5 4 2" xfId="19743" xr:uid="{00000000-0005-0000-0000-0000C04C0000}"/>
    <cellStyle name="Normal 7 2 4 5 4 2 2" xfId="19744" xr:uid="{00000000-0005-0000-0000-0000C14C0000}"/>
    <cellStyle name="Normal 7 2 4 5 4 2 3" xfId="19745" xr:uid="{00000000-0005-0000-0000-0000C24C0000}"/>
    <cellStyle name="Normal 7 2 4 5 4 3" xfId="19746" xr:uid="{00000000-0005-0000-0000-0000C34C0000}"/>
    <cellStyle name="Normal 7 2 4 5 4 4" xfId="19747" xr:uid="{00000000-0005-0000-0000-0000C44C0000}"/>
    <cellStyle name="Normal 7 2 4 5 5" xfId="19748" xr:uid="{00000000-0005-0000-0000-0000C54C0000}"/>
    <cellStyle name="Normal 7 2 4 5 5 2" xfId="19749" xr:uid="{00000000-0005-0000-0000-0000C64C0000}"/>
    <cellStyle name="Normal 7 2 4 5 5 3" xfId="19750" xr:uid="{00000000-0005-0000-0000-0000C74C0000}"/>
    <cellStyle name="Normal 7 2 4 5 6" xfId="19751" xr:uid="{00000000-0005-0000-0000-0000C84C0000}"/>
    <cellStyle name="Normal 7 2 4 5 7" xfId="19752" xr:uid="{00000000-0005-0000-0000-0000C94C0000}"/>
    <cellStyle name="Normal 7 2 4 6" xfId="19753" xr:uid="{00000000-0005-0000-0000-0000CA4C0000}"/>
    <cellStyle name="Normal 7 2 4 6 2" xfId="19754" xr:uid="{00000000-0005-0000-0000-0000CB4C0000}"/>
    <cellStyle name="Normal 7 2 4 6 2 2" xfId="19755" xr:uid="{00000000-0005-0000-0000-0000CC4C0000}"/>
    <cellStyle name="Normal 7 2 4 6 2 2 2" xfId="19756" xr:uid="{00000000-0005-0000-0000-0000CD4C0000}"/>
    <cellStyle name="Normal 7 2 4 6 2 2 2 2" xfId="19757" xr:uid="{00000000-0005-0000-0000-0000CE4C0000}"/>
    <cellStyle name="Normal 7 2 4 6 2 2 2 3" xfId="19758" xr:uid="{00000000-0005-0000-0000-0000CF4C0000}"/>
    <cellStyle name="Normal 7 2 4 6 2 2 3" xfId="19759" xr:uid="{00000000-0005-0000-0000-0000D04C0000}"/>
    <cellStyle name="Normal 7 2 4 6 2 2 4" xfId="19760" xr:uid="{00000000-0005-0000-0000-0000D14C0000}"/>
    <cellStyle name="Normal 7 2 4 6 2 3" xfId="19761" xr:uid="{00000000-0005-0000-0000-0000D24C0000}"/>
    <cellStyle name="Normal 7 2 4 6 2 3 2" xfId="19762" xr:uid="{00000000-0005-0000-0000-0000D34C0000}"/>
    <cellStyle name="Normal 7 2 4 6 2 3 2 2" xfId="19763" xr:uid="{00000000-0005-0000-0000-0000D44C0000}"/>
    <cellStyle name="Normal 7 2 4 6 2 3 2 3" xfId="19764" xr:uid="{00000000-0005-0000-0000-0000D54C0000}"/>
    <cellStyle name="Normal 7 2 4 6 2 3 3" xfId="19765" xr:uid="{00000000-0005-0000-0000-0000D64C0000}"/>
    <cellStyle name="Normal 7 2 4 6 2 3 4" xfId="19766" xr:uid="{00000000-0005-0000-0000-0000D74C0000}"/>
    <cellStyle name="Normal 7 2 4 6 2 4" xfId="19767" xr:uid="{00000000-0005-0000-0000-0000D84C0000}"/>
    <cellStyle name="Normal 7 2 4 6 2 4 2" xfId="19768" xr:uid="{00000000-0005-0000-0000-0000D94C0000}"/>
    <cellStyle name="Normal 7 2 4 6 2 4 3" xfId="19769" xr:uid="{00000000-0005-0000-0000-0000DA4C0000}"/>
    <cellStyle name="Normal 7 2 4 6 2 5" xfId="19770" xr:uid="{00000000-0005-0000-0000-0000DB4C0000}"/>
    <cellStyle name="Normal 7 2 4 6 2 6" xfId="19771" xr:uid="{00000000-0005-0000-0000-0000DC4C0000}"/>
    <cellStyle name="Normal 7 2 4 6 3" xfId="19772" xr:uid="{00000000-0005-0000-0000-0000DD4C0000}"/>
    <cellStyle name="Normal 7 2 4 6 3 2" xfId="19773" xr:uid="{00000000-0005-0000-0000-0000DE4C0000}"/>
    <cellStyle name="Normal 7 2 4 6 3 2 2" xfId="19774" xr:uid="{00000000-0005-0000-0000-0000DF4C0000}"/>
    <cellStyle name="Normal 7 2 4 6 3 2 3" xfId="19775" xr:uid="{00000000-0005-0000-0000-0000E04C0000}"/>
    <cellStyle name="Normal 7 2 4 6 3 3" xfId="19776" xr:uid="{00000000-0005-0000-0000-0000E14C0000}"/>
    <cellStyle name="Normal 7 2 4 6 3 4" xfId="19777" xr:uid="{00000000-0005-0000-0000-0000E24C0000}"/>
    <cellStyle name="Normal 7 2 4 6 4" xfId="19778" xr:uid="{00000000-0005-0000-0000-0000E34C0000}"/>
    <cellStyle name="Normal 7 2 4 6 4 2" xfId="19779" xr:uid="{00000000-0005-0000-0000-0000E44C0000}"/>
    <cellStyle name="Normal 7 2 4 6 4 2 2" xfId="19780" xr:uid="{00000000-0005-0000-0000-0000E54C0000}"/>
    <cellStyle name="Normal 7 2 4 6 4 2 3" xfId="19781" xr:uid="{00000000-0005-0000-0000-0000E64C0000}"/>
    <cellStyle name="Normal 7 2 4 6 4 3" xfId="19782" xr:uid="{00000000-0005-0000-0000-0000E74C0000}"/>
    <cellStyle name="Normal 7 2 4 6 4 4" xfId="19783" xr:uid="{00000000-0005-0000-0000-0000E84C0000}"/>
    <cellStyle name="Normal 7 2 4 6 5" xfId="19784" xr:uid="{00000000-0005-0000-0000-0000E94C0000}"/>
    <cellStyle name="Normal 7 2 4 6 5 2" xfId="19785" xr:uid="{00000000-0005-0000-0000-0000EA4C0000}"/>
    <cellStyle name="Normal 7 2 4 6 5 3" xfId="19786" xr:uid="{00000000-0005-0000-0000-0000EB4C0000}"/>
    <cellStyle name="Normal 7 2 4 6 6" xfId="19787" xr:uid="{00000000-0005-0000-0000-0000EC4C0000}"/>
    <cellStyle name="Normal 7 2 4 6 7" xfId="19788" xr:uid="{00000000-0005-0000-0000-0000ED4C0000}"/>
    <cellStyle name="Normal 7 2 4 7" xfId="19789" xr:uid="{00000000-0005-0000-0000-0000EE4C0000}"/>
    <cellStyle name="Normal 7 2 4 7 2" xfId="19790" xr:uid="{00000000-0005-0000-0000-0000EF4C0000}"/>
    <cellStyle name="Normal 7 2 4 7 2 2" xfId="19791" xr:uid="{00000000-0005-0000-0000-0000F04C0000}"/>
    <cellStyle name="Normal 7 2 4 7 2 2 2" xfId="19792" xr:uid="{00000000-0005-0000-0000-0000F14C0000}"/>
    <cellStyle name="Normal 7 2 4 7 2 2 3" xfId="19793" xr:uid="{00000000-0005-0000-0000-0000F24C0000}"/>
    <cellStyle name="Normal 7 2 4 7 2 3" xfId="19794" xr:uid="{00000000-0005-0000-0000-0000F34C0000}"/>
    <cellStyle name="Normal 7 2 4 7 2 4" xfId="19795" xr:uid="{00000000-0005-0000-0000-0000F44C0000}"/>
    <cellStyle name="Normal 7 2 4 7 3" xfId="19796" xr:uid="{00000000-0005-0000-0000-0000F54C0000}"/>
    <cellStyle name="Normal 7 2 4 7 3 2" xfId="19797" xr:uid="{00000000-0005-0000-0000-0000F64C0000}"/>
    <cellStyle name="Normal 7 2 4 7 3 2 2" xfId="19798" xr:uid="{00000000-0005-0000-0000-0000F74C0000}"/>
    <cellStyle name="Normal 7 2 4 7 3 2 3" xfId="19799" xr:uid="{00000000-0005-0000-0000-0000F84C0000}"/>
    <cellStyle name="Normal 7 2 4 7 3 3" xfId="19800" xr:uid="{00000000-0005-0000-0000-0000F94C0000}"/>
    <cellStyle name="Normal 7 2 4 7 3 4" xfId="19801" xr:uid="{00000000-0005-0000-0000-0000FA4C0000}"/>
    <cellStyle name="Normal 7 2 4 7 4" xfId="19802" xr:uid="{00000000-0005-0000-0000-0000FB4C0000}"/>
    <cellStyle name="Normal 7 2 4 7 4 2" xfId="19803" xr:uid="{00000000-0005-0000-0000-0000FC4C0000}"/>
    <cellStyle name="Normal 7 2 4 7 4 3" xfId="19804" xr:uid="{00000000-0005-0000-0000-0000FD4C0000}"/>
    <cellStyle name="Normal 7 2 4 7 5" xfId="19805" xr:uid="{00000000-0005-0000-0000-0000FE4C0000}"/>
    <cellStyle name="Normal 7 2 4 7 6" xfId="19806" xr:uid="{00000000-0005-0000-0000-0000FF4C0000}"/>
    <cellStyle name="Normal 7 2 4 8" xfId="19807" xr:uid="{00000000-0005-0000-0000-0000004D0000}"/>
    <cellStyle name="Normal 7 2 4 8 2" xfId="19808" xr:uid="{00000000-0005-0000-0000-0000014D0000}"/>
    <cellStyle name="Normal 7 2 4 8 2 2" xfId="19809" xr:uid="{00000000-0005-0000-0000-0000024D0000}"/>
    <cellStyle name="Normal 7 2 4 8 2 3" xfId="19810" xr:uid="{00000000-0005-0000-0000-0000034D0000}"/>
    <cellStyle name="Normal 7 2 4 8 3" xfId="19811" xr:uid="{00000000-0005-0000-0000-0000044D0000}"/>
    <cellStyle name="Normal 7 2 4 8 4" xfId="19812" xr:uid="{00000000-0005-0000-0000-0000054D0000}"/>
    <cellStyle name="Normal 7 2 4 9" xfId="19813" xr:uid="{00000000-0005-0000-0000-0000064D0000}"/>
    <cellStyle name="Normal 7 2 4 9 2" xfId="19814" xr:uid="{00000000-0005-0000-0000-0000074D0000}"/>
    <cellStyle name="Normal 7 2 4 9 2 2" xfId="19815" xr:uid="{00000000-0005-0000-0000-0000084D0000}"/>
    <cellStyle name="Normal 7 2 4 9 2 3" xfId="19816" xr:uid="{00000000-0005-0000-0000-0000094D0000}"/>
    <cellStyle name="Normal 7 2 4 9 3" xfId="19817" xr:uid="{00000000-0005-0000-0000-00000A4D0000}"/>
    <cellStyle name="Normal 7 2 4 9 4" xfId="19818" xr:uid="{00000000-0005-0000-0000-00000B4D0000}"/>
    <cellStyle name="Normal 7 2 5" xfId="19819" xr:uid="{00000000-0005-0000-0000-00000C4D0000}"/>
    <cellStyle name="Normal 7 2 5 10" xfId="19820" xr:uid="{00000000-0005-0000-0000-00000D4D0000}"/>
    <cellStyle name="Normal 7 2 5 11" xfId="19821" xr:uid="{00000000-0005-0000-0000-00000E4D0000}"/>
    <cellStyle name="Normal 7 2 5 2" xfId="19822" xr:uid="{00000000-0005-0000-0000-00000F4D0000}"/>
    <cellStyle name="Normal 7 2 5 2 10" xfId="19823" xr:uid="{00000000-0005-0000-0000-0000104D0000}"/>
    <cellStyle name="Normal 7 2 5 2 2" xfId="19824" xr:uid="{00000000-0005-0000-0000-0000114D0000}"/>
    <cellStyle name="Normal 7 2 5 2 2 2" xfId="19825" xr:uid="{00000000-0005-0000-0000-0000124D0000}"/>
    <cellStyle name="Normal 7 2 5 2 2 2 2" xfId="19826" xr:uid="{00000000-0005-0000-0000-0000134D0000}"/>
    <cellStyle name="Normal 7 2 5 2 2 2 2 2" xfId="19827" xr:uid="{00000000-0005-0000-0000-0000144D0000}"/>
    <cellStyle name="Normal 7 2 5 2 2 2 2 2 2" xfId="19828" xr:uid="{00000000-0005-0000-0000-0000154D0000}"/>
    <cellStyle name="Normal 7 2 5 2 2 2 2 2 2 2" xfId="19829" xr:uid="{00000000-0005-0000-0000-0000164D0000}"/>
    <cellStyle name="Normal 7 2 5 2 2 2 2 2 2 3" xfId="19830" xr:uid="{00000000-0005-0000-0000-0000174D0000}"/>
    <cellStyle name="Normal 7 2 5 2 2 2 2 2 3" xfId="19831" xr:uid="{00000000-0005-0000-0000-0000184D0000}"/>
    <cellStyle name="Normal 7 2 5 2 2 2 2 2 4" xfId="19832" xr:uid="{00000000-0005-0000-0000-0000194D0000}"/>
    <cellStyle name="Normal 7 2 5 2 2 2 2 3" xfId="19833" xr:uid="{00000000-0005-0000-0000-00001A4D0000}"/>
    <cellStyle name="Normal 7 2 5 2 2 2 2 3 2" xfId="19834" xr:uid="{00000000-0005-0000-0000-00001B4D0000}"/>
    <cellStyle name="Normal 7 2 5 2 2 2 2 3 2 2" xfId="19835" xr:uid="{00000000-0005-0000-0000-00001C4D0000}"/>
    <cellStyle name="Normal 7 2 5 2 2 2 2 3 2 3" xfId="19836" xr:uid="{00000000-0005-0000-0000-00001D4D0000}"/>
    <cellStyle name="Normal 7 2 5 2 2 2 2 3 3" xfId="19837" xr:uid="{00000000-0005-0000-0000-00001E4D0000}"/>
    <cellStyle name="Normal 7 2 5 2 2 2 2 3 4" xfId="19838" xr:uid="{00000000-0005-0000-0000-00001F4D0000}"/>
    <cellStyle name="Normal 7 2 5 2 2 2 2 4" xfId="19839" xr:uid="{00000000-0005-0000-0000-0000204D0000}"/>
    <cellStyle name="Normal 7 2 5 2 2 2 2 4 2" xfId="19840" xr:uid="{00000000-0005-0000-0000-0000214D0000}"/>
    <cellStyle name="Normal 7 2 5 2 2 2 2 4 3" xfId="19841" xr:uid="{00000000-0005-0000-0000-0000224D0000}"/>
    <cellStyle name="Normal 7 2 5 2 2 2 2 5" xfId="19842" xr:uid="{00000000-0005-0000-0000-0000234D0000}"/>
    <cellStyle name="Normal 7 2 5 2 2 2 2 6" xfId="19843" xr:uid="{00000000-0005-0000-0000-0000244D0000}"/>
    <cellStyle name="Normal 7 2 5 2 2 2 3" xfId="19844" xr:uid="{00000000-0005-0000-0000-0000254D0000}"/>
    <cellStyle name="Normal 7 2 5 2 2 2 3 2" xfId="19845" xr:uid="{00000000-0005-0000-0000-0000264D0000}"/>
    <cellStyle name="Normal 7 2 5 2 2 2 3 2 2" xfId="19846" xr:uid="{00000000-0005-0000-0000-0000274D0000}"/>
    <cellStyle name="Normal 7 2 5 2 2 2 3 2 3" xfId="19847" xr:uid="{00000000-0005-0000-0000-0000284D0000}"/>
    <cellStyle name="Normal 7 2 5 2 2 2 3 3" xfId="19848" xr:uid="{00000000-0005-0000-0000-0000294D0000}"/>
    <cellStyle name="Normal 7 2 5 2 2 2 3 4" xfId="19849" xr:uid="{00000000-0005-0000-0000-00002A4D0000}"/>
    <cellStyle name="Normal 7 2 5 2 2 2 4" xfId="19850" xr:uid="{00000000-0005-0000-0000-00002B4D0000}"/>
    <cellStyle name="Normal 7 2 5 2 2 2 4 2" xfId="19851" xr:uid="{00000000-0005-0000-0000-00002C4D0000}"/>
    <cellStyle name="Normal 7 2 5 2 2 2 4 2 2" xfId="19852" xr:uid="{00000000-0005-0000-0000-00002D4D0000}"/>
    <cellStyle name="Normal 7 2 5 2 2 2 4 2 3" xfId="19853" xr:uid="{00000000-0005-0000-0000-00002E4D0000}"/>
    <cellStyle name="Normal 7 2 5 2 2 2 4 3" xfId="19854" xr:uid="{00000000-0005-0000-0000-00002F4D0000}"/>
    <cellStyle name="Normal 7 2 5 2 2 2 4 4" xfId="19855" xr:uid="{00000000-0005-0000-0000-0000304D0000}"/>
    <cellStyle name="Normal 7 2 5 2 2 2 5" xfId="19856" xr:uid="{00000000-0005-0000-0000-0000314D0000}"/>
    <cellStyle name="Normal 7 2 5 2 2 2 5 2" xfId="19857" xr:uid="{00000000-0005-0000-0000-0000324D0000}"/>
    <cellStyle name="Normal 7 2 5 2 2 2 5 3" xfId="19858" xr:uid="{00000000-0005-0000-0000-0000334D0000}"/>
    <cellStyle name="Normal 7 2 5 2 2 2 6" xfId="19859" xr:uid="{00000000-0005-0000-0000-0000344D0000}"/>
    <cellStyle name="Normal 7 2 5 2 2 2 7" xfId="19860" xr:uid="{00000000-0005-0000-0000-0000354D0000}"/>
    <cellStyle name="Normal 7 2 5 2 2 3" xfId="19861" xr:uid="{00000000-0005-0000-0000-0000364D0000}"/>
    <cellStyle name="Normal 7 2 5 2 2 3 2" xfId="19862" xr:uid="{00000000-0005-0000-0000-0000374D0000}"/>
    <cellStyle name="Normal 7 2 5 2 2 3 2 2" xfId="19863" xr:uid="{00000000-0005-0000-0000-0000384D0000}"/>
    <cellStyle name="Normal 7 2 5 2 2 3 2 2 2" xfId="19864" xr:uid="{00000000-0005-0000-0000-0000394D0000}"/>
    <cellStyle name="Normal 7 2 5 2 2 3 2 2 3" xfId="19865" xr:uid="{00000000-0005-0000-0000-00003A4D0000}"/>
    <cellStyle name="Normal 7 2 5 2 2 3 2 3" xfId="19866" xr:uid="{00000000-0005-0000-0000-00003B4D0000}"/>
    <cellStyle name="Normal 7 2 5 2 2 3 2 4" xfId="19867" xr:uid="{00000000-0005-0000-0000-00003C4D0000}"/>
    <cellStyle name="Normal 7 2 5 2 2 3 3" xfId="19868" xr:uid="{00000000-0005-0000-0000-00003D4D0000}"/>
    <cellStyle name="Normal 7 2 5 2 2 3 3 2" xfId="19869" xr:uid="{00000000-0005-0000-0000-00003E4D0000}"/>
    <cellStyle name="Normal 7 2 5 2 2 3 3 2 2" xfId="19870" xr:uid="{00000000-0005-0000-0000-00003F4D0000}"/>
    <cellStyle name="Normal 7 2 5 2 2 3 3 2 3" xfId="19871" xr:uid="{00000000-0005-0000-0000-0000404D0000}"/>
    <cellStyle name="Normal 7 2 5 2 2 3 3 3" xfId="19872" xr:uid="{00000000-0005-0000-0000-0000414D0000}"/>
    <cellStyle name="Normal 7 2 5 2 2 3 3 4" xfId="19873" xr:uid="{00000000-0005-0000-0000-0000424D0000}"/>
    <cellStyle name="Normal 7 2 5 2 2 3 4" xfId="19874" xr:uid="{00000000-0005-0000-0000-0000434D0000}"/>
    <cellStyle name="Normal 7 2 5 2 2 3 4 2" xfId="19875" xr:uid="{00000000-0005-0000-0000-0000444D0000}"/>
    <cellStyle name="Normal 7 2 5 2 2 3 4 3" xfId="19876" xr:uid="{00000000-0005-0000-0000-0000454D0000}"/>
    <cellStyle name="Normal 7 2 5 2 2 3 5" xfId="19877" xr:uid="{00000000-0005-0000-0000-0000464D0000}"/>
    <cellStyle name="Normal 7 2 5 2 2 3 6" xfId="19878" xr:uid="{00000000-0005-0000-0000-0000474D0000}"/>
    <cellStyle name="Normal 7 2 5 2 2 4" xfId="19879" xr:uid="{00000000-0005-0000-0000-0000484D0000}"/>
    <cellStyle name="Normal 7 2 5 2 2 4 2" xfId="19880" xr:uid="{00000000-0005-0000-0000-0000494D0000}"/>
    <cellStyle name="Normal 7 2 5 2 2 4 2 2" xfId="19881" xr:uid="{00000000-0005-0000-0000-00004A4D0000}"/>
    <cellStyle name="Normal 7 2 5 2 2 4 2 3" xfId="19882" xr:uid="{00000000-0005-0000-0000-00004B4D0000}"/>
    <cellStyle name="Normal 7 2 5 2 2 4 3" xfId="19883" xr:uid="{00000000-0005-0000-0000-00004C4D0000}"/>
    <cellStyle name="Normal 7 2 5 2 2 4 4" xfId="19884" xr:uid="{00000000-0005-0000-0000-00004D4D0000}"/>
    <cellStyle name="Normal 7 2 5 2 2 5" xfId="19885" xr:uid="{00000000-0005-0000-0000-00004E4D0000}"/>
    <cellStyle name="Normal 7 2 5 2 2 5 2" xfId="19886" xr:uid="{00000000-0005-0000-0000-00004F4D0000}"/>
    <cellStyle name="Normal 7 2 5 2 2 5 2 2" xfId="19887" xr:uid="{00000000-0005-0000-0000-0000504D0000}"/>
    <cellStyle name="Normal 7 2 5 2 2 5 2 3" xfId="19888" xr:uid="{00000000-0005-0000-0000-0000514D0000}"/>
    <cellStyle name="Normal 7 2 5 2 2 5 3" xfId="19889" xr:uid="{00000000-0005-0000-0000-0000524D0000}"/>
    <cellStyle name="Normal 7 2 5 2 2 5 4" xfId="19890" xr:uid="{00000000-0005-0000-0000-0000534D0000}"/>
    <cellStyle name="Normal 7 2 5 2 2 6" xfId="19891" xr:uid="{00000000-0005-0000-0000-0000544D0000}"/>
    <cellStyle name="Normal 7 2 5 2 2 6 2" xfId="19892" xr:uid="{00000000-0005-0000-0000-0000554D0000}"/>
    <cellStyle name="Normal 7 2 5 2 2 6 3" xfId="19893" xr:uid="{00000000-0005-0000-0000-0000564D0000}"/>
    <cellStyle name="Normal 7 2 5 2 2 7" xfId="19894" xr:uid="{00000000-0005-0000-0000-0000574D0000}"/>
    <cellStyle name="Normal 7 2 5 2 2 8" xfId="19895" xr:uid="{00000000-0005-0000-0000-0000584D0000}"/>
    <cellStyle name="Normal 7 2 5 2 3" xfId="19896" xr:uid="{00000000-0005-0000-0000-0000594D0000}"/>
    <cellStyle name="Normal 7 2 5 2 3 2" xfId="19897" xr:uid="{00000000-0005-0000-0000-00005A4D0000}"/>
    <cellStyle name="Normal 7 2 5 2 3 2 2" xfId="19898" xr:uid="{00000000-0005-0000-0000-00005B4D0000}"/>
    <cellStyle name="Normal 7 2 5 2 3 2 2 2" xfId="19899" xr:uid="{00000000-0005-0000-0000-00005C4D0000}"/>
    <cellStyle name="Normal 7 2 5 2 3 2 2 2 2" xfId="19900" xr:uid="{00000000-0005-0000-0000-00005D4D0000}"/>
    <cellStyle name="Normal 7 2 5 2 3 2 2 2 3" xfId="19901" xr:uid="{00000000-0005-0000-0000-00005E4D0000}"/>
    <cellStyle name="Normal 7 2 5 2 3 2 2 3" xfId="19902" xr:uid="{00000000-0005-0000-0000-00005F4D0000}"/>
    <cellStyle name="Normal 7 2 5 2 3 2 2 4" xfId="19903" xr:uid="{00000000-0005-0000-0000-0000604D0000}"/>
    <cellStyle name="Normal 7 2 5 2 3 2 3" xfId="19904" xr:uid="{00000000-0005-0000-0000-0000614D0000}"/>
    <cellStyle name="Normal 7 2 5 2 3 2 3 2" xfId="19905" xr:uid="{00000000-0005-0000-0000-0000624D0000}"/>
    <cellStyle name="Normal 7 2 5 2 3 2 3 2 2" xfId="19906" xr:uid="{00000000-0005-0000-0000-0000634D0000}"/>
    <cellStyle name="Normal 7 2 5 2 3 2 3 2 3" xfId="19907" xr:uid="{00000000-0005-0000-0000-0000644D0000}"/>
    <cellStyle name="Normal 7 2 5 2 3 2 3 3" xfId="19908" xr:uid="{00000000-0005-0000-0000-0000654D0000}"/>
    <cellStyle name="Normal 7 2 5 2 3 2 3 4" xfId="19909" xr:uid="{00000000-0005-0000-0000-0000664D0000}"/>
    <cellStyle name="Normal 7 2 5 2 3 2 4" xfId="19910" xr:uid="{00000000-0005-0000-0000-0000674D0000}"/>
    <cellStyle name="Normal 7 2 5 2 3 2 4 2" xfId="19911" xr:uid="{00000000-0005-0000-0000-0000684D0000}"/>
    <cellStyle name="Normal 7 2 5 2 3 2 4 3" xfId="19912" xr:uid="{00000000-0005-0000-0000-0000694D0000}"/>
    <cellStyle name="Normal 7 2 5 2 3 2 5" xfId="19913" xr:uid="{00000000-0005-0000-0000-00006A4D0000}"/>
    <cellStyle name="Normal 7 2 5 2 3 2 6" xfId="19914" xr:uid="{00000000-0005-0000-0000-00006B4D0000}"/>
    <cellStyle name="Normal 7 2 5 2 3 3" xfId="19915" xr:uid="{00000000-0005-0000-0000-00006C4D0000}"/>
    <cellStyle name="Normal 7 2 5 2 3 3 2" xfId="19916" xr:uid="{00000000-0005-0000-0000-00006D4D0000}"/>
    <cellStyle name="Normal 7 2 5 2 3 3 2 2" xfId="19917" xr:uid="{00000000-0005-0000-0000-00006E4D0000}"/>
    <cellStyle name="Normal 7 2 5 2 3 3 2 3" xfId="19918" xr:uid="{00000000-0005-0000-0000-00006F4D0000}"/>
    <cellStyle name="Normal 7 2 5 2 3 3 3" xfId="19919" xr:uid="{00000000-0005-0000-0000-0000704D0000}"/>
    <cellStyle name="Normal 7 2 5 2 3 3 4" xfId="19920" xr:uid="{00000000-0005-0000-0000-0000714D0000}"/>
    <cellStyle name="Normal 7 2 5 2 3 4" xfId="19921" xr:uid="{00000000-0005-0000-0000-0000724D0000}"/>
    <cellStyle name="Normal 7 2 5 2 3 4 2" xfId="19922" xr:uid="{00000000-0005-0000-0000-0000734D0000}"/>
    <cellStyle name="Normal 7 2 5 2 3 4 2 2" xfId="19923" xr:uid="{00000000-0005-0000-0000-0000744D0000}"/>
    <cellStyle name="Normal 7 2 5 2 3 4 2 3" xfId="19924" xr:uid="{00000000-0005-0000-0000-0000754D0000}"/>
    <cellStyle name="Normal 7 2 5 2 3 4 3" xfId="19925" xr:uid="{00000000-0005-0000-0000-0000764D0000}"/>
    <cellStyle name="Normal 7 2 5 2 3 4 4" xfId="19926" xr:uid="{00000000-0005-0000-0000-0000774D0000}"/>
    <cellStyle name="Normal 7 2 5 2 3 5" xfId="19927" xr:uid="{00000000-0005-0000-0000-0000784D0000}"/>
    <cellStyle name="Normal 7 2 5 2 3 5 2" xfId="19928" xr:uid="{00000000-0005-0000-0000-0000794D0000}"/>
    <cellStyle name="Normal 7 2 5 2 3 5 3" xfId="19929" xr:uid="{00000000-0005-0000-0000-00007A4D0000}"/>
    <cellStyle name="Normal 7 2 5 2 3 6" xfId="19930" xr:uid="{00000000-0005-0000-0000-00007B4D0000}"/>
    <cellStyle name="Normal 7 2 5 2 3 7" xfId="19931" xr:uid="{00000000-0005-0000-0000-00007C4D0000}"/>
    <cellStyle name="Normal 7 2 5 2 4" xfId="19932" xr:uid="{00000000-0005-0000-0000-00007D4D0000}"/>
    <cellStyle name="Normal 7 2 5 2 4 2" xfId="19933" xr:uid="{00000000-0005-0000-0000-00007E4D0000}"/>
    <cellStyle name="Normal 7 2 5 2 4 2 2" xfId="19934" xr:uid="{00000000-0005-0000-0000-00007F4D0000}"/>
    <cellStyle name="Normal 7 2 5 2 4 2 2 2" xfId="19935" xr:uid="{00000000-0005-0000-0000-0000804D0000}"/>
    <cellStyle name="Normal 7 2 5 2 4 2 2 2 2" xfId="19936" xr:uid="{00000000-0005-0000-0000-0000814D0000}"/>
    <cellStyle name="Normal 7 2 5 2 4 2 2 2 3" xfId="19937" xr:uid="{00000000-0005-0000-0000-0000824D0000}"/>
    <cellStyle name="Normal 7 2 5 2 4 2 2 3" xfId="19938" xr:uid="{00000000-0005-0000-0000-0000834D0000}"/>
    <cellStyle name="Normal 7 2 5 2 4 2 2 4" xfId="19939" xr:uid="{00000000-0005-0000-0000-0000844D0000}"/>
    <cellStyle name="Normal 7 2 5 2 4 2 3" xfId="19940" xr:uid="{00000000-0005-0000-0000-0000854D0000}"/>
    <cellStyle name="Normal 7 2 5 2 4 2 3 2" xfId="19941" xr:uid="{00000000-0005-0000-0000-0000864D0000}"/>
    <cellStyle name="Normal 7 2 5 2 4 2 3 2 2" xfId="19942" xr:uid="{00000000-0005-0000-0000-0000874D0000}"/>
    <cellStyle name="Normal 7 2 5 2 4 2 3 2 3" xfId="19943" xr:uid="{00000000-0005-0000-0000-0000884D0000}"/>
    <cellStyle name="Normal 7 2 5 2 4 2 3 3" xfId="19944" xr:uid="{00000000-0005-0000-0000-0000894D0000}"/>
    <cellStyle name="Normal 7 2 5 2 4 2 3 4" xfId="19945" xr:uid="{00000000-0005-0000-0000-00008A4D0000}"/>
    <cellStyle name="Normal 7 2 5 2 4 2 4" xfId="19946" xr:uid="{00000000-0005-0000-0000-00008B4D0000}"/>
    <cellStyle name="Normal 7 2 5 2 4 2 4 2" xfId="19947" xr:uid="{00000000-0005-0000-0000-00008C4D0000}"/>
    <cellStyle name="Normal 7 2 5 2 4 2 4 3" xfId="19948" xr:uid="{00000000-0005-0000-0000-00008D4D0000}"/>
    <cellStyle name="Normal 7 2 5 2 4 2 5" xfId="19949" xr:uid="{00000000-0005-0000-0000-00008E4D0000}"/>
    <cellStyle name="Normal 7 2 5 2 4 2 6" xfId="19950" xr:uid="{00000000-0005-0000-0000-00008F4D0000}"/>
    <cellStyle name="Normal 7 2 5 2 4 3" xfId="19951" xr:uid="{00000000-0005-0000-0000-0000904D0000}"/>
    <cellStyle name="Normal 7 2 5 2 4 3 2" xfId="19952" xr:uid="{00000000-0005-0000-0000-0000914D0000}"/>
    <cellStyle name="Normal 7 2 5 2 4 3 2 2" xfId="19953" xr:uid="{00000000-0005-0000-0000-0000924D0000}"/>
    <cellStyle name="Normal 7 2 5 2 4 3 2 3" xfId="19954" xr:uid="{00000000-0005-0000-0000-0000934D0000}"/>
    <cellStyle name="Normal 7 2 5 2 4 3 3" xfId="19955" xr:uid="{00000000-0005-0000-0000-0000944D0000}"/>
    <cellStyle name="Normal 7 2 5 2 4 3 4" xfId="19956" xr:uid="{00000000-0005-0000-0000-0000954D0000}"/>
    <cellStyle name="Normal 7 2 5 2 4 4" xfId="19957" xr:uid="{00000000-0005-0000-0000-0000964D0000}"/>
    <cellStyle name="Normal 7 2 5 2 4 4 2" xfId="19958" xr:uid="{00000000-0005-0000-0000-0000974D0000}"/>
    <cellStyle name="Normal 7 2 5 2 4 4 2 2" xfId="19959" xr:uid="{00000000-0005-0000-0000-0000984D0000}"/>
    <cellStyle name="Normal 7 2 5 2 4 4 2 3" xfId="19960" xr:uid="{00000000-0005-0000-0000-0000994D0000}"/>
    <cellStyle name="Normal 7 2 5 2 4 4 3" xfId="19961" xr:uid="{00000000-0005-0000-0000-00009A4D0000}"/>
    <cellStyle name="Normal 7 2 5 2 4 4 4" xfId="19962" xr:uid="{00000000-0005-0000-0000-00009B4D0000}"/>
    <cellStyle name="Normal 7 2 5 2 4 5" xfId="19963" xr:uid="{00000000-0005-0000-0000-00009C4D0000}"/>
    <cellStyle name="Normal 7 2 5 2 4 5 2" xfId="19964" xr:uid="{00000000-0005-0000-0000-00009D4D0000}"/>
    <cellStyle name="Normal 7 2 5 2 4 5 3" xfId="19965" xr:uid="{00000000-0005-0000-0000-00009E4D0000}"/>
    <cellStyle name="Normal 7 2 5 2 4 6" xfId="19966" xr:uid="{00000000-0005-0000-0000-00009F4D0000}"/>
    <cellStyle name="Normal 7 2 5 2 4 7" xfId="19967" xr:uid="{00000000-0005-0000-0000-0000A04D0000}"/>
    <cellStyle name="Normal 7 2 5 2 5" xfId="19968" xr:uid="{00000000-0005-0000-0000-0000A14D0000}"/>
    <cellStyle name="Normal 7 2 5 2 5 2" xfId="19969" xr:uid="{00000000-0005-0000-0000-0000A24D0000}"/>
    <cellStyle name="Normal 7 2 5 2 5 2 2" xfId="19970" xr:uid="{00000000-0005-0000-0000-0000A34D0000}"/>
    <cellStyle name="Normal 7 2 5 2 5 2 2 2" xfId="19971" xr:uid="{00000000-0005-0000-0000-0000A44D0000}"/>
    <cellStyle name="Normal 7 2 5 2 5 2 2 3" xfId="19972" xr:uid="{00000000-0005-0000-0000-0000A54D0000}"/>
    <cellStyle name="Normal 7 2 5 2 5 2 3" xfId="19973" xr:uid="{00000000-0005-0000-0000-0000A64D0000}"/>
    <cellStyle name="Normal 7 2 5 2 5 2 4" xfId="19974" xr:uid="{00000000-0005-0000-0000-0000A74D0000}"/>
    <cellStyle name="Normal 7 2 5 2 5 3" xfId="19975" xr:uid="{00000000-0005-0000-0000-0000A84D0000}"/>
    <cellStyle name="Normal 7 2 5 2 5 3 2" xfId="19976" xr:uid="{00000000-0005-0000-0000-0000A94D0000}"/>
    <cellStyle name="Normal 7 2 5 2 5 3 2 2" xfId="19977" xr:uid="{00000000-0005-0000-0000-0000AA4D0000}"/>
    <cellStyle name="Normal 7 2 5 2 5 3 2 3" xfId="19978" xr:uid="{00000000-0005-0000-0000-0000AB4D0000}"/>
    <cellStyle name="Normal 7 2 5 2 5 3 3" xfId="19979" xr:uid="{00000000-0005-0000-0000-0000AC4D0000}"/>
    <cellStyle name="Normal 7 2 5 2 5 3 4" xfId="19980" xr:uid="{00000000-0005-0000-0000-0000AD4D0000}"/>
    <cellStyle name="Normal 7 2 5 2 5 4" xfId="19981" xr:uid="{00000000-0005-0000-0000-0000AE4D0000}"/>
    <cellStyle name="Normal 7 2 5 2 5 4 2" xfId="19982" xr:uid="{00000000-0005-0000-0000-0000AF4D0000}"/>
    <cellStyle name="Normal 7 2 5 2 5 4 3" xfId="19983" xr:uid="{00000000-0005-0000-0000-0000B04D0000}"/>
    <cellStyle name="Normal 7 2 5 2 5 5" xfId="19984" xr:uid="{00000000-0005-0000-0000-0000B14D0000}"/>
    <cellStyle name="Normal 7 2 5 2 5 6" xfId="19985" xr:uid="{00000000-0005-0000-0000-0000B24D0000}"/>
    <cellStyle name="Normal 7 2 5 2 6" xfId="19986" xr:uid="{00000000-0005-0000-0000-0000B34D0000}"/>
    <cellStyle name="Normal 7 2 5 2 6 2" xfId="19987" xr:uid="{00000000-0005-0000-0000-0000B44D0000}"/>
    <cellStyle name="Normal 7 2 5 2 6 2 2" xfId="19988" xr:uid="{00000000-0005-0000-0000-0000B54D0000}"/>
    <cellStyle name="Normal 7 2 5 2 6 2 3" xfId="19989" xr:uid="{00000000-0005-0000-0000-0000B64D0000}"/>
    <cellStyle name="Normal 7 2 5 2 6 3" xfId="19990" xr:uid="{00000000-0005-0000-0000-0000B74D0000}"/>
    <cellStyle name="Normal 7 2 5 2 6 4" xfId="19991" xr:uid="{00000000-0005-0000-0000-0000B84D0000}"/>
    <cellStyle name="Normal 7 2 5 2 7" xfId="19992" xr:uid="{00000000-0005-0000-0000-0000B94D0000}"/>
    <cellStyle name="Normal 7 2 5 2 7 2" xfId="19993" xr:uid="{00000000-0005-0000-0000-0000BA4D0000}"/>
    <cellStyle name="Normal 7 2 5 2 7 2 2" xfId="19994" xr:uid="{00000000-0005-0000-0000-0000BB4D0000}"/>
    <cellStyle name="Normal 7 2 5 2 7 2 3" xfId="19995" xr:uid="{00000000-0005-0000-0000-0000BC4D0000}"/>
    <cellStyle name="Normal 7 2 5 2 7 3" xfId="19996" xr:uid="{00000000-0005-0000-0000-0000BD4D0000}"/>
    <cellStyle name="Normal 7 2 5 2 7 4" xfId="19997" xr:uid="{00000000-0005-0000-0000-0000BE4D0000}"/>
    <cellStyle name="Normal 7 2 5 2 8" xfId="19998" xr:uid="{00000000-0005-0000-0000-0000BF4D0000}"/>
    <cellStyle name="Normal 7 2 5 2 8 2" xfId="19999" xr:uid="{00000000-0005-0000-0000-0000C04D0000}"/>
    <cellStyle name="Normal 7 2 5 2 8 3" xfId="20000" xr:uid="{00000000-0005-0000-0000-0000C14D0000}"/>
    <cellStyle name="Normal 7 2 5 2 9" xfId="20001" xr:uid="{00000000-0005-0000-0000-0000C24D0000}"/>
    <cellStyle name="Normal 7 2 5 3" xfId="20002" xr:uid="{00000000-0005-0000-0000-0000C34D0000}"/>
    <cellStyle name="Normal 7 2 5 3 2" xfId="20003" xr:uid="{00000000-0005-0000-0000-0000C44D0000}"/>
    <cellStyle name="Normal 7 2 5 3 2 2" xfId="20004" xr:uid="{00000000-0005-0000-0000-0000C54D0000}"/>
    <cellStyle name="Normal 7 2 5 3 2 2 2" xfId="20005" xr:uid="{00000000-0005-0000-0000-0000C64D0000}"/>
    <cellStyle name="Normal 7 2 5 3 2 2 2 2" xfId="20006" xr:uid="{00000000-0005-0000-0000-0000C74D0000}"/>
    <cellStyle name="Normal 7 2 5 3 2 2 2 2 2" xfId="20007" xr:uid="{00000000-0005-0000-0000-0000C84D0000}"/>
    <cellStyle name="Normal 7 2 5 3 2 2 2 2 3" xfId="20008" xr:uid="{00000000-0005-0000-0000-0000C94D0000}"/>
    <cellStyle name="Normal 7 2 5 3 2 2 2 3" xfId="20009" xr:uid="{00000000-0005-0000-0000-0000CA4D0000}"/>
    <cellStyle name="Normal 7 2 5 3 2 2 2 4" xfId="20010" xr:uid="{00000000-0005-0000-0000-0000CB4D0000}"/>
    <cellStyle name="Normal 7 2 5 3 2 2 3" xfId="20011" xr:uid="{00000000-0005-0000-0000-0000CC4D0000}"/>
    <cellStyle name="Normal 7 2 5 3 2 2 3 2" xfId="20012" xr:uid="{00000000-0005-0000-0000-0000CD4D0000}"/>
    <cellStyle name="Normal 7 2 5 3 2 2 3 2 2" xfId="20013" xr:uid="{00000000-0005-0000-0000-0000CE4D0000}"/>
    <cellStyle name="Normal 7 2 5 3 2 2 3 2 3" xfId="20014" xr:uid="{00000000-0005-0000-0000-0000CF4D0000}"/>
    <cellStyle name="Normal 7 2 5 3 2 2 3 3" xfId="20015" xr:uid="{00000000-0005-0000-0000-0000D04D0000}"/>
    <cellStyle name="Normal 7 2 5 3 2 2 3 4" xfId="20016" xr:uid="{00000000-0005-0000-0000-0000D14D0000}"/>
    <cellStyle name="Normal 7 2 5 3 2 2 4" xfId="20017" xr:uid="{00000000-0005-0000-0000-0000D24D0000}"/>
    <cellStyle name="Normal 7 2 5 3 2 2 4 2" xfId="20018" xr:uid="{00000000-0005-0000-0000-0000D34D0000}"/>
    <cellStyle name="Normal 7 2 5 3 2 2 4 3" xfId="20019" xr:uid="{00000000-0005-0000-0000-0000D44D0000}"/>
    <cellStyle name="Normal 7 2 5 3 2 2 5" xfId="20020" xr:uid="{00000000-0005-0000-0000-0000D54D0000}"/>
    <cellStyle name="Normal 7 2 5 3 2 2 6" xfId="20021" xr:uid="{00000000-0005-0000-0000-0000D64D0000}"/>
    <cellStyle name="Normal 7 2 5 3 2 3" xfId="20022" xr:uid="{00000000-0005-0000-0000-0000D74D0000}"/>
    <cellStyle name="Normal 7 2 5 3 2 3 2" xfId="20023" xr:uid="{00000000-0005-0000-0000-0000D84D0000}"/>
    <cellStyle name="Normal 7 2 5 3 2 3 2 2" xfId="20024" xr:uid="{00000000-0005-0000-0000-0000D94D0000}"/>
    <cellStyle name="Normal 7 2 5 3 2 3 2 3" xfId="20025" xr:uid="{00000000-0005-0000-0000-0000DA4D0000}"/>
    <cellStyle name="Normal 7 2 5 3 2 3 3" xfId="20026" xr:uid="{00000000-0005-0000-0000-0000DB4D0000}"/>
    <cellStyle name="Normal 7 2 5 3 2 3 4" xfId="20027" xr:uid="{00000000-0005-0000-0000-0000DC4D0000}"/>
    <cellStyle name="Normal 7 2 5 3 2 4" xfId="20028" xr:uid="{00000000-0005-0000-0000-0000DD4D0000}"/>
    <cellStyle name="Normal 7 2 5 3 2 4 2" xfId="20029" xr:uid="{00000000-0005-0000-0000-0000DE4D0000}"/>
    <cellStyle name="Normal 7 2 5 3 2 4 2 2" xfId="20030" xr:uid="{00000000-0005-0000-0000-0000DF4D0000}"/>
    <cellStyle name="Normal 7 2 5 3 2 4 2 3" xfId="20031" xr:uid="{00000000-0005-0000-0000-0000E04D0000}"/>
    <cellStyle name="Normal 7 2 5 3 2 4 3" xfId="20032" xr:uid="{00000000-0005-0000-0000-0000E14D0000}"/>
    <cellStyle name="Normal 7 2 5 3 2 4 4" xfId="20033" xr:uid="{00000000-0005-0000-0000-0000E24D0000}"/>
    <cellStyle name="Normal 7 2 5 3 2 5" xfId="20034" xr:uid="{00000000-0005-0000-0000-0000E34D0000}"/>
    <cellStyle name="Normal 7 2 5 3 2 5 2" xfId="20035" xr:uid="{00000000-0005-0000-0000-0000E44D0000}"/>
    <cellStyle name="Normal 7 2 5 3 2 5 3" xfId="20036" xr:uid="{00000000-0005-0000-0000-0000E54D0000}"/>
    <cellStyle name="Normal 7 2 5 3 2 6" xfId="20037" xr:uid="{00000000-0005-0000-0000-0000E64D0000}"/>
    <cellStyle name="Normal 7 2 5 3 2 7" xfId="20038" xr:uid="{00000000-0005-0000-0000-0000E74D0000}"/>
    <cellStyle name="Normal 7 2 5 3 3" xfId="20039" xr:uid="{00000000-0005-0000-0000-0000E84D0000}"/>
    <cellStyle name="Normal 7 2 5 3 3 2" xfId="20040" xr:uid="{00000000-0005-0000-0000-0000E94D0000}"/>
    <cellStyle name="Normal 7 2 5 3 3 2 2" xfId="20041" xr:uid="{00000000-0005-0000-0000-0000EA4D0000}"/>
    <cellStyle name="Normal 7 2 5 3 3 2 2 2" xfId="20042" xr:uid="{00000000-0005-0000-0000-0000EB4D0000}"/>
    <cellStyle name="Normal 7 2 5 3 3 2 2 3" xfId="20043" xr:uid="{00000000-0005-0000-0000-0000EC4D0000}"/>
    <cellStyle name="Normal 7 2 5 3 3 2 3" xfId="20044" xr:uid="{00000000-0005-0000-0000-0000ED4D0000}"/>
    <cellStyle name="Normal 7 2 5 3 3 2 4" xfId="20045" xr:uid="{00000000-0005-0000-0000-0000EE4D0000}"/>
    <cellStyle name="Normal 7 2 5 3 3 3" xfId="20046" xr:uid="{00000000-0005-0000-0000-0000EF4D0000}"/>
    <cellStyle name="Normal 7 2 5 3 3 3 2" xfId="20047" xr:uid="{00000000-0005-0000-0000-0000F04D0000}"/>
    <cellStyle name="Normal 7 2 5 3 3 3 2 2" xfId="20048" xr:uid="{00000000-0005-0000-0000-0000F14D0000}"/>
    <cellStyle name="Normal 7 2 5 3 3 3 2 3" xfId="20049" xr:uid="{00000000-0005-0000-0000-0000F24D0000}"/>
    <cellStyle name="Normal 7 2 5 3 3 3 3" xfId="20050" xr:uid="{00000000-0005-0000-0000-0000F34D0000}"/>
    <cellStyle name="Normal 7 2 5 3 3 3 4" xfId="20051" xr:uid="{00000000-0005-0000-0000-0000F44D0000}"/>
    <cellStyle name="Normal 7 2 5 3 3 4" xfId="20052" xr:uid="{00000000-0005-0000-0000-0000F54D0000}"/>
    <cellStyle name="Normal 7 2 5 3 3 4 2" xfId="20053" xr:uid="{00000000-0005-0000-0000-0000F64D0000}"/>
    <cellStyle name="Normal 7 2 5 3 3 4 3" xfId="20054" xr:uid="{00000000-0005-0000-0000-0000F74D0000}"/>
    <cellStyle name="Normal 7 2 5 3 3 5" xfId="20055" xr:uid="{00000000-0005-0000-0000-0000F84D0000}"/>
    <cellStyle name="Normal 7 2 5 3 3 6" xfId="20056" xr:uid="{00000000-0005-0000-0000-0000F94D0000}"/>
    <cellStyle name="Normal 7 2 5 3 4" xfId="20057" xr:uid="{00000000-0005-0000-0000-0000FA4D0000}"/>
    <cellStyle name="Normal 7 2 5 3 4 2" xfId="20058" xr:uid="{00000000-0005-0000-0000-0000FB4D0000}"/>
    <cellStyle name="Normal 7 2 5 3 4 2 2" xfId="20059" xr:uid="{00000000-0005-0000-0000-0000FC4D0000}"/>
    <cellStyle name="Normal 7 2 5 3 4 2 3" xfId="20060" xr:uid="{00000000-0005-0000-0000-0000FD4D0000}"/>
    <cellStyle name="Normal 7 2 5 3 4 3" xfId="20061" xr:uid="{00000000-0005-0000-0000-0000FE4D0000}"/>
    <cellStyle name="Normal 7 2 5 3 4 4" xfId="20062" xr:uid="{00000000-0005-0000-0000-0000FF4D0000}"/>
    <cellStyle name="Normal 7 2 5 3 5" xfId="20063" xr:uid="{00000000-0005-0000-0000-0000004E0000}"/>
    <cellStyle name="Normal 7 2 5 3 5 2" xfId="20064" xr:uid="{00000000-0005-0000-0000-0000014E0000}"/>
    <cellStyle name="Normal 7 2 5 3 5 2 2" xfId="20065" xr:uid="{00000000-0005-0000-0000-0000024E0000}"/>
    <cellStyle name="Normal 7 2 5 3 5 2 3" xfId="20066" xr:uid="{00000000-0005-0000-0000-0000034E0000}"/>
    <cellStyle name="Normal 7 2 5 3 5 3" xfId="20067" xr:uid="{00000000-0005-0000-0000-0000044E0000}"/>
    <cellStyle name="Normal 7 2 5 3 5 4" xfId="20068" xr:uid="{00000000-0005-0000-0000-0000054E0000}"/>
    <cellStyle name="Normal 7 2 5 3 6" xfId="20069" xr:uid="{00000000-0005-0000-0000-0000064E0000}"/>
    <cellStyle name="Normal 7 2 5 3 6 2" xfId="20070" xr:uid="{00000000-0005-0000-0000-0000074E0000}"/>
    <cellStyle name="Normal 7 2 5 3 6 3" xfId="20071" xr:uid="{00000000-0005-0000-0000-0000084E0000}"/>
    <cellStyle name="Normal 7 2 5 3 7" xfId="20072" xr:uid="{00000000-0005-0000-0000-0000094E0000}"/>
    <cellStyle name="Normal 7 2 5 3 8" xfId="20073" xr:uid="{00000000-0005-0000-0000-00000A4E0000}"/>
    <cellStyle name="Normal 7 2 5 4" xfId="20074" xr:uid="{00000000-0005-0000-0000-00000B4E0000}"/>
    <cellStyle name="Normal 7 2 5 4 2" xfId="20075" xr:uid="{00000000-0005-0000-0000-00000C4E0000}"/>
    <cellStyle name="Normal 7 2 5 4 2 2" xfId="20076" xr:uid="{00000000-0005-0000-0000-00000D4E0000}"/>
    <cellStyle name="Normal 7 2 5 4 2 2 2" xfId="20077" xr:uid="{00000000-0005-0000-0000-00000E4E0000}"/>
    <cellStyle name="Normal 7 2 5 4 2 2 2 2" xfId="20078" xr:uid="{00000000-0005-0000-0000-00000F4E0000}"/>
    <cellStyle name="Normal 7 2 5 4 2 2 2 3" xfId="20079" xr:uid="{00000000-0005-0000-0000-0000104E0000}"/>
    <cellStyle name="Normal 7 2 5 4 2 2 3" xfId="20080" xr:uid="{00000000-0005-0000-0000-0000114E0000}"/>
    <cellStyle name="Normal 7 2 5 4 2 2 4" xfId="20081" xr:uid="{00000000-0005-0000-0000-0000124E0000}"/>
    <cellStyle name="Normal 7 2 5 4 2 3" xfId="20082" xr:uid="{00000000-0005-0000-0000-0000134E0000}"/>
    <cellStyle name="Normal 7 2 5 4 2 3 2" xfId="20083" xr:uid="{00000000-0005-0000-0000-0000144E0000}"/>
    <cellStyle name="Normal 7 2 5 4 2 3 2 2" xfId="20084" xr:uid="{00000000-0005-0000-0000-0000154E0000}"/>
    <cellStyle name="Normal 7 2 5 4 2 3 2 3" xfId="20085" xr:uid="{00000000-0005-0000-0000-0000164E0000}"/>
    <cellStyle name="Normal 7 2 5 4 2 3 3" xfId="20086" xr:uid="{00000000-0005-0000-0000-0000174E0000}"/>
    <cellStyle name="Normal 7 2 5 4 2 3 4" xfId="20087" xr:uid="{00000000-0005-0000-0000-0000184E0000}"/>
    <cellStyle name="Normal 7 2 5 4 2 4" xfId="20088" xr:uid="{00000000-0005-0000-0000-0000194E0000}"/>
    <cellStyle name="Normal 7 2 5 4 2 4 2" xfId="20089" xr:uid="{00000000-0005-0000-0000-00001A4E0000}"/>
    <cellStyle name="Normal 7 2 5 4 2 4 3" xfId="20090" xr:uid="{00000000-0005-0000-0000-00001B4E0000}"/>
    <cellStyle name="Normal 7 2 5 4 2 5" xfId="20091" xr:uid="{00000000-0005-0000-0000-00001C4E0000}"/>
    <cellStyle name="Normal 7 2 5 4 2 6" xfId="20092" xr:uid="{00000000-0005-0000-0000-00001D4E0000}"/>
    <cellStyle name="Normal 7 2 5 4 3" xfId="20093" xr:uid="{00000000-0005-0000-0000-00001E4E0000}"/>
    <cellStyle name="Normal 7 2 5 4 3 2" xfId="20094" xr:uid="{00000000-0005-0000-0000-00001F4E0000}"/>
    <cellStyle name="Normal 7 2 5 4 3 2 2" xfId="20095" xr:uid="{00000000-0005-0000-0000-0000204E0000}"/>
    <cellStyle name="Normal 7 2 5 4 3 2 3" xfId="20096" xr:uid="{00000000-0005-0000-0000-0000214E0000}"/>
    <cellStyle name="Normal 7 2 5 4 3 3" xfId="20097" xr:uid="{00000000-0005-0000-0000-0000224E0000}"/>
    <cellStyle name="Normal 7 2 5 4 3 4" xfId="20098" xr:uid="{00000000-0005-0000-0000-0000234E0000}"/>
    <cellStyle name="Normal 7 2 5 4 4" xfId="20099" xr:uid="{00000000-0005-0000-0000-0000244E0000}"/>
    <cellStyle name="Normal 7 2 5 4 4 2" xfId="20100" xr:uid="{00000000-0005-0000-0000-0000254E0000}"/>
    <cellStyle name="Normal 7 2 5 4 4 2 2" xfId="20101" xr:uid="{00000000-0005-0000-0000-0000264E0000}"/>
    <cellStyle name="Normal 7 2 5 4 4 2 3" xfId="20102" xr:uid="{00000000-0005-0000-0000-0000274E0000}"/>
    <cellStyle name="Normal 7 2 5 4 4 3" xfId="20103" xr:uid="{00000000-0005-0000-0000-0000284E0000}"/>
    <cellStyle name="Normal 7 2 5 4 4 4" xfId="20104" xr:uid="{00000000-0005-0000-0000-0000294E0000}"/>
    <cellStyle name="Normal 7 2 5 4 5" xfId="20105" xr:uid="{00000000-0005-0000-0000-00002A4E0000}"/>
    <cellStyle name="Normal 7 2 5 4 5 2" xfId="20106" xr:uid="{00000000-0005-0000-0000-00002B4E0000}"/>
    <cellStyle name="Normal 7 2 5 4 5 3" xfId="20107" xr:uid="{00000000-0005-0000-0000-00002C4E0000}"/>
    <cellStyle name="Normal 7 2 5 4 6" xfId="20108" xr:uid="{00000000-0005-0000-0000-00002D4E0000}"/>
    <cellStyle name="Normal 7 2 5 4 7" xfId="20109" xr:uid="{00000000-0005-0000-0000-00002E4E0000}"/>
    <cellStyle name="Normal 7 2 5 5" xfId="20110" xr:uid="{00000000-0005-0000-0000-00002F4E0000}"/>
    <cellStyle name="Normal 7 2 5 5 2" xfId="20111" xr:uid="{00000000-0005-0000-0000-0000304E0000}"/>
    <cellStyle name="Normal 7 2 5 5 2 2" xfId="20112" xr:uid="{00000000-0005-0000-0000-0000314E0000}"/>
    <cellStyle name="Normal 7 2 5 5 2 2 2" xfId="20113" xr:uid="{00000000-0005-0000-0000-0000324E0000}"/>
    <cellStyle name="Normal 7 2 5 5 2 2 2 2" xfId="20114" xr:uid="{00000000-0005-0000-0000-0000334E0000}"/>
    <cellStyle name="Normal 7 2 5 5 2 2 2 3" xfId="20115" xr:uid="{00000000-0005-0000-0000-0000344E0000}"/>
    <cellStyle name="Normal 7 2 5 5 2 2 3" xfId="20116" xr:uid="{00000000-0005-0000-0000-0000354E0000}"/>
    <cellStyle name="Normal 7 2 5 5 2 2 4" xfId="20117" xr:uid="{00000000-0005-0000-0000-0000364E0000}"/>
    <cellStyle name="Normal 7 2 5 5 2 3" xfId="20118" xr:uid="{00000000-0005-0000-0000-0000374E0000}"/>
    <cellStyle name="Normal 7 2 5 5 2 3 2" xfId="20119" xr:uid="{00000000-0005-0000-0000-0000384E0000}"/>
    <cellStyle name="Normal 7 2 5 5 2 3 2 2" xfId="20120" xr:uid="{00000000-0005-0000-0000-0000394E0000}"/>
    <cellStyle name="Normal 7 2 5 5 2 3 2 3" xfId="20121" xr:uid="{00000000-0005-0000-0000-00003A4E0000}"/>
    <cellStyle name="Normal 7 2 5 5 2 3 3" xfId="20122" xr:uid="{00000000-0005-0000-0000-00003B4E0000}"/>
    <cellStyle name="Normal 7 2 5 5 2 3 4" xfId="20123" xr:uid="{00000000-0005-0000-0000-00003C4E0000}"/>
    <cellStyle name="Normal 7 2 5 5 2 4" xfId="20124" xr:uid="{00000000-0005-0000-0000-00003D4E0000}"/>
    <cellStyle name="Normal 7 2 5 5 2 4 2" xfId="20125" xr:uid="{00000000-0005-0000-0000-00003E4E0000}"/>
    <cellStyle name="Normal 7 2 5 5 2 4 3" xfId="20126" xr:uid="{00000000-0005-0000-0000-00003F4E0000}"/>
    <cellStyle name="Normal 7 2 5 5 2 5" xfId="20127" xr:uid="{00000000-0005-0000-0000-0000404E0000}"/>
    <cellStyle name="Normal 7 2 5 5 2 6" xfId="20128" xr:uid="{00000000-0005-0000-0000-0000414E0000}"/>
    <cellStyle name="Normal 7 2 5 5 3" xfId="20129" xr:uid="{00000000-0005-0000-0000-0000424E0000}"/>
    <cellStyle name="Normal 7 2 5 5 3 2" xfId="20130" xr:uid="{00000000-0005-0000-0000-0000434E0000}"/>
    <cellStyle name="Normal 7 2 5 5 3 2 2" xfId="20131" xr:uid="{00000000-0005-0000-0000-0000444E0000}"/>
    <cellStyle name="Normal 7 2 5 5 3 2 3" xfId="20132" xr:uid="{00000000-0005-0000-0000-0000454E0000}"/>
    <cellStyle name="Normal 7 2 5 5 3 3" xfId="20133" xr:uid="{00000000-0005-0000-0000-0000464E0000}"/>
    <cellStyle name="Normal 7 2 5 5 3 4" xfId="20134" xr:uid="{00000000-0005-0000-0000-0000474E0000}"/>
    <cellStyle name="Normal 7 2 5 5 4" xfId="20135" xr:uid="{00000000-0005-0000-0000-0000484E0000}"/>
    <cellStyle name="Normal 7 2 5 5 4 2" xfId="20136" xr:uid="{00000000-0005-0000-0000-0000494E0000}"/>
    <cellStyle name="Normal 7 2 5 5 4 2 2" xfId="20137" xr:uid="{00000000-0005-0000-0000-00004A4E0000}"/>
    <cellStyle name="Normal 7 2 5 5 4 2 3" xfId="20138" xr:uid="{00000000-0005-0000-0000-00004B4E0000}"/>
    <cellStyle name="Normal 7 2 5 5 4 3" xfId="20139" xr:uid="{00000000-0005-0000-0000-00004C4E0000}"/>
    <cellStyle name="Normal 7 2 5 5 4 4" xfId="20140" xr:uid="{00000000-0005-0000-0000-00004D4E0000}"/>
    <cellStyle name="Normal 7 2 5 5 5" xfId="20141" xr:uid="{00000000-0005-0000-0000-00004E4E0000}"/>
    <cellStyle name="Normal 7 2 5 5 5 2" xfId="20142" xr:uid="{00000000-0005-0000-0000-00004F4E0000}"/>
    <cellStyle name="Normal 7 2 5 5 5 3" xfId="20143" xr:uid="{00000000-0005-0000-0000-0000504E0000}"/>
    <cellStyle name="Normal 7 2 5 5 6" xfId="20144" xr:uid="{00000000-0005-0000-0000-0000514E0000}"/>
    <cellStyle name="Normal 7 2 5 5 7" xfId="20145" xr:uid="{00000000-0005-0000-0000-0000524E0000}"/>
    <cellStyle name="Normal 7 2 5 6" xfId="20146" xr:uid="{00000000-0005-0000-0000-0000534E0000}"/>
    <cellStyle name="Normal 7 2 5 6 2" xfId="20147" xr:uid="{00000000-0005-0000-0000-0000544E0000}"/>
    <cellStyle name="Normal 7 2 5 6 2 2" xfId="20148" xr:uid="{00000000-0005-0000-0000-0000554E0000}"/>
    <cellStyle name="Normal 7 2 5 6 2 2 2" xfId="20149" xr:uid="{00000000-0005-0000-0000-0000564E0000}"/>
    <cellStyle name="Normal 7 2 5 6 2 2 3" xfId="20150" xr:uid="{00000000-0005-0000-0000-0000574E0000}"/>
    <cellStyle name="Normal 7 2 5 6 2 3" xfId="20151" xr:uid="{00000000-0005-0000-0000-0000584E0000}"/>
    <cellStyle name="Normal 7 2 5 6 2 4" xfId="20152" xr:uid="{00000000-0005-0000-0000-0000594E0000}"/>
    <cellStyle name="Normal 7 2 5 6 3" xfId="20153" xr:uid="{00000000-0005-0000-0000-00005A4E0000}"/>
    <cellStyle name="Normal 7 2 5 6 3 2" xfId="20154" xr:uid="{00000000-0005-0000-0000-00005B4E0000}"/>
    <cellStyle name="Normal 7 2 5 6 3 2 2" xfId="20155" xr:uid="{00000000-0005-0000-0000-00005C4E0000}"/>
    <cellStyle name="Normal 7 2 5 6 3 2 3" xfId="20156" xr:uid="{00000000-0005-0000-0000-00005D4E0000}"/>
    <cellStyle name="Normal 7 2 5 6 3 3" xfId="20157" xr:uid="{00000000-0005-0000-0000-00005E4E0000}"/>
    <cellStyle name="Normal 7 2 5 6 3 4" xfId="20158" xr:uid="{00000000-0005-0000-0000-00005F4E0000}"/>
    <cellStyle name="Normal 7 2 5 6 4" xfId="20159" xr:uid="{00000000-0005-0000-0000-0000604E0000}"/>
    <cellStyle name="Normal 7 2 5 6 4 2" xfId="20160" xr:uid="{00000000-0005-0000-0000-0000614E0000}"/>
    <cellStyle name="Normal 7 2 5 6 4 3" xfId="20161" xr:uid="{00000000-0005-0000-0000-0000624E0000}"/>
    <cellStyle name="Normal 7 2 5 6 5" xfId="20162" xr:uid="{00000000-0005-0000-0000-0000634E0000}"/>
    <cellStyle name="Normal 7 2 5 6 6" xfId="20163" xr:uid="{00000000-0005-0000-0000-0000644E0000}"/>
    <cellStyle name="Normal 7 2 5 7" xfId="20164" xr:uid="{00000000-0005-0000-0000-0000654E0000}"/>
    <cellStyle name="Normal 7 2 5 7 2" xfId="20165" xr:uid="{00000000-0005-0000-0000-0000664E0000}"/>
    <cellStyle name="Normal 7 2 5 7 2 2" xfId="20166" xr:uid="{00000000-0005-0000-0000-0000674E0000}"/>
    <cellStyle name="Normal 7 2 5 7 2 3" xfId="20167" xr:uid="{00000000-0005-0000-0000-0000684E0000}"/>
    <cellStyle name="Normal 7 2 5 7 3" xfId="20168" xr:uid="{00000000-0005-0000-0000-0000694E0000}"/>
    <cellStyle name="Normal 7 2 5 7 4" xfId="20169" xr:uid="{00000000-0005-0000-0000-00006A4E0000}"/>
    <cellStyle name="Normal 7 2 5 8" xfId="20170" xr:uid="{00000000-0005-0000-0000-00006B4E0000}"/>
    <cellStyle name="Normal 7 2 5 8 2" xfId="20171" xr:uid="{00000000-0005-0000-0000-00006C4E0000}"/>
    <cellStyle name="Normal 7 2 5 8 2 2" xfId="20172" xr:uid="{00000000-0005-0000-0000-00006D4E0000}"/>
    <cellStyle name="Normal 7 2 5 8 2 3" xfId="20173" xr:uid="{00000000-0005-0000-0000-00006E4E0000}"/>
    <cellStyle name="Normal 7 2 5 8 3" xfId="20174" xr:uid="{00000000-0005-0000-0000-00006F4E0000}"/>
    <cellStyle name="Normal 7 2 5 8 4" xfId="20175" xr:uid="{00000000-0005-0000-0000-0000704E0000}"/>
    <cellStyle name="Normal 7 2 5 9" xfId="20176" xr:uid="{00000000-0005-0000-0000-0000714E0000}"/>
    <cellStyle name="Normal 7 2 5 9 2" xfId="20177" xr:uid="{00000000-0005-0000-0000-0000724E0000}"/>
    <cellStyle name="Normal 7 2 5 9 3" xfId="20178" xr:uid="{00000000-0005-0000-0000-0000734E0000}"/>
    <cellStyle name="Normal 7 2 6" xfId="20179" xr:uid="{00000000-0005-0000-0000-0000744E0000}"/>
    <cellStyle name="Normal 7 2 6 10" xfId="20180" xr:uid="{00000000-0005-0000-0000-0000754E0000}"/>
    <cellStyle name="Normal 7 2 6 2" xfId="20181" xr:uid="{00000000-0005-0000-0000-0000764E0000}"/>
    <cellStyle name="Normal 7 2 6 2 2" xfId="20182" xr:uid="{00000000-0005-0000-0000-0000774E0000}"/>
    <cellStyle name="Normal 7 2 6 2 2 2" xfId="20183" xr:uid="{00000000-0005-0000-0000-0000784E0000}"/>
    <cellStyle name="Normal 7 2 6 2 2 2 2" xfId="20184" xr:uid="{00000000-0005-0000-0000-0000794E0000}"/>
    <cellStyle name="Normal 7 2 6 2 2 2 2 2" xfId="20185" xr:uid="{00000000-0005-0000-0000-00007A4E0000}"/>
    <cellStyle name="Normal 7 2 6 2 2 2 2 2 2" xfId="20186" xr:uid="{00000000-0005-0000-0000-00007B4E0000}"/>
    <cellStyle name="Normal 7 2 6 2 2 2 2 2 3" xfId="20187" xr:uid="{00000000-0005-0000-0000-00007C4E0000}"/>
    <cellStyle name="Normal 7 2 6 2 2 2 2 3" xfId="20188" xr:uid="{00000000-0005-0000-0000-00007D4E0000}"/>
    <cellStyle name="Normal 7 2 6 2 2 2 2 4" xfId="20189" xr:uid="{00000000-0005-0000-0000-00007E4E0000}"/>
    <cellStyle name="Normal 7 2 6 2 2 2 3" xfId="20190" xr:uid="{00000000-0005-0000-0000-00007F4E0000}"/>
    <cellStyle name="Normal 7 2 6 2 2 2 3 2" xfId="20191" xr:uid="{00000000-0005-0000-0000-0000804E0000}"/>
    <cellStyle name="Normal 7 2 6 2 2 2 3 2 2" xfId="20192" xr:uid="{00000000-0005-0000-0000-0000814E0000}"/>
    <cellStyle name="Normal 7 2 6 2 2 2 3 2 3" xfId="20193" xr:uid="{00000000-0005-0000-0000-0000824E0000}"/>
    <cellStyle name="Normal 7 2 6 2 2 2 3 3" xfId="20194" xr:uid="{00000000-0005-0000-0000-0000834E0000}"/>
    <cellStyle name="Normal 7 2 6 2 2 2 3 4" xfId="20195" xr:uid="{00000000-0005-0000-0000-0000844E0000}"/>
    <cellStyle name="Normal 7 2 6 2 2 2 4" xfId="20196" xr:uid="{00000000-0005-0000-0000-0000854E0000}"/>
    <cellStyle name="Normal 7 2 6 2 2 2 4 2" xfId="20197" xr:uid="{00000000-0005-0000-0000-0000864E0000}"/>
    <cellStyle name="Normal 7 2 6 2 2 2 4 3" xfId="20198" xr:uid="{00000000-0005-0000-0000-0000874E0000}"/>
    <cellStyle name="Normal 7 2 6 2 2 2 5" xfId="20199" xr:uid="{00000000-0005-0000-0000-0000884E0000}"/>
    <cellStyle name="Normal 7 2 6 2 2 2 6" xfId="20200" xr:uid="{00000000-0005-0000-0000-0000894E0000}"/>
    <cellStyle name="Normal 7 2 6 2 2 3" xfId="20201" xr:uid="{00000000-0005-0000-0000-00008A4E0000}"/>
    <cellStyle name="Normal 7 2 6 2 2 3 2" xfId="20202" xr:uid="{00000000-0005-0000-0000-00008B4E0000}"/>
    <cellStyle name="Normal 7 2 6 2 2 3 2 2" xfId="20203" xr:uid="{00000000-0005-0000-0000-00008C4E0000}"/>
    <cellStyle name="Normal 7 2 6 2 2 3 2 3" xfId="20204" xr:uid="{00000000-0005-0000-0000-00008D4E0000}"/>
    <cellStyle name="Normal 7 2 6 2 2 3 3" xfId="20205" xr:uid="{00000000-0005-0000-0000-00008E4E0000}"/>
    <cellStyle name="Normal 7 2 6 2 2 3 4" xfId="20206" xr:uid="{00000000-0005-0000-0000-00008F4E0000}"/>
    <cellStyle name="Normal 7 2 6 2 2 4" xfId="20207" xr:uid="{00000000-0005-0000-0000-0000904E0000}"/>
    <cellStyle name="Normal 7 2 6 2 2 4 2" xfId="20208" xr:uid="{00000000-0005-0000-0000-0000914E0000}"/>
    <cellStyle name="Normal 7 2 6 2 2 4 2 2" xfId="20209" xr:uid="{00000000-0005-0000-0000-0000924E0000}"/>
    <cellStyle name="Normal 7 2 6 2 2 4 2 3" xfId="20210" xr:uid="{00000000-0005-0000-0000-0000934E0000}"/>
    <cellStyle name="Normal 7 2 6 2 2 4 3" xfId="20211" xr:uid="{00000000-0005-0000-0000-0000944E0000}"/>
    <cellStyle name="Normal 7 2 6 2 2 4 4" xfId="20212" xr:uid="{00000000-0005-0000-0000-0000954E0000}"/>
    <cellStyle name="Normal 7 2 6 2 2 5" xfId="20213" xr:uid="{00000000-0005-0000-0000-0000964E0000}"/>
    <cellStyle name="Normal 7 2 6 2 2 5 2" xfId="20214" xr:uid="{00000000-0005-0000-0000-0000974E0000}"/>
    <cellStyle name="Normal 7 2 6 2 2 5 3" xfId="20215" xr:uid="{00000000-0005-0000-0000-0000984E0000}"/>
    <cellStyle name="Normal 7 2 6 2 2 6" xfId="20216" xr:uid="{00000000-0005-0000-0000-0000994E0000}"/>
    <cellStyle name="Normal 7 2 6 2 2 7" xfId="20217" xr:uid="{00000000-0005-0000-0000-00009A4E0000}"/>
    <cellStyle name="Normal 7 2 6 2 3" xfId="20218" xr:uid="{00000000-0005-0000-0000-00009B4E0000}"/>
    <cellStyle name="Normal 7 2 6 2 3 2" xfId="20219" xr:uid="{00000000-0005-0000-0000-00009C4E0000}"/>
    <cellStyle name="Normal 7 2 6 2 3 2 2" xfId="20220" xr:uid="{00000000-0005-0000-0000-00009D4E0000}"/>
    <cellStyle name="Normal 7 2 6 2 3 2 2 2" xfId="20221" xr:uid="{00000000-0005-0000-0000-00009E4E0000}"/>
    <cellStyle name="Normal 7 2 6 2 3 2 2 3" xfId="20222" xr:uid="{00000000-0005-0000-0000-00009F4E0000}"/>
    <cellStyle name="Normal 7 2 6 2 3 2 3" xfId="20223" xr:uid="{00000000-0005-0000-0000-0000A04E0000}"/>
    <cellStyle name="Normal 7 2 6 2 3 2 4" xfId="20224" xr:uid="{00000000-0005-0000-0000-0000A14E0000}"/>
    <cellStyle name="Normal 7 2 6 2 3 3" xfId="20225" xr:uid="{00000000-0005-0000-0000-0000A24E0000}"/>
    <cellStyle name="Normal 7 2 6 2 3 3 2" xfId="20226" xr:uid="{00000000-0005-0000-0000-0000A34E0000}"/>
    <cellStyle name="Normal 7 2 6 2 3 3 2 2" xfId="20227" xr:uid="{00000000-0005-0000-0000-0000A44E0000}"/>
    <cellStyle name="Normal 7 2 6 2 3 3 2 3" xfId="20228" xr:uid="{00000000-0005-0000-0000-0000A54E0000}"/>
    <cellStyle name="Normal 7 2 6 2 3 3 3" xfId="20229" xr:uid="{00000000-0005-0000-0000-0000A64E0000}"/>
    <cellStyle name="Normal 7 2 6 2 3 3 4" xfId="20230" xr:uid="{00000000-0005-0000-0000-0000A74E0000}"/>
    <cellStyle name="Normal 7 2 6 2 3 4" xfId="20231" xr:uid="{00000000-0005-0000-0000-0000A84E0000}"/>
    <cellStyle name="Normal 7 2 6 2 3 4 2" xfId="20232" xr:uid="{00000000-0005-0000-0000-0000A94E0000}"/>
    <cellStyle name="Normal 7 2 6 2 3 4 3" xfId="20233" xr:uid="{00000000-0005-0000-0000-0000AA4E0000}"/>
    <cellStyle name="Normal 7 2 6 2 3 5" xfId="20234" xr:uid="{00000000-0005-0000-0000-0000AB4E0000}"/>
    <cellStyle name="Normal 7 2 6 2 3 6" xfId="20235" xr:uid="{00000000-0005-0000-0000-0000AC4E0000}"/>
    <cellStyle name="Normal 7 2 6 2 4" xfId="20236" xr:uid="{00000000-0005-0000-0000-0000AD4E0000}"/>
    <cellStyle name="Normal 7 2 6 2 4 2" xfId="20237" xr:uid="{00000000-0005-0000-0000-0000AE4E0000}"/>
    <cellStyle name="Normal 7 2 6 2 4 2 2" xfId="20238" xr:uid="{00000000-0005-0000-0000-0000AF4E0000}"/>
    <cellStyle name="Normal 7 2 6 2 4 2 3" xfId="20239" xr:uid="{00000000-0005-0000-0000-0000B04E0000}"/>
    <cellStyle name="Normal 7 2 6 2 4 3" xfId="20240" xr:uid="{00000000-0005-0000-0000-0000B14E0000}"/>
    <cellStyle name="Normal 7 2 6 2 4 4" xfId="20241" xr:uid="{00000000-0005-0000-0000-0000B24E0000}"/>
    <cellStyle name="Normal 7 2 6 2 5" xfId="20242" xr:uid="{00000000-0005-0000-0000-0000B34E0000}"/>
    <cellStyle name="Normal 7 2 6 2 5 2" xfId="20243" xr:uid="{00000000-0005-0000-0000-0000B44E0000}"/>
    <cellStyle name="Normal 7 2 6 2 5 2 2" xfId="20244" xr:uid="{00000000-0005-0000-0000-0000B54E0000}"/>
    <cellStyle name="Normal 7 2 6 2 5 2 3" xfId="20245" xr:uid="{00000000-0005-0000-0000-0000B64E0000}"/>
    <cellStyle name="Normal 7 2 6 2 5 3" xfId="20246" xr:uid="{00000000-0005-0000-0000-0000B74E0000}"/>
    <cellStyle name="Normal 7 2 6 2 5 4" xfId="20247" xr:uid="{00000000-0005-0000-0000-0000B84E0000}"/>
    <cellStyle name="Normal 7 2 6 2 6" xfId="20248" xr:uid="{00000000-0005-0000-0000-0000B94E0000}"/>
    <cellStyle name="Normal 7 2 6 2 6 2" xfId="20249" xr:uid="{00000000-0005-0000-0000-0000BA4E0000}"/>
    <cellStyle name="Normal 7 2 6 2 6 3" xfId="20250" xr:uid="{00000000-0005-0000-0000-0000BB4E0000}"/>
    <cellStyle name="Normal 7 2 6 2 7" xfId="20251" xr:uid="{00000000-0005-0000-0000-0000BC4E0000}"/>
    <cellStyle name="Normal 7 2 6 2 8" xfId="20252" xr:uid="{00000000-0005-0000-0000-0000BD4E0000}"/>
    <cellStyle name="Normal 7 2 6 3" xfId="20253" xr:uid="{00000000-0005-0000-0000-0000BE4E0000}"/>
    <cellStyle name="Normal 7 2 6 3 2" xfId="20254" xr:uid="{00000000-0005-0000-0000-0000BF4E0000}"/>
    <cellStyle name="Normal 7 2 6 3 2 2" xfId="20255" xr:uid="{00000000-0005-0000-0000-0000C04E0000}"/>
    <cellStyle name="Normal 7 2 6 3 2 2 2" xfId="20256" xr:uid="{00000000-0005-0000-0000-0000C14E0000}"/>
    <cellStyle name="Normal 7 2 6 3 2 2 2 2" xfId="20257" xr:uid="{00000000-0005-0000-0000-0000C24E0000}"/>
    <cellStyle name="Normal 7 2 6 3 2 2 2 3" xfId="20258" xr:uid="{00000000-0005-0000-0000-0000C34E0000}"/>
    <cellStyle name="Normal 7 2 6 3 2 2 3" xfId="20259" xr:uid="{00000000-0005-0000-0000-0000C44E0000}"/>
    <cellStyle name="Normal 7 2 6 3 2 2 4" xfId="20260" xr:uid="{00000000-0005-0000-0000-0000C54E0000}"/>
    <cellStyle name="Normal 7 2 6 3 2 3" xfId="20261" xr:uid="{00000000-0005-0000-0000-0000C64E0000}"/>
    <cellStyle name="Normal 7 2 6 3 2 3 2" xfId="20262" xr:uid="{00000000-0005-0000-0000-0000C74E0000}"/>
    <cellStyle name="Normal 7 2 6 3 2 3 2 2" xfId="20263" xr:uid="{00000000-0005-0000-0000-0000C84E0000}"/>
    <cellStyle name="Normal 7 2 6 3 2 3 2 3" xfId="20264" xr:uid="{00000000-0005-0000-0000-0000C94E0000}"/>
    <cellStyle name="Normal 7 2 6 3 2 3 3" xfId="20265" xr:uid="{00000000-0005-0000-0000-0000CA4E0000}"/>
    <cellStyle name="Normal 7 2 6 3 2 3 4" xfId="20266" xr:uid="{00000000-0005-0000-0000-0000CB4E0000}"/>
    <cellStyle name="Normal 7 2 6 3 2 4" xfId="20267" xr:uid="{00000000-0005-0000-0000-0000CC4E0000}"/>
    <cellStyle name="Normal 7 2 6 3 2 4 2" xfId="20268" xr:uid="{00000000-0005-0000-0000-0000CD4E0000}"/>
    <cellStyle name="Normal 7 2 6 3 2 4 3" xfId="20269" xr:uid="{00000000-0005-0000-0000-0000CE4E0000}"/>
    <cellStyle name="Normal 7 2 6 3 2 5" xfId="20270" xr:uid="{00000000-0005-0000-0000-0000CF4E0000}"/>
    <cellStyle name="Normal 7 2 6 3 2 6" xfId="20271" xr:uid="{00000000-0005-0000-0000-0000D04E0000}"/>
    <cellStyle name="Normal 7 2 6 3 3" xfId="20272" xr:uid="{00000000-0005-0000-0000-0000D14E0000}"/>
    <cellStyle name="Normal 7 2 6 3 3 2" xfId="20273" xr:uid="{00000000-0005-0000-0000-0000D24E0000}"/>
    <cellStyle name="Normal 7 2 6 3 3 2 2" xfId="20274" xr:uid="{00000000-0005-0000-0000-0000D34E0000}"/>
    <cellStyle name="Normal 7 2 6 3 3 2 3" xfId="20275" xr:uid="{00000000-0005-0000-0000-0000D44E0000}"/>
    <cellStyle name="Normal 7 2 6 3 3 3" xfId="20276" xr:uid="{00000000-0005-0000-0000-0000D54E0000}"/>
    <cellStyle name="Normal 7 2 6 3 3 4" xfId="20277" xr:uid="{00000000-0005-0000-0000-0000D64E0000}"/>
    <cellStyle name="Normal 7 2 6 3 4" xfId="20278" xr:uid="{00000000-0005-0000-0000-0000D74E0000}"/>
    <cellStyle name="Normal 7 2 6 3 4 2" xfId="20279" xr:uid="{00000000-0005-0000-0000-0000D84E0000}"/>
    <cellStyle name="Normal 7 2 6 3 4 2 2" xfId="20280" xr:uid="{00000000-0005-0000-0000-0000D94E0000}"/>
    <cellStyle name="Normal 7 2 6 3 4 2 3" xfId="20281" xr:uid="{00000000-0005-0000-0000-0000DA4E0000}"/>
    <cellStyle name="Normal 7 2 6 3 4 3" xfId="20282" xr:uid="{00000000-0005-0000-0000-0000DB4E0000}"/>
    <cellStyle name="Normal 7 2 6 3 4 4" xfId="20283" xr:uid="{00000000-0005-0000-0000-0000DC4E0000}"/>
    <cellStyle name="Normal 7 2 6 3 5" xfId="20284" xr:uid="{00000000-0005-0000-0000-0000DD4E0000}"/>
    <cellStyle name="Normal 7 2 6 3 5 2" xfId="20285" xr:uid="{00000000-0005-0000-0000-0000DE4E0000}"/>
    <cellStyle name="Normal 7 2 6 3 5 3" xfId="20286" xr:uid="{00000000-0005-0000-0000-0000DF4E0000}"/>
    <cellStyle name="Normal 7 2 6 3 6" xfId="20287" xr:uid="{00000000-0005-0000-0000-0000E04E0000}"/>
    <cellStyle name="Normal 7 2 6 3 7" xfId="20288" xr:uid="{00000000-0005-0000-0000-0000E14E0000}"/>
    <cellStyle name="Normal 7 2 6 4" xfId="20289" xr:uid="{00000000-0005-0000-0000-0000E24E0000}"/>
    <cellStyle name="Normal 7 2 6 4 2" xfId="20290" xr:uid="{00000000-0005-0000-0000-0000E34E0000}"/>
    <cellStyle name="Normal 7 2 6 4 2 2" xfId="20291" xr:uid="{00000000-0005-0000-0000-0000E44E0000}"/>
    <cellStyle name="Normal 7 2 6 4 2 2 2" xfId="20292" xr:uid="{00000000-0005-0000-0000-0000E54E0000}"/>
    <cellStyle name="Normal 7 2 6 4 2 2 2 2" xfId="20293" xr:uid="{00000000-0005-0000-0000-0000E64E0000}"/>
    <cellStyle name="Normal 7 2 6 4 2 2 2 3" xfId="20294" xr:uid="{00000000-0005-0000-0000-0000E74E0000}"/>
    <cellStyle name="Normal 7 2 6 4 2 2 3" xfId="20295" xr:uid="{00000000-0005-0000-0000-0000E84E0000}"/>
    <cellStyle name="Normal 7 2 6 4 2 2 4" xfId="20296" xr:uid="{00000000-0005-0000-0000-0000E94E0000}"/>
    <cellStyle name="Normal 7 2 6 4 2 3" xfId="20297" xr:uid="{00000000-0005-0000-0000-0000EA4E0000}"/>
    <cellStyle name="Normal 7 2 6 4 2 3 2" xfId="20298" xr:uid="{00000000-0005-0000-0000-0000EB4E0000}"/>
    <cellStyle name="Normal 7 2 6 4 2 3 2 2" xfId="20299" xr:uid="{00000000-0005-0000-0000-0000EC4E0000}"/>
    <cellStyle name="Normal 7 2 6 4 2 3 2 3" xfId="20300" xr:uid="{00000000-0005-0000-0000-0000ED4E0000}"/>
    <cellStyle name="Normal 7 2 6 4 2 3 3" xfId="20301" xr:uid="{00000000-0005-0000-0000-0000EE4E0000}"/>
    <cellStyle name="Normal 7 2 6 4 2 3 4" xfId="20302" xr:uid="{00000000-0005-0000-0000-0000EF4E0000}"/>
    <cellStyle name="Normal 7 2 6 4 2 4" xfId="20303" xr:uid="{00000000-0005-0000-0000-0000F04E0000}"/>
    <cellStyle name="Normal 7 2 6 4 2 4 2" xfId="20304" xr:uid="{00000000-0005-0000-0000-0000F14E0000}"/>
    <cellStyle name="Normal 7 2 6 4 2 4 3" xfId="20305" xr:uid="{00000000-0005-0000-0000-0000F24E0000}"/>
    <cellStyle name="Normal 7 2 6 4 2 5" xfId="20306" xr:uid="{00000000-0005-0000-0000-0000F34E0000}"/>
    <cellStyle name="Normal 7 2 6 4 2 6" xfId="20307" xr:uid="{00000000-0005-0000-0000-0000F44E0000}"/>
    <cellStyle name="Normal 7 2 6 4 3" xfId="20308" xr:uid="{00000000-0005-0000-0000-0000F54E0000}"/>
    <cellStyle name="Normal 7 2 6 4 3 2" xfId="20309" xr:uid="{00000000-0005-0000-0000-0000F64E0000}"/>
    <cellStyle name="Normal 7 2 6 4 3 2 2" xfId="20310" xr:uid="{00000000-0005-0000-0000-0000F74E0000}"/>
    <cellStyle name="Normal 7 2 6 4 3 2 3" xfId="20311" xr:uid="{00000000-0005-0000-0000-0000F84E0000}"/>
    <cellStyle name="Normal 7 2 6 4 3 3" xfId="20312" xr:uid="{00000000-0005-0000-0000-0000F94E0000}"/>
    <cellStyle name="Normal 7 2 6 4 3 4" xfId="20313" xr:uid="{00000000-0005-0000-0000-0000FA4E0000}"/>
    <cellStyle name="Normal 7 2 6 4 4" xfId="20314" xr:uid="{00000000-0005-0000-0000-0000FB4E0000}"/>
    <cellStyle name="Normal 7 2 6 4 4 2" xfId="20315" xr:uid="{00000000-0005-0000-0000-0000FC4E0000}"/>
    <cellStyle name="Normal 7 2 6 4 4 2 2" xfId="20316" xr:uid="{00000000-0005-0000-0000-0000FD4E0000}"/>
    <cellStyle name="Normal 7 2 6 4 4 2 3" xfId="20317" xr:uid="{00000000-0005-0000-0000-0000FE4E0000}"/>
    <cellStyle name="Normal 7 2 6 4 4 3" xfId="20318" xr:uid="{00000000-0005-0000-0000-0000FF4E0000}"/>
    <cellStyle name="Normal 7 2 6 4 4 4" xfId="20319" xr:uid="{00000000-0005-0000-0000-0000004F0000}"/>
    <cellStyle name="Normal 7 2 6 4 5" xfId="20320" xr:uid="{00000000-0005-0000-0000-0000014F0000}"/>
    <cellStyle name="Normal 7 2 6 4 5 2" xfId="20321" xr:uid="{00000000-0005-0000-0000-0000024F0000}"/>
    <cellStyle name="Normal 7 2 6 4 5 3" xfId="20322" xr:uid="{00000000-0005-0000-0000-0000034F0000}"/>
    <cellStyle name="Normal 7 2 6 4 6" xfId="20323" xr:uid="{00000000-0005-0000-0000-0000044F0000}"/>
    <cellStyle name="Normal 7 2 6 4 7" xfId="20324" xr:uid="{00000000-0005-0000-0000-0000054F0000}"/>
    <cellStyle name="Normal 7 2 6 5" xfId="20325" xr:uid="{00000000-0005-0000-0000-0000064F0000}"/>
    <cellStyle name="Normal 7 2 6 5 2" xfId="20326" xr:uid="{00000000-0005-0000-0000-0000074F0000}"/>
    <cellStyle name="Normal 7 2 6 5 2 2" xfId="20327" xr:uid="{00000000-0005-0000-0000-0000084F0000}"/>
    <cellStyle name="Normal 7 2 6 5 2 2 2" xfId="20328" xr:uid="{00000000-0005-0000-0000-0000094F0000}"/>
    <cellStyle name="Normal 7 2 6 5 2 2 3" xfId="20329" xr:uid="{00000000-0005-0000-0000-00000A4F0000}"/>
    <cellStyle name="Normal 7 2 6 5 2 3" xfId="20330" xr:uid="{00000000-0005-0000-0000-00000B4F0000}"/>
    <cellStyle name="Normal 7 2 6 5 2 4" xfId="20331" xr:uid="{00000000-0005-0000-0000-00000C4F0000}"/>
    <cellStyle name="Normal 7 2 6 5 3" xfId="20332" xr:uid="{00000000-0005-0000-0000-00000D4F0000}"/>
    <cellStyle name="Normal 7 2 6 5 3 2" xfId="20333" xr:uid="{00000000-0005-0000-0000-00000E4F0000}"/>
    <cellStyle name="Normal 7 2 6 5 3 2 2" xfId="20334" xr:uid="{00000000-0005-0000-0000-00000F4F0000}"/>
    <cellStyle name="Normal 7 2 6 5 3 2 3" xfId="20335" xr:uid="{00000000-0005-0000-0000-0000104F0000}"/>
    <cellStyle name="Normal 7 2 6 5 3 3" xfId="20336" xr:uid="{00000000-0005-0000-0000-0000114F0000}"/>
    <cellStyle name="Normal 7 2 6 5 3 4" xfId="20337" xr:uid="{00000000-0005-0000-0000-0000124F0000}"/>
    <cellStyle name="Normal 7 2 6 5 4" xfId="20338" xr:uid="{00000000-0005-0000-0000-0000134F0000}"/>
    <cellStyle name="Normal 7 2 6 5 4 2" xfId="20339" xr:uid="{00000000-0005-0000-0000-0000144F0000}"/>
    <cellStyle name="Normal 7 2 6 5 4 3" xfId="20340" xr:uid="{00000000-0005-0000-0000-0000154F0000}"/>
    <cellStyle name="Normal 7 2 6 5 5" xfId="20341" xr:uid="{00000000-0005-0000-0000-0000164F0000}"/>
    <cellStyle name="Normal 7 2 6 5 6" xfId="20342" xr:uid="{00000000-0005-0000-0000-0000174F0000}"/>
    <cellStyle name="Normal 7 2 6 6" xfId="20343" xr:uid="{00000000-0005-0000-0000-0000184F0000}"/>
    <cellStyle name="Normal 7 2 6 6 2" xfId="20344" xr:uid="{00000000-0005-0000-0000-0000194F0000}"/>
    <cellStyle name="Normal 7 2 6 6 2 2" xfId="20345" xr:uid="{00000000-0005-0000-0000-00001A4F0000}"/>
    <cellStyle name="Normal 7 2 6 6 2 3" xfId="20346" xr:uid="{00000000-0005-0000-0000-00001B4F0000}"/>
    <cellStyle name="Normal 7 2 6 6 3" xfId="20347" xr:uid="{00000000-0005-0000-0000-00001C4F0000}"/>
    <cellStyle name="Normal 7 2 6 6 4" xfId="20348" xr:uid="{00000000-0005-0000-0000-00001D4F0000}"/>
    <cellStyle name="Normal 7 2 6 7" xfId="20349" xr:uid="{00000000-0005-0000-0000-00001E4F0000}"/>
    <cellStyle name="Normal 7 2 6 7 2" xfId="20350" xr:uid="{00000000-0005-0000-0000-00001F4F0000}"/>
    <cellStyle name="Normal 7 2 6 7 2 2" xfId="20351" xr:uid="{00000000-0005-0000-0000-0000204F0000}"/>
    <cellStyle name="Normal 7 2 6 7 2 3" xfId="20352" xr:uid="{00000000-0005-0000-0000-0000214F0000}"/>
    <cellStyle name="Normal 7 2 6 7 3" xfId="20353" xr:uid="{00000000-0005-0000-0000-0000224F0000}"/>
    <cellStyle name="Normal 7 2 6 7 4" xfId="20354" xr:uid="{00000000-0005-0000-0000-0000234F0000}"/>
    <cellStyle name="Normal 7 2 6 8" xfId="20355" xr:uid="{00000000-0005-0000-0000-0000244F0000}"/>
    <cellStyle name="Normal 7 2 6 8 2" xfId="20356" xr:uid="{00000000-0005-0000-0000-0000254F0000}"/>
    <cellStyle name="Normal 7 2 6 8 3" xfId="20357" xr:uid="{00000000-0005-0000-0000-0000264F0000}"/>
    <cellStyle name="Normal 7 2 6 9" xfId="20358" xr:uid="{00000000-0005-0000-0000-0000274F0000}"/>
    <cellStyle name="Normal 7 2 7" xfId="20359" xr:uid="{00000000-0005-0000-0000-0000284F0000}"/>
    <cellStyle name="Normal 7 2 7 10" xfId="20360" xr:uid="{00000000-0005-0000-0000-0000294F0000}"/>
    <cellStyle name="Normal 7 2 7 2" xfId="20361" xr:uid="{00000000-0005-0000-0000-00002A4F0000}"/>
    <cellStyle name="Normal 7 2 7 2 2" xfId="20362" xr:uid="{00000000-0005-0000-0000-00002B4F0000}"/>
    <cellStyle name="Normal 7 2 7 2 2 2" xfId="20363" xr:uid="{00000000-0005-0000-0000-00002C4F0000}"/>
    <cellStyle name="Normal 7 2 7 2 2 2 2" xfId="20364" xr:uid="{00000000-0005-0000-0000-00002D4F0000}"/>
    <cellStyle name="Normal 7 2 7 2 2 2 2 2" xfId="20365" xr:uid="{00000000-0005-0000-0000-00002E4F0000}"/>
    <cellStyle name="Normal 7 2 7 2 2 2 2 2 2" xfId="20366" xr:uid="{00000000-0005-0000-0000-00002F4F0000}"/>
    <cellStyle name="Normal 7 2 7 2 2 2 2 2 3" xfId="20367" xr:uid="{00000000-0005-0000-0000-0000304F0000}"/>
    <cellStyle name="Normal 7 2 7 2 2 2 2 3" xfId="20368" xr:uid="{00000000-0005-0000-0000-0000314F0000}"/>
    <cellStyle name="Normal 7 2 7 2 2 2 2 4" xfId="20369" xr:uid="{00000000-0005-0000-0000-0000324F0000}"/>
    <cellStyle name="Normal 7 2 7 2 2 2 3" xfId="20370" xr:uid="{00000000-0005-0000-0000-0000334F0000}"/>
    <cellStyle name="Normal 7 2 7 2 2 2 3 2" xfId="20371" xr:uid="{00000000-0005-0000-0000-0000344F0000}"/>
    <cellStyle name="Normal 7 2 7 2 2 2 3 2 2" xfId="20372" xr:uid="{00000000-0005-0000-0000-0000354F0000}"/>
    <cellStyle name="Normal 7 2 7 2 2 2 3 2 3" xfId="20373" xr:uid="{00000000-0005-0000-0000-0000364F0000}"/>
    <cellStyle name="Normal 7 2 7 2 2 2 3 3" xfId="20374" xr:uid="{00000000-0005-0000-0000-0000374F0000}"/>
    <cellStyle name="Normal 7 2 7 2 2 2 3 4" xfId="20375" xr:uid="{00000000-0005-0000-0000-0000384F0000}"/>
    <cellStyle name="Normal 7 2 7 2 2 2 4" xfId="20376" xr:uid="{00000000-0005-0000-0000-0000394F0000}"/>
    <cellStyle name="Normal 7 2 7 2 2 2 4 2" xfId="20377" xr:uid="{00000000-0005-0000-0000-00003A4F0000}"/>
    <cellStyle name="Normal 7 2 7 2 2 2 4 3" xfId="20378" xr:uid="{00000000-0005-0000-0000-00003B4F0000}"/>
    <cellStyle name="Normal 7 2 7 2 2 2 5" xfId="20379" xr:uid="{00000000-0005-0000-0000-00003C4F0000}"/>
    <cellStyle name="Normal 7 2 7 2 2 2 6" xfId="20380" xr:uid="{00000000-0005-0000-0000-00003D4F0000}"/>
    <cellStyle name="Normal 7 2 7 2 2 3" xfId="20381" xr:uid="{00000000-0005-0000-0000-00003E4F0000}"/>
    <cellStyle name="Normal 7 2 7 2 2 3 2" xfId="20382" xr:uid="{00000000-0005-0000-0000-00003F4F0000}"/>
    <cellStyle name="Normal 7 2 7 2 2 3 2 2" xfId="20383" xr:uid="{00000000-0005-0000-0000-0000404F0000}"/>
    <cellStyle name="Normal 7 2 7 2 2 3 2 3" xfId="20384" xr:uid="{00000000-0005-0000-0000-0000414F0000}"/>
    <cellStyle name="Normal 7 2 7 2 2 3 3" xfId="20385" xr:uid="{00000000-0005-0000-0000-0000424F0000}"/>
    <cellStyle name="Normal 7 2 7 2 2 3 4" xfId="20386" xr:uid="{00000000-0005-0000-0000-0000434F0000}"/>
    <cellStyle name="Normal 7 2 7 2 2 4" xfId="20387" xr:uid="{00000000-0005-0000-0000-0000444F0000}"/>
    <cellStyle name="Normal 7 2 7 2 2 4 2" xfId="20388" xr:uid="{00000000-0005-0000-0000-0000454F0000}"/>
    <cellStyle name="Normal 7 2 7 2 2 4 2 2" xfId="20389" xr:uid="{00000000-0005-0000-0000-0000464F0000}"/>
    <cellStyle name="Normal 7 2 7 2 2 4 2 3" xfId="20390" xr:uid="{00000000-0005-0000-0000-0000474F0000}"/>
    <cellStyle name="Normal 7 2 7 2 2 4 3" xfId="20391" xr:uid="{00000000-0005-0000-0000-0000484F0000}"/>
    <cellStyle name="Normal 7 2 7 2 2 4 4" xfId="20392" xr:uid="{00000000-0005-0000-0000-0000494F0000}"/>
    <cellStyle name="Normal 7 2 7 2 2 5" xfId="20393" xr:uid="{00000000-0005-0000-0000-00004A4F0000}"/>
    <cellStyle name="Normal 7 2 7 2 2 5 2" xfId="20394" xr:uid="{00000000-0005-0000-0000-00004B4F0000}"/>
    <cellStyle name="Normal 7 2 7 2 2 5 3" xfId="20395" xr:uid="{00000000-0005-0000-0000-00004C4F0000}"/>
    <cellStyle name="Normal 7 2 7 2 2 6" xfId="20396" xr:uid="{00000000-0005-0000-0000-00004D4F0000}"/>
    <cellStyle name="Normal 7 2 7 2 2 7" xfId="20397" xr:uid="{00000000-0005-0000-0000-00004E4F0000}"/>
    <cellStyle name="Normal 7 2 7 2 3" xfId="20398" xr:uid="{00000000-0005-0000-0000-00004F4F0000}"/>
    <cellStyle name="Normal 7 2 7 2 3 2" xfId="20399" xr:uid="{00000000-0005-0000-0000-0000504F0000}"/>
    <cellStyle name="Normal 7 2 7 2 3 2 2" xfId="20400" xr:uid="{00000000-0005-0000-0000-0000514F0000}"/>
    <cellStyle name="Normal 7 2 7 2 3 2 2 2" xfId="20401" xr:uid="{00000000-0005-0000-0000-0000524F0000}"/>
    <cellStyle name="Normal 7 2 7 2 3 2 2 3" xfId="20402" xr:uid="{00000000-0005-0000-0000-0000534F0000}"/>
    <cellStyle name="Normal 7 2 7 2 3 2 3" xfId="20403" xr:uid="{00000000-0005-0000-0000-0000544F0000}"/>
    <cellStyle name="Normal 7 2 7 2 3 2 4" xfId="20404" xr:uid="{00000000-0005-0000-0000-0000554F0000}"/>
    <cellStyle name="Normal 7 2 7 2 3 3" xfId="20405" xr:uid="{00000000-0005-0000-0000-0000564F0000}"/>
    <cellStyle name="Normal 7 2 7 2 3 3 2" xfId="20406" xr:uid="{00000000-0005-0000-0000-0000574F0000}"/>
    <cellStyle name="Normal 7 2 7 2 3 3 2 2" xfId="20407" xr:uid="{00000000-0005-0000-0000-0000584F0000}"/>
    <cellStyle name="Normal 7 2 7 2 3 3 2 3" xfId="20408" xr:uid="{00000000-0005-0000-0000-0000594F0000}"/>
    <cellStyle name="Normal 7 2 7 2 3 3 3" xfId="20409" xr:uid="{00000000-0005-0000-0000-00005A4F0000}"/>
    <cellStyle name="Normal 7 2 7 2 3 3 4" xfId="20410" xr:uid="{00000000-0005-0000-0000-00005B4F0000}"/>
    <cellStyle name="Normal 7 2 7 2 3 4" xfId="20411" xr:uid="{00000000-0005-0000-0000-00005C4F0000}"/>
    <cellStyle name="Normal 7 2 7 2 3 4 2" xfId="20412" xr:uid="{00000000-0005-0000-0000-00005D4F0000}"/>
    <cellStyle name="Normal 7 2 7 2 3 4 3" xfId="20413" xr:uid="{00000000-0005-0000-0000-00005E4F0000}"/>
    <cellStyle name="Normal 7 2 7 2 3 5" xfId="20414" xr:uid="{00000000-0005-0000-0000-00005F4F0000}"/>
    <cellStyle name="Normal 7 2 7 2 3 6" xfId="20415" xr:uid="{00000000-0005-0000-0000-0000604F0000}"/>
    <cellStyle name="Normal 7 2 7 2 4" xfId="20416" xr:uid="{00000000-0005-0000-0000-0000614F0000}"/>
    <cellStyle name="Normal 7 2 7 2 4 2" xfId="20417" xr:uid="{00000000-0005-0000-0000-0000624F0000}"/>
    <cellStyle name="Normal 7 2 7 2 4 2 2" xfId="20418" xr:uid="{00000000-0005-0000-0000-0000634F0000}"/>
    <cellStyle name="Normal 7 2 7 2 4 2 3" xfId="20419" xr:uid="{00000000-0005-0000-0000-0000644F0000}"/>
    <cellStyle name="Normal 7 2 7 2 4 3" xfId="20420" xr:uid="{00000000-0005-0000-0000-0000654F0000}"/>
    <cellStyle name="Normal 7 2 7 2 4 4" xfId="20421" xr:uid="{00000000-0005-0000-0000-0000664F0000}"/>
    <cellStyle name="Normal 7 2 7 2 5" xfId="20422" xr:uid="{00000000-0005-0000-0000-0000674F0000}"/>
    <cellStyle name="Normal 7 2 7 2 5 2" xfId="20423" xr:uid="{00000000-0005-0000-0000-0000684F0000}"/>
    <cellStyle name="Normal 7 2 7 2 5 2 2" xfId="20424" xr:uid="{00000000-0005-0000-0000-0000694F0000}"/>
    <cellStyle name="Normal 7 2 7 2 5 2 3" xfId="20425" xr:uid="{00000000-0005-0000-0000-00006A4F0000}"/>
    <cellStyle name="Normal 7 2 7 2 5 3" xfId="20426" xr:uid="{00000000-0005-0000-0000-00006B4F0000}"/>
    <cellStyle name="Normal 7 2 7 2 5 4" xfId="20427" xr:uid="{00000000-0005-0000-0000-00006C4F0000}"/>
    <cellStyle name="Normal 7 2 7 2 6" xfId="20428" xr:uid="{00000000-0005-0000-0000-00006D4F0000}"/>
    <cellStyle name="Normal 7 2 7 2 6 2" xfId="20429" xr:uid="{00000000-0005-0000-0000-00006E4F0000}"/>
    <cellStyle name="Normal 7 2 7 2 6 3" xfId="20430" xr:uid="{00000000-0005-0000-0000-00006F4F0000}"/>
    <cellStyle name="Normal 7 2 7 2 7" xfId="20431" xr:uid="{00000000-0005-0000-0000-0000704F0000}"/>
    <cellStyle name="Normal 7 2 7 2 8" xfId="20432" xr:uid="{00000000-0005-0000-0000-0000714F0000}"/>
    <cellStyle name="Normal 7 2 7 3" xfId="20433" xr:uid="{00000000-0005-0000-0000-0000724F0000}"/>
    <cellStyle name="Normal 7 2 7 3 2" xfId="20434" xr:uid="{00000000-0005-0000-0000-0000734F0000}"/>
    <cellStyle name="Normal 7 2 7 3 2 2" xfId="20435" xr:uid="{00000000-0005-0000-0000-0000744F0000}"/>
    <cellStyle name="Normal 7 2 7 3 2 2 2" xfId="20436" xr:uid="{00000000-0005-0000-0000-0000754F0000}"/>
    <cellStyle name="Normal 7 2 7 3 2 2 2 2" xfId="20437" xr:uid="{00000000-0005-0000-0000-0000764F0000}"/>
    <cellStyle name="Normal 7 2 7 3 2 2 2 3" xfId="20438" xr:uid="{00000000-0005-0000-0000-0000774F0000}"/>
    <cellStyle name="Normal 7 2 7 3 2 2 3" xfId="20439" xr:uid="{00000000-0005-0000-0000-0000784F0000}"/>
    <cellStyle name="Normal 7 2 7 3 2 2 4" xfId="20440" xr:uid="{00000000-0005-0000-0000-0000794F0000}"/>
    <cellStyle name="Normal 7 2 7 3 2 3" xfId="20441" xr:uid="{00000000-0005-0000-0000-00007A4F0000}"/>
    <cellStyle name="Normal 7 2 7 3 2 3 2" xfId="20442" xr:uid="{00000000-0005-0000-0000-00007B4F0000}"/>
    <cellStyle name="Normal 7 2 7 3 2 3 2 2" xfId="20443" xr:uid="{00000000-0005-0000-0000-00007C4F0000}"/>
    <cellStyle name="Normal 7 2 7 3 2 3 2 3" xfId="20444" xr:uid="{00000000-0005-0000-0000-00007D4F0000}"/>
    <cellStyle name="Normal 7 2 7 3 2 3 3" xfId="20445" xr:uid="{00000000-0005-0000-0000-00007E4F0000}"/>
    <cellStyle name="Normal 7 2 7 3 2 3 4" xfId="20446" xr:uid="{00000000-0005-0000-0000-00007F4F0000}"/>
    <cellStyle name="Normal 7 2 7 3 2 4" xfId="20447" xr:uid="{00000000-0005-0000-0000-0000804F0000}"/>
    <cellStyle name="Normal 7 2 7 3 2 4 2" xfId="20448" xr:uid="{00000000-0005-0000-0000-0000814F0000}"/>
    <cellStyle name="Normal 7 2 7 3 2 4 3" xfId="20449" xr:uid="{00000000-0005-0000-0000-0000824F0000}"/>
    <cellStyle name="Normal 7 2 7 3 2 5" xfId="20450" xr:uid="{00000000-0005-0000-0000-0000834F0000}"/>
    <cellStyle name="Normal 7 2 7 3 2 6" xfId="20451" xr:uid="{00000000-0005-0000-0000-0000844F0000}"/>
    <cellStyle name="Normal 7 2 7 3 3" xfId="20452" xr:uid="{00000000-0005-0000-0000-0000854F0000}"/>
    <cellStyle name="Normal 7 2 7 3 3 2" xfId="20453" xr:uid="{00000000-0005-0000-0000-0000864F0000}"/>
    <cellStyle name="Normal 7 2 7 3 3 2 2" xfId="20454" xr:uid="{00000000-0005-0000-0000-0000874F0000}"/>
    <cellStyle name="Normal 7 2 7 3 3 2 3" xfId="20455" xr:uid="{00000000-0005-0000-0000-0000884F0000}"/>
    <cellStyle name="Normal 7 2 7 3 3 3" xfId="20456" xr:uid="{00000000-0005-0000-0000-0000894F0000}"/>
    <cellStyle name="Normal 7 2 7 3 3 4" xfId="20457" xr:uid="{00000000-0005-0000-0000-00008A4F0000}"/>
    <cellStyle name="Normal 7 2 7 3 4" xfId="20458" xr:uid="{00000000-0005-0000-0000-00008B4F0000}"/>
    <cellStyle name="Normal 7 2 7 3 4 2" xfId="20459" xr:uid="{00000000-0005-0000-0000-00008C4F0000}"/>
    <cellStyle name="Normal 7 2 7 3 4 2 2" xfId="20460" xr:uid="{00000000-0005-0000-0000-00008D4F0000}"/>
    <cellStyle name="Normal 7 2 7 3 4 2 3" xfId="20461" xr:uid="{00000000-0005-0000-0000-00008E4F0000}"/>
    <cellStyle name="Normal 7 2 7 3 4 3" xfId="20462" xr:uid="{00000000-0005-0000-0000-00008F4F0000}"/>
    <cellStyle name="Normal 7 2 7 3 4 4" xfId="20463" xr:uid="{00000000-0005-0000-0000-0000904F0000}"/>
    <cellStyle name="Normal 7 2 7 3 5" xfId="20464" xr:uid="{00000000-0005-0000-0000-0000914F0000}"/>
    <cellStyle name="Normal 7 2 7 3 5 2" xfId="20465" xr:uid="{00000000-0005-0000-0000-0000924F0000}"/>
    <cellStyle name="Normal 7 2 7 3 5 3" xfId="20466" xr:uid="{00000000-0005-0000-0000-0000934F0000}"/>
    <cellStyle name="Normal 7 2 7 3 6" xfId="20467" xr:uid="{00000000-0005-0000-0000-0000944F0000}"/>
    <cellStyle name="Normal 7 2 7 3 7" xfId="20468" xr:uid="{00000000-0005-0000-0000-0000954F0000}"/>
    <cellStyle name="Normal 7 2 7 4" xfId="20469" xr:uid="{00000000-0005-0000-0000-0000964F0000}"/>
    <cellStyle name="Normal 7 2 7 4 2" xfId="20470" xr:uid="{00000000-0005-0000-0000-0000974F0000}"/>
    <cellStyle name="Normal 7 2 7 4 2 2" xfId="20471" xr:uid="{00000000-0005-0000-0000-0000984F0000}"/>
    <cellStyle name="Normal 7 2 7 4 2 2 2" xfId="20472" xr:uid="{00000000-0005-0000-0000-0000994F0000}"/>
    <cellStyle name="Normal 7 2 7 4 2 2 2 2" xfId="20473" xr:uid="{00000000-0005-0000-0000-00009A4F0000}"/>
    <cellStyle name="Normal 7 2 7 4 2 2 2 3" xfId="20474" xr:uid="{00000000-0005-0000-0000-00009B4F0000}"/>
    <cellStyle name="Normal 7 2 7 4 2 2 3" xfId="20475" xr:uid="{00000000-0005-0000-0000-00009C4F0000}"/>
    <cellStyle name="Normal 7 2 7 4 2 2 4" xfId="20476" xr:uid="{00000000-0005-0000-0000-00009D4F0000}"/>
    <cellStyle name="Normal 7 2 7 4 2 3" xfId="20477" xr:uid="{00000000-0005-0000-0000-00009E4F0000}"/>
    <cellStyle name="Normal 7 2 7 4 2 3 2" xfId="20478" xr:uid="{00000000-0005-0000-0000-00009F4F0000}"/>
    <cellStyle name="Normal 7 2 7 4 2 3 2 2" xfId="20479" xr:uid="{00000000-0005-0000-0000-0000A04F0000}"/>
    <cellStyle name="Normal 7 2 7 4 2 3 2 3" xfId="20480" xr:uid="{00000000-0005-0000-0000-0000A14F0000}"/>
    <cellStyle name="Normal 7 2 7 4 2 3 3" xfId="20481" xr:uid="{00000000-0005-0000-0000-0000A24F0000}"/>
    <cellStyle name="Normal 7 2 7 4 2 3 4" xfId="20482" xr:uid="{00000000-0005-0000-0000-0000A34F0000}"/>
    <cellStyle name="Normal 7 2 7 4 2 4" xfId="20483" xr:uid="{00000000-0005-0000-0000-0000A44F0000}"/>
    <cellStyle name="Normal 7 2 7 4 2 4 2" xfId="20484" xr:uid="{00000000-0005-0000-0000-0000A54F0000}"/>
    <cellStyle name="Normal 7 2 7 4 2 4 3" xfId="20485" xr:uid="{00000000-0005-0000-0000-0000A64F0000}"/>
    <cellStyle name="Normal 7 2 7 4 2 5" xfId="20486" xr:uid="{00000000-0005-0000-0000-0000A74F0000}"/>
    <cellStyle name="Normal 7 2 7 4 2 6" xfId="20487" xr:uid="{00000000-0005-0000-0000-0000A84F0000}"/>
    <cellStyle name="Normal 7 2 7 4 3" xfId="20488" xr:uid="{00000000-0005-0000-0000-0000A94F0000}"/>
    <cellStyle name="Normal 7 2 7 4 3 2" xfId="20489" xr:uid="{00000000-0005-0000-0000-0000AA4F0000}"/>
    <cellStyle name="Normal 7 2 7 4 3 2 2" xfId="20490" xr:uid="{00000000-0005-0000-0000-0000AB4F0000}"/>
    <cellStyle name="Normal 7 2 7 4 3 2 3" xfId="20491" xr:uid="{00000000-0005-0000-0000-0000AC4F0000}"/>
    <cellStyle name="Normal 7 2 7 4 3 3" xfId="20492" xr:uid="{00000000-0005-0000-0000-0000AD4F0000}"/>
    <cellStyle name="Normal 7 2 7 4 3 4" xfId="20493" xr:uid="{00000000-0005-0000-0000-0000AE4F0000}"/>
    <cellStyle name="Normal 7 2 7 4 4" xfId="20494" xr:uid="{00000000-0005-0000-0000-0000AF4F0000}"/>
    <cellStyle name="Normal 7 2 7 4 4 2" xfId="20495" xr:uid="{00000000-0005-0000-0000-0000B04F0000}"/>
    <cellStyle name="Normal 7 2 7 4 4 2 2" xfId="20496" xr:uid="{00000000-0005-0000-0000-0000B14F0000}"/>
    <cellStyle name="Normal 7 2 7 4 4 2 3" xfId="20497" xr:uid="{00000000-0005-0000-0000-0000B24F0000}"/>
    <cellStyle name="Normal 7 2 7 4 4 3" xfId="20498" xr:uid="{00000000-0005-0000-0000-0000B34F0000}"/>
    <cellStyle name="Normal 7 2 7 4 4 4" xfId="20499" xr:uid="{00000000-0005-0000-0000-0000B44F0000}"/>
    <cellStyle name="Normal 7 2 7 4 5" xfId="20500" xr:uid="{00000000-0005-0000-0000-0000B54F0000}"/>
    <cellStyle name="Normal 7 2 7 4 5 2" xfId="20501" xr:uid="{00000000-0005-0000-0000-0000B64F0000}"/>
    <cellStyle name="Normal 7 2 7 4 5 3" xfId="20502" xr:uid="{00000000-0005-0000-0000-0000B74F0000}"/>
    <cellStyle name="Normal 7 2 7 4 6" xfId="20503" xr:uid="{00000000-0005-0000-0000-0000B84F0000}"/>
    <cellStyle name="Normal 7 2 7 4 7" xfId="20504" xr:uid="{00000000-0005-0000-0000-0000B94F0000}"/>
    <cellStyle name="Normal 7 2 7 5" xfId="20505" xr:uid="{00000000-0005-0000-0000-0000BA4F0000}"/>
    <cellStyle name="Normal 7 2 7 5 2" xfId="20506" xr:uid="{00000000-0005-0000-0000-0000BB4F0000}"/>
    <cellStyle name="Normal 7 2 7 5 2 2" xfId="20507" xr:uid="{00000000-0005-0000-0000-0000BC4F0000}"/>
    <cellStyle name="Normal 7 2 7 5 2 2 2" xfId="20508" xr:uid="{00000000-0005-0000-0000-0000BD4F0000}"/>
    <cellStyle name="Normal 7 2 7 5 2 2 3" xfId="20509" xr:uid="{00000000-0005-0000-0000-0000BE4F0000}"/>
    <cellStyle name="Normal 7 2 7 5 2 3" xfId="20510" xr:uid="{00000000-0005-0000-0000-0000BF4F0000}"/>
    <cellStyle name="Normal 7 2 7 5 2 4" xfId="20511" xr:uid="{00000000-0005-0000-0000-0000C04F0000}"/>
    <cellStyle name="Normal 7 2 7 5 3" xfId="20512" xr:uid="{00000000-0005-0000-0000-0000C14F0000}"/>
    <cellStyle name="Normal 7 2 7 5 3 2" xfId="20513" xr:uid="{00000000-0005-0000-0000-0000C24F0000}"/>
    <cellStyle name="Normal 7 2 7 5 3 2 2" xfId="20514" xr:uid="{00000000-0005-0000-0000-0000C34F0000}"/>
    <cellStyle name="Normal 7 2 7 5 3 2 3" xfId="20515" xr:uid="{00000000-0005-0000-0000-0000C44F0000}"/>
    <cellStyle name="Normal 7 2 7 5 3 3" xfId="20516" xr:uid="{00000000-0005-0000-0000-0000C54F0000}"/>
    <cellStyle name="Normal 7 2 7 5 3 4" xfId="20517" xr:uid="{00000000-0005-0000-0000-0000C64F0000}"/>
    <cellStyle name="Normal 7 2 7 5 4" xfId="20518" xr:uid="{00000000-0005-0000-0000-0000C74F0000}"/>
    <cellStyle name="Normal 7 2 7 5 4 2" xfId="20519" xr:uid="{00000000-0005-0000-0000-0000C84F0000}"/>
    <cellStyle name="Normal 7 2 7 5 4 3" xfId="20520" xr:uid="{00000000-0005-0000-0000-0000C94F0000}"/>
    <cellStyle name="Normal 7 2 7 5 5" xfId="20521" xr:uid="{00000000-0005-0000-0000-0000CA4F0000}"/>
    <cellStyle name="Normal 7 2 7 5 6" xfId="20522" xr:uid="{00000000-0005-0000-0000-0000CB4F0000}"/>
    <cellStyle name="Normal 7 2 7 6" xfId="20523" xr:uid="{00000000-0005-0000-0000-0000CC4F0000}"/>
    <cellStyle name="Normal 7 2 7 6 2" xfId="20524" xr:uid="{00000000-0005-0000-0000-0000CD4F0000}"/>
    <cellStyle name="Normal 7 2 7 6 2 2" xfId="20525" xr:uid="{00000000-0005-0000-0000-0000CE4F0000}"/>
    <cellStyle name="Normal 7 2 7 6 2 3" xfId="20526" xr:uid="{00000000-0005-0000-0000-0000CF4F0000}"/>
    <cellStyle name="Normal 7 2 7 6 3" xfId="20527" xr:uid="{00000000-0005-0000-0000-0000D04F0000}"/>
    <cellStyle name="Normal 7 2 7 6 4" xfId="20528" xr:uid="{00000000-0005-0000-0000-0000D14F0000}"/>
    <cellStyle name="Normal 7 2 7 7" xfId="20529" xr:uid="{00000000-0005-0000-0000-0000D24F0000}"/>
    <cellStyle name="Normal 7 2 7 7 2" xfId="20530" xr:uid="{00000000-0005-0000-0000-0000D34F0000}"/>
    <cellStyle name="Normal 7 2 7 7 2 2" xfId="20531" xr:uid="{00000000-0005-0000-0000-0000D44F0000}"/>
    <cellStyle name="Normal 7 2 7 7 2 3" xfId="20532" xr:uid="{00000000-0005-0000-0000-0000D54F0000}"/>
    <cellStyle name="Normal 7 2 7 7 3" xfId="20533" xr:uid="{00000000-0005-0000-0000-0000D64F0000}"/>
    <cellStyle name="Normal 7 2 7 7 4" xfId="20534" xr:uid="{00000000-0005-0000-0000-0000D74F0000}"/>
    <cellStyle name="Normal 7 2 7 8" xfId="20535" xr:uid="{00000000-0005-0000-0000-0000D84F0000}"/>
    <cellStyle name="Normal 7 2 7 8 2" xfId="20536" xr:uid="{00000000-0005-0000-0000-0000D94F0000}"/>
    <cellStyle name="Normal 7 2 7 8 3" xfId="20537" xr:uid="{00000000-0005-0000-0000-0000DA4F0000}"/>
    <cellStyle name="Normal 7 2 7 9" xfId="20538" xr:uid="{00000000-0005-0000-0000-0000DB4F0000}"/>
    <cellStyle name="Normal 7 2 8" xfId="20539" xr:uid="{00000000-0005-0000-0000-0000DC4F0000}"/>
    <cellStyle name="Normal 7 2 8 2" xfId="20540" xr:uid="{00000000-0005-0000-0000-0000DD4F0000}"/>
    <cellStyle name="Normal 7 2 8 2 2" xfId="20541" xr:uid="{00000000-0005-0000-0000-0000DE4F0000}"/>
    <cellStyle name="Normal 7 2 8 2 2 2" xfId="20542" xr:uid="{00000000-0005-0000-0000-0000DF4F0000}"/>
    <cellStyle name="Normal 7 2 8 2 2 2 2" xfId="20543" xr:uid="{00000000-0005-0000-0000-0000E04F0000}"/>
    <cellStyle name="Normal 7 2 8 2 2 2 2 2" xfId="20544" xr:uid="{00000000-0005-0000-0000-0000E14F0000}"/>
    <cellStyle name="Normal 7 2 8 2 2 2 2 3" xfId="20545" xr:uid="{00000000-0005-0000-0000-0000E24F0000}"/>
    <cellStyle name="Normal 7 2 8 2 2 2 3" xfId="20546" xr:uid="{00000000-0005-0000-0000-0000E34F0000}"/>
    <cellStyle name="Normal 7 2 8 2 2 2 4" xfId="20547" xr:uid="{00000000-0005-0000-0000-0000E44F0000}"/>
    <cellStyle name="Normal 7 2 8 2 2 3" xfId="20548" xr:uid="{00000000-0005-0000-0000-0000E54F0000}"/>
    <cellStyle name="Normal 7 2 8 2 2 3 2" xfId="20549" xr:uid="{00000000-0005-0000-0000-0000E64F0000}"/>
    <cellStyle name="Normal 7 2 8 2 2 3 2 2" xfId="20550" xr:uid="{00000000-0005-0000-0000-0000E74F0000}"/>
    <cellStyle name="Normal 7 2 8 2 2 3 2 3" xfId="20551" xr:uid="{00000000-0005-0000-0000-0000E84F0000}"/>
    <cellStyle name="Normal 7 2 8 2 2 3 3" xfId="20552" xr:uid="{00000000-0005-0000-0000-0000E94F0000}"/>
    <cellStyle name="Normal 7 2 8 2 2 3 4" xfId="20553" xr:uid="{00000000-0005-0000-0000-0000EA4F0000}"/>
    <cellStyle name="Normal 7 2 8 2 2 4" xfId="20554" xr:uid="{00000000-0005-0000-0000-0000EB4F0000}"/>
    <cellStyle name="Normal 7 2 8 2 2 4 2" xfId="20555" xr:uid="{00000000-0005-0000-0000-0000EC4F0000}"/>
    <cellStyle name="Normal 7 2 8 2 2 4 3" xfId="20556" xr:uid="{00000000-0005-0000-0000-0000ED4F0000}"/>
    <cellStyle name="Normal 7 2 8 2 2 5" xfId="20557" xr:uid="{00000000-0005-0000-0000-0000EE4F0000}"/>
    <cellStyle name="Normal 7 2 8 2 2 6" xfId="20558" xr:uid="{00000000-0005-0000-0000-0000EF4F0000}"/>
    <cellStyle name="Normal 7 2 8 2 3" xfId="20559" xr:uid="{00000000-0005-0000-0000-0000F04F0000}"/>
    <cellStyle name="Normal 7 2 8 2 3 2" xfId="20560" xr:uid="{00000000-0005-0000-0000-0000F14F0000}"/>
    <cellStyle name="Normal 7 2 8 2 3 2 2" xfId="20561" xr:uid="{00000000-0005-0000-0000-0000F24F0000}"/>
    <cellStyle name="Normal 7 2 8 2 3 2 3" xfId="20562" xr:uid="{00000000-0005-0000-0000-0000F34F0000}"/>
    <cellStyle name="Normal 7 2 8 2 3 3" xfId="20563" xr:uid="{00000000-0005-0000-0000-0000F44F0000}"/>
    <cellStyle name="Normal 7 2 8 2 3 4" xfId="20564" xr:uid="{00000000-0005-0000-0000-0000F54F0000}"/>
    <cellStyle name="Normal 7 2 8 2 4" xfId="20565" xr:uid="{00000000-0005-0000-0000-0000F64F0000}"/>
    <cellStyle name="Normal 7 2 8 2 4 2" xfId="20566" xr:uid="{00000000-0005-0000-0000-0000F74F0000}"/>
    <cellStyle name="Normal 7 2 8 2 4 2 2" xfId="20567" xr:uid="{00000000-0005-0000-0000-0000F84F0000}"/>
    <cellStyle name="Normal 7 2 8 2 4 2 3" xfId="20568" xr:uid="{00000000-0005-0000-0000-0000F94F0000}"/>
    <cellStyle name="Normal 7 2 8 2 4 3" xfId="20569" xr:uid="{00000000-0005-0000-0000-0000FA4F0000}"/>
    <cellStyle name="Normal 7 2 8 2 4 4" xfId="20570" xr:uid="{00000000-0005-0000-0000-0000FB4F0000}"/>
    <cellStyle name="Normal 7 2 8 2 5" xfId="20571" xr:uid="{00000000-0005-0000-0000-0000FC4F0000}"/>
    <cellStyle name="Normal 7 2 8 2 5 2" xfId="20572" xr:uid="{00000000-0005-0000-0000-0000FD4F0000}"/>
    <cellStyle name="Normal 7 2 8 2 5 3" xfId="20573" xr:uid="{00000000-0005-0000-0000-0000FE4F0000}"/>
    <cellStyle name="Normal 7 2 8 2 6" xfId="20574" xr:uid="{00000000-0005-0000-0000-0000FF4F0000}"/>
    <cellStyle name="Normal 7 2 8 2 7" xfId="20575" xr:uid="{00000000-0005-0000-0000-000000500000}"/>
    <cellStyle name="Normal 7 2 8 3" xfId="20576" xr:uid="{00000000-0005-0000-0000-000001500000}"/>
    <cellStyle name="Normal 7 2 8 3 2" xfId="20577" xr:uid="{00000000-0005-0000-0000-000002500000}"/>
    <cellStyle name="Normal 7 2 8 3 2 2" xfId="20578" xr:uid="{00000000-0005-0000-0000-000003500000}"/>
    <cellStyle name="Normal 7 2 8 3 2 2 2" xfId="20579" xr:uid="{00000000-0005-0000-0000-000004500000}"/>
    <cellStyle name="Normal 7 2 8 3 2 2 3" xfId="20580" xr:uid="{00000000-0005-0000-0000-000005500000}"/>
    <cellStyle name="Normal 7 2 8 3 2 3" xfId="20581" xr:uid="{00000000-0005-0000-0000-000006500000}"/>
    <cellStyle name="Normal 7 2 8 3 2 4" xfId="20582" xr:uid="{00000000-0005-0000-0000-000007500000}"/>
    <cellStyle name="Normal 7 2 8 3 3" xfId="20583" xr:uid="{00000000-0005-0000-0000-000008500000}"/>
    <cellStyle name="Normal 7 2 8 3 3 2" xfId="20584" xr:uid="{00000000-0005-0000-0000-000009500000}"/>
    <cellStyle name="Normal 7 2 8 3 3 2 2" xfId="20585" xr:uid="{00000000-0005-0000-0000-00000A500000}"/>
    <cellStyle name="Normal 7 2 8 3 3 2 3" xfId="20586" xr:uid="{00000000-0005-0000-0000-00000B500000}"/>
    <cellStyle name="Normal 7 2 8 3 3 3" xfId="20587" xr:uid="{00000000-0005-0000-0000-00000C500000}"/>
    <cellStyle name="Normal 7 2 8 3 3 4" xfId="20588" xr:uid="{00000000-0005-0000-0000-00000D500000}"/>
    <cellStyle name="Normal 7 2 8 3 4" xfId="20589" xr:uid="{00000000-0005-0000-0000-00000E500000}"/>
    <cellStyle name="Normal 7 2 8 3 4 2" xfId="20590" xr:uid="{00000000-0005-0000-0000-00000F500000}"/>
    <cellStyle name="Normal 7 2 8 3 4 3" xfId="20591" xr:uid="{00000000-0005-0000-0000-000010500000}"/>
    <cellStyle name="Normal 7 2 8 3 5" xfId="20592" xr:uid="{00000000-0005-0000-0000-000011500000}"/>
    <cellStyle name="Normal 7 2 8 3 6" xfId="20593" xr:uid="{00000000-0005-0000-0000-000012500000}"/>
    <cellStyle name="Normal 7 2 8 4" xfId="20594" xr:uid="{00000000-0005-0000-0000-000013500000}"/>
    <cellStyle name="Normal 7 2 8 4 2" xfId="20595" xr:uid="{00000000-0005-0000-0000-000014500000}"/>
    <cellStyle name="Normal 7 2 8 4 2 2" xfId="20596" xr:uid="{00000000-0005-0000-0000-000015500000}"/>
    <cellStyle name="Normal 7 2 8 4 2 3" xfId="20597" xr:uid="{00000000-0005-0000-0000-000016500000}"/>
    <cellStyle name="Normal 7 2 8 4 3" xfId="20598" xr:uid="{00000000-0005-0000-0000-000017500000}"/>
    <cellStyle name="Normal 7 2 8 4 4" xfId="20599" xr:uid="{00000000-0005-0000-0000-000018500000}"/>
    <cellStyle name="Normal 7 2 8 5" xfId="20600" xr:uid="{00000000-0005-0000-0000-000019500000}"/>
    <cellStyle name="Normal 7 2 8 5 2" xfId="20601" xr:uid="{00000000-0005-0000-0000-00001A500000}"/>
    <cellStyle name="Normal 7 2 8 5 2 2" xfId="20602" xr:uid="{00000000-0005-0000-0000-00001B500000}"/>
    <cellStyle name="Normal 7 2 8 5 2 3" xfId="20603" xr:uid="{00000000-0005-0000-0000-00001C500000}"/>
    <cellStyle name="Normal 7 2 8 5 3" xfId="20604" xr:uid="{00000000-0005-0000-0000-00001D500000}"/>
    <cellStyle name="Normal 7 2 8 5 4" xfId="20605" xr:uid="{00000000-0005-0000-0000-00001E500000}"/>
    <cellStyle name="Normal 7 2 8 6" xfId="20606" xr:uid="{00000000-0005-0000-0000-00001F500000}"/>
    <cellStyle name="Normal 7 2 8 6 2" xfId="20607" xr:uid="{00000000-0005-0000-0000-000020500000}"/>
    <cellStyle name="Normal 7 2 8 6 3" xfId="20608" xr:uid="{00000000-0005-0000-0000-000021500000}"/>
    <cellStyle name="Normal 7 2 8 7" xfId="20609" xr:uid="{00000000-0005-0000-0000-000022500000}"/>
    <cellStyle name="Normal 7 2 8 8" xfId="20610" xr:uid="{00000000-0005-0000-0000-000023500000}"/>
    <cellStyle name="Normal 7 2 9" xfId="20611" xr:uid="{00000000-0005-0000-0000-000024500000}"/>
    <cellStyle name="Normal 7 2 9 2" xfId="20612" xr:uid="{00000000-0005-0000-0000-000025500000}"/>
    <cellStyle name="Normal 7 2 9 2 2" xfId="20613" xr:uid="{00000000-0005-0000-0000-000026500000}"/>
    <cellStyle name="Normal 7 2 9 2 2 2" xfId="20614" xr:uid="{00000000-0005-0000-0000-000027500000}"/>
    <cellStyle name="Normal 7 2 9 2 2 2 2" xfId="20615" xr:uid="{00000000-0005-0000-0000-000028500000}"/>
    <cellStyle name="Normal 7 2 9 2 2 2 3" xfId="20616" xr:uid="{00000000-0005-0000-0000-000029500000}"/>
    <cellStyle name="Normal 7 2 9 2 2 3" xfId="20617" xr:uid="{00000000-0005-0000-0000-00002A500000}"/>
    <cellStyle name="Normal 7 2 9 2 2 4" xfId="20618" xr:uid="{00000000-0005-0000-0000-00002B500000}"/>
    <cellStyle name="Normal 7 2 9 2 3" xfId="20619" xr:uid="{00000000-0005-0000-0000-00002C500000}"/>
    <cellStyle name="Normal 7 2 9 2 3 2" xfId="20620" xr:uid="{00000000-0005-0000-0000-00002D500000}"/>
    <cellStyle name="Normal 7 2 9 2 3 2 2" xfId="20621" xr:uid="{00000000-0005-0000-0000-00002E500000}"/>
    <cellStyle name="Normal 7 2 9 2 3 2 3" xfId="20622" xr:uid="{00000000-0005-0000-0000-00002F500000}"/>
    <cellStyle name="Normal 7 2 9 2 3 3" xfId="20623" xr:uid="{00000000-0005-0000-0000-000030500000}"/>
    <cellStyle name="Normal 7 2 9 2 3 4" xfId="20624" xr:uid="{00000000-0005-0000-0000-000031500000}"/>
    <cellStyle name="Normal 7 2 9 2 4" xfId="20625" xr:uid="{00000000-0005-0000-0000-000032500000}"/>
    <cellStyle name="Normal 7 2 9 2 4 2" xfId="20626" xr:uid="{00000000-0005-0000-0000-000033500000}"/>
    <cellStyle name="Normal 7 2 9 2 4 3" xfId="20627" xr:uid="{00000000-0005-0000-0000-000034500000}"/>
    <cellStyle name="Normal 7 2 9 2 5" xfId="20628" xr:uid="{00000000-0005-0000-0000-000035500000}"/>
    <cellStyle name="Normal 7 2 9 2 6" xfId="20629" xr:uid="{00000000-0005-0000-0000-000036500000}"/>
    <cellStyle name="Normal 7 2 9 3" xfId="20630" xr:uid="{00000000-0005-0000-0000-000037500000}"/>
    <cellStyle name="Normal 7 2 9 3 2" xfId="20631" xr:uid="{00000000-0005-0000-0000-000038500000}"/>
    <cellStyle name="Normal 7 2 9 3 2 2" xfId="20632" xr:uid="{00000000-0005-0000-0000-000039500000}"/>
    <cellStyle name="Normal 7 2 9 3 2 3" xfId="20633" xr:uid="{00000000-0005-0000-0000-00003A500000}"/>
    <cellStyle name="Normal 7 2 9 3 3" xfId="20634" xr:uid="{00000000-0005-0000-0000-00003B500000}"/>
    <cellStyle name="Normal 7 2 9 3 4" xfId="20635" xr:uid="{00000000-0005-0000-0000-00003C500000}"/>
    <cellStyle name="Normal 7 2 9 4" xfId="20636" xr:uid="{00000000-0005-0000-0000-00003D500000}"/>
    <cellStyle name="Normal 7 2 9 4 2" xfId="20637" xr:uid="{00000000-0005-0000-0000-00003E500000}"/>
    <cellStyle name="Normal 7 2 9 4 2 2" xfId="20638" xr:uid="{00000000-0005-0000-0000-00003F500000}"/>
    <cellStyle name="Normal 7 2 9 4 2 3" xfId="20639" xr:uid="{00000000-0005-0000-0000-000040500000}"/>
    <cellStyle name="Normal 7 2 9 4 3" xfId="20640" xr:uid="{00000000-0005-0000-0000-000041500000}"/>
    <cellStyle name="Normal 7 2 9 4 4" xfId="20641" xr:uid="{00000000-0005-0000-0000-000042500000}"/>
    <cellStyle name="Normal 7 2 9 5" xfId="20642" xr:uid="{00000000-0005-0000-0000-000043500000}"/>
    <cellStyle name="Normal 7 2 9 5 2" xfId="20643" xr:uid="{00000000-0005-0000-0000-000044500000}"/>
    <cellStyle name="Normal 7 2 9 5 3" xfId="20644" xr:uid="{00000000-0005-0000-0000-000045500000}"/>
    <cellStyle name="Normal 7 2 9 6" xfId="20645" xr:uid="{00000000-0005-0000-0000-000046500000}"/>
    <cellStyle name="Normal 7 2 9 7" xfId="20646" xr:uid="{00000000-0005-0000-0000-000047500000}"/>
    <cellStyle name="Normal 7 3" xfId="20647" xr:uid="{00000000-0005-0000-0000-000048500000}"/>
    <cellStyle name="Normal 7 3 10" xfId="20648" xr:uid="{00000000-0005-0000-0000-000049500000}"/>
    <cellStyle name="Normal 7 3 10 2" xfId="20649" xr:uid="{00000000-0005-0000-0000-00004A500000}"/>
    <cellStyle name="Normal 7 3 10 2 2" xfId="20650" xr:uid="{00000000-0005-0000-0000-00004B500000}"/>
    <cellStyle name="Normal 7 3 10 2 2 2" xfId="20651" xr:uid="{00000000-0005-0000-0000-00004C500000}"/>
    <cellStyle name="Normal 7 3 10 2 2 2 2" xfId="20652" xr:uid="{00000000-0005-0000-0000-00004D500000}"/>
    <cellStyle name="Normal 7 3 10 2 2 2 3" xfId="20653" xr:uid="{00000000-0005-0000-0000-00004E500000}"/>
    <cellStyle name="Normal 7 3 10 2 2 3" xfId="20654" xr:uid="{00000000-0005-0000-0000-00004F500000}"/>
    <cellStyle name="Normal 7 3 10 2 2 4" xfId="20655" xr:uid="{00000000-0005-0000-0000-000050500000}"/>
    <cellStyle name="Normal 7 3 10 2 3" xfId="20656" xr:uid="{00000000-0005-0000-0000-000051500000}"/>
    <cellStyle name="Normal 7 3 10 2 3 2" xfId="20657" xr:uid="{00000000-0005-0000-0000-000052500000}"/>
    <cellStyle name="Normal 7 3 10 2 3 2 2" xfId="20658" xr:uid="{00000000-0005-0000-0000-000053500000}"/>
    <cellStyle name="Normal 7 3 10 2 3 2 3" xfId="20659" xr:uid="{00000000-0005-0000-0000-000054500000}"/>
    <cellStyle name="Normal 7 3 10 2 3 3" xfId="20660" xr:uid="{00000000-0005-0000-0000-000055500000}"/>
    <cellStyle name="Normal 7 3 10 2 3 4" xfId="20661" xr:uid="{00000000-0005-0000-0000-000056500000}"/>
    <cellStyle name="Normal 7 3 10 2 4" xfId="20662" xr:uid="{00000000-0005-0000-0000-000057500000}"/>
    <cellStyle name="Normal 7 3 10 2 4 2" xfId="20663" xr:uid="{00000000-0005-0000-0000-000058500000}"/>
    <cellStyle name="Normal 7 3 10 2 4 3" xfId="20664" xr:uid="{00000000-0005-0000-0000-000059500000}"/>
    <cellStyle name="Normal 7 3 10 2 5" xfId="20665" xr:uid="{00000000-0005-0000-0000-00005A500000}"/>
    <cellStyle name="Normal 7 3 10 2 6" xfId="20666" xr:uid="{00000000-0005-0000-0000-00005B500000}"/>
    <cellStyle name="Normal 7 3 10 3" xfId="20667" xr:uid="{00000000-0005-0000-0000-00005C500000}"/>
    <cellStyle name="Normal 7 3 10 3 2" xfId="20668" xr:uid="{00000000-0005-0000-0000-00005D500000}"/>
    <cellStyle name="Normal 7 3 10 3 2 2" xfId="20669" xr:uid="{00000000-0005-0000-0000-00005E500000}"/>
    <cellStyle name="Normal 7 3 10 3 2 3" xfId="20670" xr:uid="{00000000-0005-0000-0000-00005F500000}"/>
    <cellStyle name="Normal 7 3 10 3 3" xfId="20671" xr:uid="{00000000-0005-0000-0000-000060500000}"/>
    <cellStyle name="Normal 7 3 10 3 4" xfId="20672" xr:uid="{00000000-0005-0000-0000-000061500000}"/>
    <cellStyle name="Normal 7 3 10 4" xfId="20673" xr:uid="{00000000-0005-0000-0000-000062500000}"/>
    <cellStyle name="Normal 7 3 10 4 2" xfId="20674" xr:uid="{00000000-0005-0000-0000-000063500000}"/>
    <cellStyle name="Normal 7 3 10 4 2 2" xfId="20675" xr:uid="{00000000-0005-0000-0000-000064500000}"/>
    <cellStyle name="Normal 7 3 10 4 2 3" xfId="20676" xr:uid="{00000000-0005-0000-0000-000065500000}"/>
    <cellStyle name="Normal 7 3 10 4 3" xfId="20677" xr:uid="{00000000-0005-0000-0000-000066500000}"/>
    <cellStyle name="Normal 7 3 10 4 4" xfId="20678" xr:uid="{00000000-0005-0000-0000-000067500000}"/>
    <cellStyle name="Normal 7 3 10 5" xfId="20679" xr:uid="{00000000-0005-0000-0000-000068500000}"/>
    <cellStyle name="Normal 7 3 10 5 2" xfId="20680" xr:uid="{00000000-0005-0000-0000-000069500000}"/>
    <cellStyle name="Normal 7 3 10 5 3" xfId="20681" xr:uid="{00000000-0005-0000-0000-00006A500000}"/>
    <cellStyle name="Normal 7 3 10 6" xfId="20682" xr:uid="{00000000-0005-0000-0000-00006B500000}"/>
    <cellStyle name="Normal 7 3 10 7" xfId="20683" xr:uid="{00000000-0005-0000-0000-00006C500000}"/>
    <cellStyle name="Normal 7 3 11" xfId="20684" xr:uid="{00000000-0005-0000-0000-00006D500000}"/>
    <cellStyle name="Normal 7 3 11 2" xfId="20685" xr:uid="{00000000-0005-0000-0000-00006E500000}"/>
    <cellStyle name="Normal 7 3 11 2 2" xfId="20686" xr:uid="{00000000-0005-0000-0000-00006F500000}"/>
    <cellStyle name="Normal 7 3 11 2 2 2" xfId="20687" xr:uid="{00000000-0005-0000-0000-000070500000}"/>
    <cellStyle name="Normal 7 3 11 2 2 3" xfId="20688" xr:uid="{00000000-0005-0000-0000-000071500000}"/>
    <cellStyle name="Normal 7 3 11 2 3" xfId="20689" xr:uid="{00000000-0005-0000-0000-000072500000}"/>
    <cellStyle name="Normal 7 3 11 2 4" xfId="20690" xr:uid="{00000000-0005-0000-0000-000073500000}"/>
    <cellStyle name="Normal 7 3 11 3" xfId="20691" xr:uid="{00000000-0005-0000-0000-000074500000}"/>
    <cellStyle name="Normal 7 3 11 3 2" xfId="20692" xr:uid="{00000000-0005-0000-0000-000075500000}"/>
    <cellStyle name="Normal 7 3 11 3 2 2" xfId="20693" xr:uid="{00000000-0005-0000-0000-000076500000}"/>
    <cellStyle name="Normal 7 3 11 3 2 3" xfId="20694" xr:uid="{00000000-0005-0000-0000-000077500000}"/>
    <cellStyle name="Normal 7 3 11 3 3" xfId="20695" xr:uid="{00000000-0005-0000-0000-000078500000}"/>
    <cellStyle name="Normal 7 3 11 3 4" xfId="20696" xr:uid="{00000000-0005-0000-0000-000079500000}"/>
    <cellStyle name="Normal 7 3 11 4" xfId="20697" xr:uid="{00000000-0005-0000-0000-00007A500000}"/>
    <cellStyle name="Normal 7 3 11 4 2" xfId="20698" xr:uid="{00000000-0005-0000-0000-00007B500000}"/>
    <cellStyle name="Normal 7 3 11 4 3" xfId="20699" xr:uid="{00000000-0005-0000-0000-00007C500000}"/>
    <cellStyle name="Normal 7 3 11 5" xfId="20700" xr:uid="{00000000-0005-0000-0000-00007D500000}"/>
    <cellStyle name="Normal 7 3 11 6" xfId="20701" xr:uid="{00000000-0005-0000-0000-00007E500000}"/>
    <cellStyle name="Normal 7 3 12" xfId="20702" xr:uid="{00000000-0005-0000-0000-00007F500000}"/>
    <cellStyle name="Normal 7 3 12 2" xfId="20703" xr:uid="{00000000-0005-0000-0000-000080500000}"/>
    <cellStyle name="Normal 7 3 12 2 2" xfId="20704" xr:uid="{00000000-0005-0000-0000-000081500000}"/>
    <cellStyle name="Normal 7 3 12 2 3" xfId="20705" xr:uid="{00000000-0005-0000-0000-000082500000}"/>
    <cellStyle name="Normal 7 3 12 3" xfId="20706" xr:uid="{00000000-0005-0000-0000-000083500000}"/>
    <cellStyle name="Normal 7 3 12 4" xfId="20707" xr:uid="{00000000-0005-0000-0000-000084500000}"/>
    <cellStyle name="Normal 7 3 13" xfId="20708" xr:uid="{00000000-0005-0000-0000-000085500000}"/>
    <cellStyle name="Normal 7 3 13 2" xfId="20709" xr:uid="{00000000-0005-0000-0000-000086500000}"/>
    <cellStyle name="Normal 7 3 13 2 2" xfId="20710" xr:uid="{00000000-0005-0000-0000-000087500000}"/>
    <cellStyle name="Normal 7 3 13 2 3" xfId="20711" xr:uid="{00000000-0005-0000-0000-000088500000}"/>
    <cellStyle name="Normal 7 3 13 3" xfId="20712" xr:uid="{00000000-0005-0000-0000-000089500000}"/>
    <cellStyle name="Normal 7 3 13 4" xfId="20713" xr:uid="{00000000-0005-0000-0000-00008A500000}"/>
    <cellStyle name="Normal 7 3 14" xfId="20714" xr:uid="{00000000-0005-0000-0000-00008B500000}"/>
    <cellStyle name="Normal 7 3 14 2" xfId="20715" xr:uid="{00000000-0005-0000-0000-00008C500000}"/>
    <cellStyle name="Normal 7 3 14 3" xfId="20716" xr:uid="{00000000-0005-0000-0000-00008D500000}"/>
    <cellStyle name="Normal 7 3 15" xfId="20717" xr:uid="{00000000-0005-0000-0000-00008E500000}"/>
    <cellStyle name="Normal 7 3 16" xfId="20718" xr:uid="{00000000-0005-0000-0000-00008F500000}"/>
    <cellStyle name="Normal 7 3 2" xfId="20719" xr:uid="{00000000-0005-0000-0000-000090500000}"/>
    <cellStyle name="Normal 7 3 2 10" xfId="20720" xr:uid="{00000000-0005-0000-0000-000091500000}"/>
    <cellStyle name="Normal 7 3 2 10 2" xfId="20721" xr:uid="{00000000-0005-0000-0000-000092500000}"/>
    <cellStyle name="Normal 7 3 2 10 2 2" xfId="20722" xr:uid="{00000000-0005-0000-0000-000093500000}"/>
    <cellStyle name="Normal 7 3 2 10 2 3" xfId="20723" xr:uid="{00000000-0005-0000-0000-000094500000}"/>
    <cellStyle name="Normal 7 3 2 10 3" xfId="20724" xr:uid="{00000000-0005-0000-0000-000095500000}"/>
    <cellStyle name="Normal 7 3 2 10 4" xfId="20725" xr:uid="{00000000-0005-0000-0000-000096500000}"/>
    <cellStyle name="Normal 7 3 2 11" xfId="20726" xr:uid="{00000000-0005-0000-0000-000097500000}"/>
    <cellStyle name="Normal 7 3 2 11 2" xfId="20727" xr:uid="{00000000-0005-0000-0000-000098500000}"/>
    <cellStyle name="Normal 7 3 2 11 2 2" xfId="20728" xr:uid="{00000000-0005-0000-0000-000099500000}"/>
    <cellStyle name="Normal 7 3 2 11 2 3" xfId="20729" xr:uid="{00000000-0005-0000-0000-00009A500000}"/>
    <cellStyle name="Normal 7 3 2 11 3" xfId="20730" xr:uid="{00000000-0005-0000-0000-00009B500000}"/>
    <cellStyle name="Normal 7 3 2 11 4" xfId="20731" xr:uid="{00000000-0005-0000-0000-00009C500000}"/>
    <cellStyle name="Normal 7 3 2 12" xfId="20732" xr:uid="{00000000-0005-0000-0000-00009D500000}"/>
    <cellStyle name="Normal 7 3 2 12 2" xfId="20733" xr:uid="{00000000-0005-0000-0000-00009E500000}"/>
    <cellStyle name="Normal 7 3 2 12 3" xfId="20734" xr:uid="{00000000-0005-0000-0000-00009F500000}"/>
    <cellStyle name="Normal 7 3 2 13" xfId="20735" xr:uid="{00000000-0005-0000-0000-0000A0500000}"/>
    <cellStyle name="Normal 7 3 2 14" xfId="20736" xr:uid="{00000000-0005-0000-0000-0000A1500000}"/>
    <cellStyle name="Normal 7 3 2 2" xfId="20737" xr:uid="{00000000-0005-0000-0000-0000A2500000}"/>
    <cellStyle name="Normal 7 3 2 2 10" xfId="20738" xr:uid="{00000000-0005-0000-0000-0000A3500000}"/>
    <cellStyle name="Normal 7 3 2 2 10 2" xfId="20739" xr:uid="{00000000-0005-0000-0000-0000A4500000}"/>
    <cellStyle name="Normal 7 3 2 2 10 3" xfId="20740" xr:uid="{00000000-0005-0000-0000-0000A5500000}"/>
    <cellStyle name="Normal 7 3 2 2 11" xfId="20741" xr:uid="{00000000-0005-0000-0000-0000A6500000}"/>
    <cellStyle name="Normal 7 3 2 2 12" xfId="20742" xr:uid="{00000000-0005-0000-0000-0000A7500000}"/>
    <cellStyle name="Normal 7 3 2 2 2" xfId="20743" xr:uid="{00000000-0005-0000-0000-0000A8500000}"/>
    <cellStyle name="Normal 7 3 2 2 2 10" xfId="20744" xr:uid="{00000000-0005-0000-0000-0000A9500000}"/>
    <cellStyle name="Normal 7 3 2 2 2 11" xfId="20745" xr:uid="{00000000-0005-0000-0000-0000AA500000}"/>
    <cellStyle name="Normal 7 3 2 2 2 2" xfId="20746" xr:uid="{00000000-0005-0000-0000-0000AB500000}"/>
    <cellStyle name="Normal 7 3 2 2 2 2 10" xfId="20747" xr:uid="{00000000-0005-0000-0000-0000AC500000}"/>
    <cellStyle name="Normal 7 3 2 2 2 2 2" xfId="20748" xr:uid="{00000000-0005-0000-0000-0000AD500000}"/>
    <cellStyle name="Normal 7 3 2 2 2 2 2 2" xfId="20749" xr:uid="{00000000-0005-0000-0000-0000AE500000}"/>
    <cellStyle name="Normal 7 3 2 2 2 2 2 2 2" xfId="20750" xr:uid="{00000000-0005-0000-0000-0000AF500000}"/>
    <cellStyle name="Normal 7 3 2 2 2 2 2 2 2 2" xfId="20751" xr:uid="{00000000-0005-0000-0000-0000B0500000}"/>
    <cellStyle name="Normal 7 3 2 2 2 2 2 2 2 2 2" xfId="20752" xr:uid="{00000000-0005-0000-0000-0000B1500000}"/>
    <cellStyle name="Normal 7 3 2 2 2 2 2 2 2 2 2 2" xfId="20753" xr:uid="{00000000-0005-0000-0000-0000B2500000}"/>
    <cellStyle name="Normal 7 3 2 2 2 2 2 2 2 2 2 3" xfId="20754" xr:uid="{00000000-0005-0000-0000-0000B3500000}"/>
    <cellStyle name="Normal 7 3 2 2 2 2 2 2 2 2 3" xfId="20755" xr:uid="{00000000-0005-0000-0000-0000B4500000}"/>
    <cellStyle name="Normal 7 3 2 2 2 2 2 2 2 2 4" xfId="20756" xr:uid="{00000000-0005-0000-0000-0000B5500000}"/>
    <cellStyle name="Normal 7 3 2 2 2 2 2 2 2 3" xfId="20757" xr:uid="{00000000-0005-0000-0000-0000B6500000}"/>
    <cellStyle name="Normal 7 3 2 2 2 2 2 2 2 3 2" xfId="20758" xr:uid="{00000000-0005-0000-0000-0000B7500000}"/>
    <cellStyle name="Normal 7 3 2 2 2 2 2 2 2 3 2 2" xfId="20759" xr:uid="{00000000-0005-0000-0000-0000B8500000}"/>
    <cellStyle name="Normal 7 3 2 2 2 2 2 2 2 3 2 3" xfId="20760" xr:uid="{00000000-0005-0000-0000-0000B9500000}"/>
    <cellStyle name="Normal 7 3 2 2 2 2 2 2 2 3 3" xfId="20761" xr:uid="{00000000-0005-0000-0000-0000BA500000}"/>
    <cellStyle name="Normal 7 3 2 2 2 2 2 2 2 3 4" xfId="20762" xr:uid="{00000000-0005-0000-0000-0000BB500000}"/>
    <cellStyle name="Normal 7 3 2 2 2 2 2 2 2 4" xfId="20763" xr:uid="{00000000-0005-0000-0000-0000BC500000}"/>
    <cellStyle name="Normal 7 3 2 2 2 2 2 2 2 4 2" xfId="20764" xr:uid="{00000000-0005-0000-0000-0000BD500000}"/>
    <cellStyle name="Normal 7 3 2 2 2 2 2 2 2 4 3" xfId="20765" xr:uid="{00000000-0005-0000-0000-0000BE500000}"/>
    <cellStyle name="Normal 7 3 2 2 2 2 2 2 2 5" xfId="20766" xr:uid="{00000000-0005-0000-0000-0000BF500000}"/>
    <cellStyle name="Normal 7 3 2 2 2 2 2 2 2 6" xfId="20767" xr:uid="{00000000-0005-0000-0000-0000C0500000}"/>
    <cellStyle name="Normal 7 3 2 2 2 2 2 2 3" xfId="20768" xr:uid="{00000000-0005-0000-0000-0000C1500000}"/>
    <cellStyle name="Normal 7 3 2 2 2 2 2 2 3 2" xfId="20769" xr:uid="{00000000-0005-0000-0000-0000C2500000}"/>
    <cellStyle name="Normal 7 3 2 2 2 2 2 2 3 2 2" xfId="20770" xr:uid="{00000000-0005-0000-0000-0000C3500000}"/>
    <cellStyle name="Normal 7 3 2 2 2 2 2 2 3 2 3" xfId="20771" xr:uid="{00000000-0005-0000-0000-0000C4500000}"/>
    <cellStyle name="Normal 7 3 2 2 2 2 2 2 3 3" xfId="20772" xr:uid="{00000000-0005-0000-0000-0000C5500000}"/>
    <cellStyle name="Normal 7 3 2 2 2 2 2 2 3 4" xfId="20773" xr:uid="{00000000-0005-0000-0000-0000C6500000}"/>
    <cellStyle name="Normal 7 3 2 2 2 2 2 2 4" xfId="20774" xr:uid="{00000000-0005-0000-0000-0000C7500000}"/>
    <cellStyle name="Normal 7 3 2 2 2 2 2 2 4 2" xfId="20775" xr:uid="{00000000-0005-0000-0000-0000C8500000}"/>
    <cellStyle name="Normal 7 3 2 2 2 2 2 2 4 2 2" xfId="20776" xr:uid="{00000000-0005-0000-0000-0000C9500000}"/>
    <cellStyle name="Normal 7 3 2 2 2 2 2 2 4 2 3" xfId="20777" xr:uid="{00000000-0005-0000-0000-0000CA500000}"/>
    <cellStyle name="Normal 7 3 2 2 2 2 2 2 4 3" xfId="20778" xr:uid="{00000000-0005-0000-0000-0000CB500000}"/>
    <cellStyle name="Normal 7 3 2 2 2 2 2 2 4 4" xfId="20779" xr:uid="{00000000-0005-0000-0000-0000CC500000}"/>
    <cellStyle name="Normal 7 3 2 2 2 2 2 2 5" xfId="20780" xr:uid="{00000000-0005-0000-0000-0000CD500000}"/>
    <cellStyle name="Normal 7 3 2 2 2 2 2 2 5 2" xfId="20781" xr:uid="{00000000-0005-0000-0000-0000CE500000}"/>
    <cellStyle name="Normal 7 3 2 2 2 2 2 2 5 3" xfId="20782" xr:uid="{00000000-0005-0000-0000-0000CF500000}"/>
    <cellStyle name="Normal 7 3 2 2 2 2 2 2 6" xfId="20783" xr:uid="{00000000-0005-0000-0000-0000D0500000}"/>
    <cellStyle name="Normal 7 3 2 2 2 2 2 2 7" xfId="20784" xr:uid="{00000000-0005-0000-0000-0000D1500000}"/>
    <cellStyle name="Normal 7 3 2 2 2 2 2 3" xfId="20785" xr:uid="{00000000-0005-0000-0000-0000D2500000}"/>
    <cellStyle name="Normal 7 3 2 2 2 2 2 3 2" xfId="20786" xr:uid="{00000000-0005-0000-0000-0000D3500000}"/>
    <cellStyle name="Normal 7 3 2 2 2 2 2 3 2 2" xfId="20787" xr:uid="{00000000-0005-0000-0000-0000D4500000}"/>
    <cellStyle name="Normal 7 3 2 2 2 2 2 3 2 2 2" xfId="20788" xr:uid="{00000000-0005-0000-0000-0000D5500000}"/>
    <cellStyle name="Normal 7 3 2 2 2 2 2 3 2 2 3" xfId="20789" xr:uid="{00000000-0005-0000-0000-0000D6500000}"/>
    <cellStyle name="Normal 7 3 2 2 2 2 2 3 2 3" xfId="20790" xr:uid="{00000000-0005-0000-0000-0000D7500000}"/>
    <cellStyle name="Normal 7 3 2 2 2 2 2 3 2 4" xfId="20791" xr:uid="{00000000-0005-0000-0000-0000D8500000}"/>
    <cellStyle name="Normal 7 3 2 2 2 2 2 3 3" xfId="20792" xr:uid="{00000000-0005-0000-0000-0000D9500000}"/>
    <cellStyle name="Normal 7 3 2 2 2 2 2 3 3 2" xfId="20793" xr:uid="{00000000-0005-0000-0000-0000DA500000}"/>
    <cellStyle name="Normal 7 3 2 2 2 2 2 3 3 2 2" xfId="20794" xr:uid="{00000000-0005-0000-0000-0000DB500000}"/>
    <cellStyle name="Normal 7 3 2 2 2 2 2 3 3 2 3" xfId="20795" xr:uid="{00000000-0005-0000-0000-0000DC500000}"/>
    <cellStyle name="Normal 7 3 2 2 2 2 2 3 3 3" xfId="20796" xr:uid="{00000000-0005-0000-0000-0000DD500000}"/>
    <cellStyle name="Normal 7 3 2 2 2 2 2 3 3 4" xfId="20797" xr:uid="{00000000-0005-0000-0000-0000DE500000}"/>
    <cellStyle name="Normal 7 3 2 2 2 2 2 3 4" xfId="20798" xr:uid="{00000000-0005-0000-0000-0000DF500000}"/>
    <cellStyle name="Normal 7 3 2 2 2 2 2 3 4 2" xfId="20799" xr:uid="{00000000-0005-0000-0000-0000E0500000}"/>
    <cellStyle name="Normal 7 3 2 2 2 2 2 3 4 3" xfId="20800" xr:uid="{00000000-0005-0000-0000-0000E1500000}"/>
    <cellStyle name="Normal 7 3 2 2 2 2 2 3 5" xfId="20801" xr:uid="{00000000-0005-0000-0000-0000E2500000}"/>
    <cellStyle name="Normal 7 3 2 2 2 2 2 3 6" xfId="20802" xr:uid="{00000000-0005-0000-0000-0000E3500000}"/>
    <cellStyle name="Normal 7 3 2 2 2 2 2 4" xfId="20803" xr:uid="{00000000-0005-0000-0000-0000E4500000}"/>
    <cellStyle name="Normal 7 3 2 2 2 2 2 4 2" xfId="20804" xr:uid="{00000000-0005-0000-0000-0000E5500000}"/>
    <cellStyle name="Normal 7 3 2 2 2 2 2 4 2 2" xfId="20805" xr:uid="{00000000-0005-0000-0000-0000E6500000}"/>
    <cellStyle name="Normal 7 3 2 2 2 2 2 4 2 3" xfId="20806" xr:uid="{00000000-0005-0000-0000-0000E7500000}"/>
    <cellStyle name="Normal 7 3 2 2 2 2 2 4 3" xfId="20807" xr:uid="{00000000-0005-0000-0000-0000E8500000}"/>
    <cellStyle name="Normal 7 3 2 2 2 2 2 4 4" xfId="20808" xr:uid="{00000000-0005-0000-0000-0000E9500000}"/>
    <cellStyle name="Normal 7 3 2 2 2 2 2 5" xfId="20809" xr:uid="{00000000-0005-0000-0000-0000EA500000}"/>
    <cellStyle name="Normal 7 3 2 2 2 2 2 5 2" xfId="20810" xr:uid="{00000000-0005-0000-0000-0000EB500000}"/>
    <cellStyle name="Normal 7 3 2 2 2 2 2 5 2 2" xfId="20811" xr:uid="{00000000-0005-0000-0000-0000EC500000}"/>
    <cellStyle name="Normal 7 3 2 2 2 2 2 5 2 3" xfId="20812" xr:uid="{00000000-0005-0000-0000-0000ED500000}"/>
    <cellStyle name="Normal 7 3 2 2 2 2 2 5 3" xfId="20813" xr:uid="{00000000-0005-0000-0000-0000EE500000}"/>
    <cellStyle name="Normal 7 3 2 2 2 2 2 5 4" xfId="20814" xr:uid="{00000000-0005-0000-0000-0000EF500000}"/>
    <cellStyle name="Normal 7 3 2 2 2 2 2 6" xfId="20815" xr:uid="{00000000-0005-0000-0000-0000F0500000}"/>
    <cellStyle name="Normal 7 3 2 2 2 2 2 6 2" xfId="20816" xr:uid="{00000000-0005-0000-0000-0000F1500000}"/>
    <cellStyle name="Normal 7 3 2 2 2 2 2 6 3" xfId="20817" xr:uid="{00000000-0005-0000-0000-0000F2500000}"/>
    <cellStyle name="Normal 7 3 2 2 2 2 2 7" xfId="20818" xr:uid="{00000000-0005-0000-0000-0000F3500000}"/>
    <cellStyle name="Normal 7 3 2 2 2 2 2 8" xfId="20819" xr:uid="{00000000-0005-0000-0000-0000F4500000}"/>
    <cellStyle name="Normal 7 3 2 2 2 2 3" xfId="20820" xr:uid="{00000000-0005-0000-0000-0000F5500000}"/>
    <cellStyle name="Normal 7 3 2 2 2 2 3 2" xfId="20821" xr:uid="{00000000-0005-0000-0000-0000F6500000}"/>
    <cellStyle name="Normal 7 3 2 2 2 2 3 2 2" xfId="20822" xr:uid="{00000000-0005-0000-0000-0000F7500000}"/>
    <cellStyle name="Normal 7 3 2 2 2 2 3 2 2 2" xfId="20823" xr:uid="{00000000-0005-0000-0000-0000F8500000}"/>
    <cellStyle name="Normal 7 3 2 2 2 2 3 2 2 2 2" xfId="20824" xr:uid="{00000000-0005-0000-0000-0000F9500000}"/>
    <cellStyle name="Normal 7 3 2 2 2 2 3 2 2 2 3" xfId="20825" xr:uid="{00000000-0005-0000-0000-0000FA500000}"/>
    <cellStyle name="Normal 7 3 2 2 2 2 3 2 2 3" xfId="20826" xr:uid="{00000000-0005-0000-0000-0000FB500000}"/>
    <cellStyle name="Normal 7 3 2 2 2 2 3 2 2 4" xfId="20827" xr:uid="{00000000-0005-0000-0000-0000FC500000}"/>
    <cellStyle name="Normal 7 3 2 2 2 2 3 2 3" xfId="20828" xr:uid="{00000000-0005-0000-0000-0000FD500000}"/>
    <cellStyle name="Normal 7 3 2 2 2 2 3 2 3 2" xfId="20829" xr:uid="{00000000-0005-0000-0000-0000FE500000}"/>
    <cellStyle name="Normal 7 3 2 2 2 2 3 2 3 2 2" xfId="20830" xr:uid="{00000000-0005-0000-0000-0000FF500000}"/>
    <cellStyle name="Normal 7 3 2 2 2 2 3 2 3 2 3" xfId="20831" xr:uid="{00000000-0005-0000-0000-000000510000}"/>
    <cellStyle name="Normal 7 3 2 2 2 2 3 2 3 3" xfId="20832" xr:uid="{00000000-0005-0000-0000-000001510000}"/>
    <cellStyle name="Normal 7 3 2 2 2 2 3 2 3 4" xfId="20833" xr:uid="{00000000-0005-0000-0000-000002510000}"/>
    <cellStyle name="Normal 7 3 2 2 2 2 3 2 4" xfId="20834" xr:uid="{00000000-0005-0000-0000-000003510000}"/>
    <cellStyle name="Normal 7 3 2 2 2 2 3 2 4 2" xfId="20835" xr:uid="{00000000-0005-0000-0000-000004510000}"/>
    <cellStyle name="Normal 7 3 2 2 2 2 3 2 4 3" xfId="20836" xr:uid="{00000000-0005-0000-0000-000005510000}"/>
    <cellStyle name="Normal 7 3 2 2 2 2 3 2 5" xfId="20837" xr:uid="{00000000-0005-0000-0000-000006510000}"/>
    <cellStyle name="Normal 7 3 2 2 2 2 3 2 6" xfId="20838" xr:uid="{00000000-0005-0000-0000-000007510000}"/>
    <cellStyle name="Normal 7 3 2 2 2 2 3 3" xfId="20839" xr:uid="{00000000-0005-0000-0000-000008510000}"/>
    <cellStyle name="Normal 7 3 2 2 2 2 3 3 2" xfId="20840" xr:uid="{00000000-0005-0000-0000-000009510000}"/>
    <cellStyle name="Normal 7 3 2 2 2 2 3 3 2 2" xfId="20841" xr:uid="{00000000-0005-0000-0000-00000A510000}"/>
    <cellStyle name="Normal 7 3 2 2 2 2 3 3 2 3" xfId="20842" xr:uid="{00000000-0005-0000-0000-00000B510000}"/>
    <cellStyle name="Normal 7 3 2 2 2 2 3 3 3" xfId="20843" xr:uid="{00000000-0005-0000-0000-00000C510000}"/>
    <cellStyle name="Normal 7 3 2 2 2 2 3 3 4" xfId="20844" xr:uid="{00000000-0005-0000-0000-00000D510000}"/>
    <cellStyle name="Normal 7 3 2 2 2 2 3 4" xfId="20845" xr:uid="{00000000-0005-0000-0000-00000E510000}"/>
    <cellStyle name="Normal 7 3 2 2 2 2 3 4 2" xfId="20846" xr:uid="{00000000-0005-0000-0000-00000F510000}"/>
    <cellStyle name="Normal 7 3 2 2 2 2 3 4 2 2" xfId="20847" xr:uid="{00000000-0005-0000-0000-000010510000}"/>
    <cellStyle name="Normal 7 3 2 2 2 2 3 4 2 3" xfId="20848" xr:uid="{00000000-0005-0000-0000-000011510000}"/>
    <cellStyle name="Normal 7 3 2 2 2 2 3 4 3" xfId="20849" xr:uid="{00000000-0005-0000-0000-000012510000}"/>
    <cellStyle name="Normal 7 3 2 2 2 2 3 4 4" xfId="20850" xr:uid="{00000000-0005-0000-0000-000013510000}"/>
    <cellStyle name="Normal 7 3 2 2 2 2 3 5" xfId="20851" xr:uid="{00000000-0005-0000-0000-000014510000}"/>
    <cellStyle name="Normal 7 3 2 2 2 2 3 5 2" xfId="20852" xr:uid="{00000000-0005-0000-0000-000015510000}"/>
    <cellStyle name="Normal 7 3 2 2 2 2 3 5 3" xfId="20853" xr:uid="{00000000-0005-0000-0000-000016510000}"/>
    <cellStyle name="Normal 7 3 2 2 2 2 3 6" xfId="20854" xr:uid="{00000000-0005-0000-0000-000017510000}"/>
    <cellStyle name="Normal 7 3 2 2 2 2 3 7" xfId="20855" xr:uid="{00000000-0005-0000-0000-000018510000}"/>
    <cellStyle name="Normal 7 3 2 2 2 2 4" xfId="20856" xr:uid="{00000000-0005-0000-0000-000019510000}"/>
    <cellStyle name="Normal 7 3 2 2 2 2 4 2" xfId="20857" xr:uid="{00000000-0005-0000-0000-00001A510000}"/>
    <cellStyle name="Normal 7 3 2 2 2 2 4 2 2" xfId="20858" xr:uid="{00000000-0005-0000-0000-00001B510000}"/>
    <cellStyle name="Normal 7 3 2 2 2 2 4 2 2 2" xfId="20859" xr:uid="{00000000-0005-0000-0000-00001C510000}"/>
    <cellStyle name="Normal 7 3 2 2 2 2 4 2 2 2 2" xfId="20860" xr:uid="{00000000-0005-0000-0000-00001D510000}"/>
    <cellStyle name="Normal 7 3 2 2 2 2 4 2 2 2 3" xfId="20861" xr:uid="{00000000-0005-0000-0000-00001E510000}"/>
    <cellStyle name="Normal 7 3 2 2 2 2 4 2 2 3" xfId="20862" xr:uid="{00000000-0005-0000-0000-00001F510000}"/>
    <cellStyle name="Normal 7 3 2 2 2 2 4 2 2 4" xfId="20863" xr:uid="{00000000-0005-0000-0000-000020510000}"/>
    <cellStyle name="Normal 7 3 2 2 2 2 4 2 3" xfId="20864" xr:uid="{00000000-0005-0000-0000-000021510000}"/>
    <cellStyle name="Normal 7 3 2 2 2 2 4 2 3 2" xfId="20865" xr:uid="{00000000-0005-0000-0000-000022510000}"/>
    <cellStyle name="Normal 7 3 2 2 2 2 4 2 3 2 2" xfId="20866" xr:uid="{00000000-0005-0000-0000-000023510000}"/>
    <cellStyle name="Normal 7 3 2 2 2 2 4 2 3 2 3" xfId="20867" xr:uid="{00000000-0005-0000-0000-000024510000}"/>
    <cellStyle name="Normal 7 3 2 2 2 2 4 2 3 3" xfId="20868" xr:uid="{00000000-0005-0000-0000-000025510000}"/>
    <cellStyle name="Normal 7 3 2 2 2 2 4 2 3 4" xfId="20869" xr:uid="{00000000-0005-0000-0000-000026510000}"/>
    <cellStyle name="Normal 7 3 2 2 2 2 4 2 4" xfId="20870" xr:uid="{00000000-0005-0000-0000-000027510000}"/>
    <cellStyle name="Normal 7 3 2 2 2 2 4 2 4 2" xfId="20871" xr:uid="{00000000-0005-0000-0000-000028510000}"/>
    <cellStyle name="Normal 7 3 2 2 2 2 4 2 4 3" xfId="20872" xr:uid="{00000000-0005-0000-0000-000029510000}"/>
    <cellStyle name="Normal 7 3 2 2 2 2 4 2 5" xfId="20873" xr:uid="{00000000-0005-0000-0000-00002A510000}"/>
    <cellStyle name="Normal 7 3 2 2 2 2 4 2 6" xfId="20874" xr:uid="{00000000-0005-0000-0000-00002B510000}"/>
    <cellStyle name="Normal 7 3 2 2 2 2 4 3" xfId="20875" xr:uid="{00000000-0005-0000-0000-00002C510000}"/>
    <cellStyle name="Normal 7 3 2 2 2 2 4 3 2" xfId="20876" xr:uid="{00000000-0005-0000-0000-00002D510000}"/>
    <cellStyle name="Normal 7 3 2 2 2 2 4 3 2 2" xfId="20877" xr:uid="{00000000-0005-0000-0000-00002E510000}"/>
    <cellStyle name="Normal 7 3 2 2 2 2 4 3 2 3" xfId="20878" xr:uid="{00000000-0005-0000-0000-00002F510000}"/>
    <cellStyle name="Normal 7 3 2 2 2 2 4 3 3" xfId="20879" xr:uid="{00000000-0005-0000-0000-000030510000}"/>
    <cellStyle name="Normal 7 3 2 2 2 2 4 3 4" xfId="20880" xr:uid="{00000000-0005-0000-0000-000031510000}"/>
    <cellStyle name="Normal 7 3 2 2 2 2 4 4" xfId="20881" xr:uid="{00000000-0005-0000-0000-000032510000}"/>
    <cellStyle name="Normal 7 3 2 2 2 2 4 4 2" xfId="20882" xr:uid="{00000000-0005-0000-0000-000033510000}"/>
    <cellStyle name="Normal 7 3 2 2 2 2 4 4 2 2" xfId="20883" xr:uid="{00000000-0005-0000-0000-000034510000}"/>
    <cellStyle name="Normal 7 3 2 2 2 2 4 4 2 3" xfId="20884" xr:uid="{00000000-0005-0000-0000-000035510000}"/>
    <cellStyle name="Normal 7 3 2 2 2 2 4 4 3" xfId="20885" xr:uid="{00000000-0005-0000-0000-000036510000}"/>
    <cellStyle name="Normal 7 3 2 2 2 2 4 4 4" xfId="20886" xr:uid="{00000000-0005-0000-0000-000037510000}"/>
    <cellStyle name="Normal 7 3 2 2 2 2 4 5" xfId="20887" xr:uid="{00000000-0005-0000-0000-000038510000}"/>
    <cellStyle name="Normal 7 3 2 2 2 2 4 5 2" xfId="20888" xr:uid="{00000000-0005-0000-0000-000039510000}"/>
    <cellStyle name="Normal 7 3 2 2 2 2 4 5 3" xfId="20889" xr:uid="{00000000-0005-0000-0000-00003A510000}"/>
    <cellStyle name="Normal 7 3 2 2 2 2 4 6" xfId="20890" xr:uid="{00000000-0005-0000-0000-00003B510000}"/>
    <cellStyle name="Normal 7 3 2 2 2 2 4 7" xfId="20891" xr:uid="{00000000-0005-0000-0000-00003C510000}"/>
    <cellStyle name="Normal 7 3 2 2 2 2 5" xfId="20892" xr:uid="{00000000-0005-0000-0000-00003D510000}"/>
    <cellStyle name="Normal 7 3 2 2 2 2 5 2" xfId="20893" xr:uid="{00000000-0005-0000-0000-00003E510000}"/>
    <cellStyle name="Normal 7 3 2 2 2 2 5 2 2" xfId="20894" xr:uid="{00000000-0005-0000-0000-00003F510000}"/>
    <cellStyle name="Normal 7 3 2 2 2 2 5 2 2 2" xfId="20895" xr:uid="{00000000-0005-0000-0000-000040510000}"/>
    <cellStyle name="Normal 7 3 2 2 2 2 5 2 2 3" xfId="20896" xr:uid="{00000000-0005-0000-0000-000041510000}"/>
    <cellStyle name="Normal 7 3 2 2 2 2 5 2 3" xfId="20897" xr:uid="{00000000-0005-0000-0000-000042510000}"/>
    <cellStyle name="Normal 7 3 2 2 2 2 5 2 4" xfId="20898" xr:uid="{00000000-0005-0000-0000-000043510000}"/>
    <cellStyle name="Normal 7 3 2 2 2 2 5 3" xfId="20899" xr:uid="{00000000-0005-0000-0000-000044510000}"/>
    <cellStyle name="Normal 7 3 2 2 2 2 5 3 2" xfId="20900" xr:uid="{00000000-0005-0000-0000-000045510000}"/>
    <cellStyle name="Normal 7 3 2 2 2 2 5 3 2 2" xfId="20901" xr:uid="{00000000-0005-0000-0000-000046510000}"/>
    <cellStyle name="Normal 7 3 2 2 2 2 5 3 2 3" xfId="20902" xr:uid="{00000000-0005-0000-0000-000047510000}"/>
    <cellStyle name="Normal 7 3 2 2 2 2 5 3 3" xfId="20903" xr:uid="{00000000-0005-0000-0000-000048510000}"/>
    <cellStyle name="Normal 7 3 2 2 2 2 5 3 4" xfId="20904" xr:uid="{00000000-0005-0000-0000-000049510000}"/>
    <cellStyle name="Normal 7 3 2 2 2 2 5 4" xfId="20905" xr:uid="{00000000-0005-0000-0000-00004A510000}"/>
    <cellStyle name="Normal 7 3 2 2 2 2 5 4 2" xfId="20906" xr:uid="{00000000-0005-0000-0000-00004B510000}"/>
    <cellStyle name="Normal 7 3 2 2 2 2 5 4 3" xfId="20907" xr:uid="{00000000-0005-0000-0000-00004C510000}"/>
    <cellStyle name="Normal 7 3 2 2 2 2 5 5" xfId="20908" xr:uid="{00000000-0005-0000-0000-00004D510000}"/>
    <cellStyle name="Normal 7 3 2 2 2 2 5 6" xfId="20909" xr:uid="{00000000-0005-0000-0000-00004E510000}"/>
    <cellStyle name="Normal 7 3 2 2 2 2 6" xfId="20910" xr:uid="{00000000-0005-0000-0000-00004F510000}"/>
    <cellStyle name="Normal 7 3 2 2 2 2 6 2" xfId="20911" xr:uid="{00000000-0005-0000-0000-000050510000}"/>
    <cellStyle name="Normal 7 3 2 2 2 2 6 2 2" xfId="20912" xr:uid="{00000000-0005-0000-0000-000051510000}"/>
    <cellStyle name="Normal 7 3 2 2 2 2 6 2 3" xfId="20913" xr:uid="{00000000-0005-0000-0000-000052510000}"/>
    <cellStyle name="Normal 7 3 2 2 2 2 6 3" xfId="20914" xr:uid="{00000000-0005-0000-0000-000053510000}"/>
    <cellStyle name="Normal 7 3 2 2 2 2 6 4" xfId="20915" xr:uid="{00000000-0005-0000-0000-000054510000}"/>
    <cellStyle name="Normal 7 3 2 2 2 2 7" xfId="20916" xr:uid="{00000000-0005-0000-0000-000055510000}"/>
    <cellStyle name="Normal 7 3 2 2 2 2 7 2" xfId="20917" xr:uid="{00000000-0005-0000-0000-000056510000}"/>
    <cellStyle name="Normal 7 3 2 2 2 2 7 2 2" xfId="20918" xr:uid="{00000000-0005-0000-0000-000057510000}"/>
    <cellStyle name="Normal 7 3 2 2 2 2 7 2 3" xfId="20919" xr:uid="{00000000-0005-0000-0000-000058510000}"/>
    <cellStyle name="Normal 7 3 2 2 2 2 7 3" xfId="20920" xr:uid="{00000000-0005-0000-0000-000059510000}"/>
    <cellStyle name="Normal 7 3 2 2 2 2 7 4" xfId="20921" xr:uid="{00000000-0005-0000-0000-00005A510000}"/>
    <cellStyle name="Normal 7 3 2 2 2 2 8" xfId="20922" xr:uid="{00000000-0005-0000-0000-00005B510000}"/>
    <cellStyle name="Normal 7 3 2 2 2 2 8 2" xfId="20923" xr:uid="{00000000-0005-0000-0000-00005C510000}"/>
    <cellStyle name="Normal 7 3 2 2 2 2 8 3" xfId="20924" xr:uid="{00000000-0005-0000-0000-00005D510000}"/>
    <cellStyle name="Normal 7 3 2 2 2 2 9" xfId="20925" xr:uid="{00000000-0005-0000-0000-00005E510000}"/>
    <cellStyle name="Normal 7 3 2 2 2 3" xfId="20926" xr:uid="{00000000-0005-0000-0000-00005F510000}"/>
    <cellStyle name="Normal 7 3 2 2 2 3 2" xfId="20927" xr:uid="{00000000-0005-0000-0000-000060510000}"/>
    <cellStyle name="Normal 7 3 2 2 2 3 2 2" xfId="20928" xr:uid="{00000000-0005-0000-0000-000061510000}"/>
    <cellStyle name="Normal 7 3 2 2 2 3 2 2 2" xfId="20929" xr:uid="{00000000-0005-0000-0000-000062510000}"/>
    <cellStyle name="Normal 7 3 2 2 2 3 2 2 2 2" xfId="20930" xr:uid="{00000000-0005-0000-0000-000063510000}"/>
    <cellStyle name="Normal 7 3 2 2 2 3 2 2 2 2 2" xfId="20931" xr:uid="{00000000-0005-0000-0000-000064510000}"/>
    <cellStyle name="Normal 7 3 2 2 2 3 2 2 2 2 3" xfId="20932" xr:uid="{00000000-0005-0000-0000-000065510000}"/>
    <cellStyle name="Normal 7 3 2 2 2 3 2 2 2 3" xfId="20933" xr:uid="{00000000-0005-0000-0000-000066510000}"/>
    <cellStyle name="Normal 7 3 2 2 2 3 2 2 2 4" xfId="20934" xr:uid="{00000000-0005-0000-0000-000067510000}"/>
    <cellStyle name="Normal 7 3 2 2 2 3 2 2 3" xfId="20935" xr:uid="{00000000-0005-0000-0000-000068510000}"/>
    <cellStyle name="Normal 7 3 2 2 2 3 2 2 3 2" xfId="20936" xr:uid="{00000000-0005-0000-0000-000069510000}"/>
    <cellStyle name="Normal 7 3 2 2 2 3 2 2 3 2 2" xfId="20937" xr:uid="{00000000-0005-0000-0000-00006A510000}"/>
    <cellStyle name="Normal 7 3 2 2 2 3 2 2 3 2 3" xfId="20938" xr:uid="{00000000-0005-0000-0000-00006B510000}"/>
    <cellStyle name="Normal 7 3 2 2 2 3 2 2 3 3" xfId="20939" xr:uid="{00000000-0005-0000-0000-00006C510000}"/>
    <cellStyle name="Normal 7 3 2 2 2 3 2 2 3 4" xfId="20940" xr:uid="{00000000-0005-0000-0000-00006D510000}"/>
    <cellStyle name="Normal 7 3 2 2 2 3 2 2 4" xfId="20941" xr:uid="{00000000-0005-0000-0000-00006E510000}"/>
    <cellStyle name="Normal 7 3 2 2 2 3 2 2 4 2" xfId="20942" xr:uid="{00000000-0005-0000-0000-00006F510000}"/>
    <cellStyle name="Normal 7 3 2 2 2 3 2 2 4 3" xfId="20943" xr:uid="{00000000-0005-0000-0000-000070510000}"/>
    <cellStyle name="Normal 7 3 2 2 2 3 2 2 5" xfId="20944" xr:uid="{00000000-0005-0000-0000-000071510000}"/>
    <cellStyle name="Normal 7 3 2 2 2 3 2 2 6" xfId="20945" xr:uid="{00000000-0005-0000-0000-000072510000}"/>
    <cellStyle name="Normal 7 3 2 2 2 3 2 3" xfId="20946" xr:uid="{00000000-0005-0000-0000-000073510000}"/>
    <cellStyle name="Normal 7 3 2 2 2 3 2 3 2" xfId="20947" xr:uid="{00000000-0005-0000-0000-000074510000}"/>
    <cellStyle name="Normal 7 3 2 2 2 3 2 3 2 2" xfId="20948" xr:uid="{00000000-0005-0000-0000-000075510000}"/>
    <cellStyle name="Normal 7 3 2 2 2 3 2 3 2 3" xfId="20949" xr:uid="{00000000-0005-0000-0000-000076510000}"/>
    <cellStyle name="Normal 7 3 2 2 2 3 2 3 3" xfId="20950" xr:uid="{00000000-0005-0000-0000-000077510000}"/>
    <cellStyle name="Normal 7 3 2 2 2 3 2 3 4" xfId="20951" xr:uid="{00000000-0005-0000-0000-000078510000}"/>
    <cellStyle name="Normal 7 3 2 2 2 3 2 4" xfId="20952" xr:uid="{00000000-0005-0000-0000-000079510000}"/>
    <cellStyle name="Normal 7 3 2 2 2 3 2 4 2" xfId="20953" xr:uid="{00000000-0005-0000-0000-00007A510000}"/>
    <cellStyle name="Normal 7 3 2 2 2 3 2 4 2 2" xfId="20954" xr:uid="{00000000-0005-0000-0000-00007B510000}"/>
    <cellStyle name="Normal 7 3 2 2 2 3 2 4 2 3" xfId="20955" xr:uid="{00000000-0005-0000-0000-00007C510000}"/>
    <cellStyle name="Normal 7 3 2 2 2 3 2 4 3" xfId="20956" xr:uid="{00000000-0005-0000-0000-00007D510000}"/>
    <cellStyle name="Normal 7 3 2 2 2 3 2 4 4" xfId="20957" xr:uid="{00000000-0005-0000-0000-00007E510000}"/>
    <cellStyle name="Normal 7 3 2 2 2 3 2 5" xfId="20958" xr:uid="{00000000-0005-0000-0000-00007F510000}"/>
    <cellStyle name="Normal 7 3 2 2 2 3 2 5 2" xfId="20959" xr:uid="{00000000-0005-0000-0000-000080510000}"/>
    <cellStyle name="Normal 7 3 2 2 2 3 2 5 3" xfId="20960" xr:uid="{00000000-0005-0000-0000-000081510000}"/>
    <cellStyle name="Normal 7 3 2 2 2 3 2 6" xfId="20961" xr:uid="{00000000-0005-0000-0000-000082510000}"/>
    <cellStyle name="Normal 7 3 2 2 2 3 2 7" xfId="20962" xr:uid="{00000000-0005-0000-0000-000083510000}"/>
    <cellStyle name="Normal 7 3 2 2 2 3 3" xfId="20963" xr:uid="{00000000-0005-0000-0000-000084510000}"/>
    <cellStyle name="Normal 7 3 2 2 2 3 3 2" xfId="20964" xr:uid="{00000000-0005-0000-0000-000085510000}"/>
    <cellStyle name="Normal 7 3 2 2 2 3 3 2 2" xfId="20965" xr:uid="{00000000-0005-0000-0000-000086510000}"/>
    <cellStyle name="Normal 7 3 2 2 2 3 3 2 2 2" xfId="20966" xr:uid="{00000000-0005-0000-0000-000087510000}"/>
    <cellStyle name="Normal 7 3 2 2 2 3 3 2 2 3" xfId="20967" xr:uid="{00000000-0005-0000-0000-000088510000}"/>
    <cellStyle name="Normal 7 3 2 2 2 3 3 2 3" xfId="20968" xr:uid="{00000000-0005-0000-0000-000089510000}"/>
    <cellStyle name="Normal 7 3 2 2 2 3 3 2 4" xfId="20969" xr:uid="{00000000-0005-0000-0000-00008A510000}"/>
    <cellStyle name="Normal 7 3 2 2 2 3 3 3" xfId="20970" xr:uid="{00000000-0005-0000-0000-00008B510000}"/>
    <cellStyle name="Normal 7 3 2 2 2 3 3 3 2" xfId="20971" xr:uid="{00000000-0005-0000-0000-00008C510000}"/>
    <cellStyle name="Normal 7 3 2 2 2 3 3 3 2 2" xfId="20972" xr:uid="{00000000-0005-0000-0000-00008D510000}"/>
    <cellStyle name="Normal 7 3 2 2 2 3 3 3 2 3" xfId="20973" xr:uid="{00000000-0005-0000-0000-00008E510000}"/>
    <cellStyle name="Normal 7 3 2 2 2 3 3 3 3" xfId="20974" xr:uid="{00000000-0005-0000-0000-00008F510000}"/>
    <cellStyle name="Normal 7 3 2 2 2 3 3 3 4" xfId="20975" xr:uid="{00000000-0005-0000-0000-000090510000}"/>
    <cellStyle name="Normal 7 3 2 2 2 3 3 4" xfId="20976" xr:uid="{00000000-0005-0000-0000-000091510000}"/>
    <cellStyle name="Normal 7 3 2 2 2 3 3 4 2" xfId="20977" xr:uid="{00000000-0005-0000-0000-000092510000}"/>
    <cellStyle name="Normal 7 3 2 2 2 3 3 4 3" xfId="20978" xr:uid="{00000000-0005-0000-0000-000093510000}"/>
    <cellStyle name="Normal 7 3 2 2 2 3 3 5" xfId="20979" xr:uid="{00000000-0005-0000-0000-000094510000}"/>
    <cellStyle name="Normal 7 3 2 2 2 3 3 6" xfId="20980" xr:uid="{00000000-0005-0000-0000-000095510000}"/>
    <cellStyle name="Normal 7 3 2 2 2 3 4" xfId="20981" xr:uid="{00000000-0005-0000-0000-000096510000}"/>
    <cellStyle name="Normal 7 3 2 2 2 3 4 2" xfId="20982" xr:uid="{00000000-0005-0000-0000-000097510000}"/>
    <cellStyle name="Normal 7 3 2 2 2 3 4 2 2" xfId="20983" xr:uid="{00000000-0005-0000-0000-000098510000}"/>
    <cellStyle name="Normal 7 3 2 2 2 3 4 2 3" xfId="20984" xr:uid="{00000000-0005-0000-0000-000099510000}"/>
    <cellStyle name="Normal 7 3 2 2 2 3 4 3" xfId="20985" xr:uid="{00000000-0005-0000-0000-00009A510000}"/>
    <cellStyle name="Normal 7 3 2 2 2 3 4 4" xfId="20986" xr:uid="{00000000-0005-0000-0000-00009B510000}"/>
    <cellStyle name="Normal 7 3 2 2 2 3 5" xfId="20987" xr:uid="{00000000-0005-0000-0000-00009C510000}"/>
    <cellStyle name="Normal 7 3 2 2 2 3 5 2" xfId="20988" xr:uid="{00000000-0005-0000-0000-00009D510000}"/>
    <cellStyle name="Normal 7 3 2 2 2 3 5 2 2" xfId="20989" xr:uid="{00000000-0005-0000-0000-00009E510000}"/>
    <cellStyle name="Normal 7 3 2 2 2 3 5 2 3" xfId="20990" xr:uid="{00000000-0005-0000-0000-00009F510000}"/>
    <cellStyle name="Normal 7 3 2 2 2 3 5 3" xfId="20991" xr:uid="{00000000-0005-0000-0000-0000A0510000}"/>
    <cellStyle name="Normal 7 3 2 2 2 3 5 4" xfId="20992" xr:uid="{00000000-0005-0000-0000-0000A1510000}"/>
    <cellStyle name="Normal 7 3 2 2 2 3 6" xfId="20993" xr:uid="{00000000-0005-0000-0000-0000A2510000}"/>
    <cellStyle name="Normal 7 3 2 2 2 3 6 2" xfId="20994" xr:uid="{00000000-0005-0000-0000-0000A3510000}"/>
    <cellStyle name="Normal 7 3 2 2 2 3 6 3" xfId="20995" xr:uid="{00000000-0005-0000-0000-0000A4510000}"/>
    <cellStyle name="Normal 7 3 2 2 2 3 7" xfId="20996" xr:uid="{00000000-0005-0000-0000-0000A5510000}"/>
    <cellStyle name="Normal 7 3 2 2 2 3 8" xfId="20997" xr:uid="{00000000-0005-0000-0000-0000A6510000}"/>
    <cellStyle name="Normal 7 3 2 2 2 4" xfId="20998" xr:uid="{00000000-0005-0000-0000-0000A7510000}"/>
    <cellStyle name="Normal 7 3 2 2 2 4 2" xfId="20999" xr:uid="{00000000-0005-0000-0000-0000A8510000}"/>
    <cellStyle name="Normal 7 3 2 2 2 4 2 2" xfId="21000" xr:uid="{00000000-0005-0000-0000-0000A9510000}"/>
    <cellStyle name="Normal 7 3 2 2 2 4 2 2 2" xfId="21001" xr:uid="{00000000-0005-0000-0000-0000AA510000}"/>
    <cellStyle name="Normal 7 3 2 2 2 4 2 2 2 2" xfId="21002" xr:uid="{00000000-0005-0000-0000-0000AB510000}"/>
    <cellStyle name="Normal 7 3 2 2 2 4 2 2 2 3" xfId="21003" xr:uid="{00000000-0005-0000-0000-0000AC510000}"/>
    <cellStyle name="Normal 7 3 2 2 2 4 2 2 3" xfId="21004" xr:uid="{00000000-0005-0000-0000-0000AD510000}"/>
    <cellStyle name="Normal 7 3 2 2 2 4 2 2 4" xfId="21005" xr:uid="{00000000-0005-0000-0000-0000AE510000}"/>
    <cellStyle name="Normal 7 3 2 2 2 4 2 3" xfId="21006" xr:uid="{00000000-0005-0000-0000-0000AF510000}"/>
    <cellStyle name="Normal 7 3 2 2 2 4 2 3 2" xfId="21007" xr:uid="{00000000-0005-0000-0000-0000B0510000}"/>
    <cellStyle name="Normal 7 3 2 2 2 4 2 3 2 2" xfId="21008" xr:uid="{00000000-0005-0000-0000-0000B1510000}"/>
    <cellStyle name="Normal 7 3 2 2 2 4 2 3 2 3" xfId="21009" xr:uid="{00000000-0005-0000-0000-0000B2510000}"/>
    <cellStyle name="Normal 7 3 2 2 2 4 2 3 3" xfId="21010" xr:uid="{00000000-0005-0000-0000-0000B3510000}"/>
    <cellStyle name="Normal 7 3 2 2 2 4 2 3 4" xfId="21011" xr:uid="{00000000-0005-0000-0000-0000B4510000}"/>
    <cellStyle name="Normal 7 3 2 2 2 4 2 4" xfId="21012" xr:uid="{00000000-0005-0000-0000-0000B5510000}"/>
    <cellStyle name="Normal 7 3 2 2 2 4 2 4 2" xfId="21013" xr:uid="{00000000-0005-0000-0000-0000B6510000}"/>
    <cellStyle name="Normal 7 3 2 2 2 4 2 4 3" xfId="21014" xr:uid="{00000000-0005-0000-0000-0000B7510000}"/>
    <cellStyle name="Normal 7 3 2 2 2 4 2 5" xfId="21015" xr:uid="{00000000-0005-0000-0000-0000B8510000}"/>
    <cellStyle name="Normal 7 3 2 2 2 4 2 6" xfId="21016" xr:uid="{00000000-0005-0000-0000-0000B9510000}"/>
    <cellStyle name="Normal 7 3 2 2 2 4 3" xfId="21017" xr:uid="{00000000-0005-0000-0000-0000BA510000}"/>
    <cellStyle name="Normal 7 3 2 2 2 4 3 2" xfId="21018" xr:uid="{00000000-0005-0000-0000-0000BB510000}"/>
    <cellStyle name="Normal 7 3 2 2 2 4 3 2 2" xfId="21019" xr:uid="{00000000-0005-0000-0000-0000BC510000}"/>
    <cellStyle name="Normal 7 3 2 2 2 4 3 2 3" xfId="21020" xr:uid="{00000000-0005-0000-0000-0000BD510000}"/>
    <cellStyle name="Normal 7 3 2 2 2 4 3 3" xfId="21021" xr:uid="{00000000-0005-0000-0000-0000BE510000}"/>
    <cellStyle name="Normal 7 3 2 2 2 4 3 4" xfId="21022" xr:uid="{00000000-0005-0000-0000-0000BF510000}"/>
    <cellStyle name="Normal 7 3 2 2 2 4 4" xfId="21023" xr:uid="{00000000-0005-0000-0000-0000C0510000}"/>
    <cellStyle name="Normal 7 3 2 2 2 4 4 2" xfId="21024" xr:uid="{00000000-0005-0000-0000-0000C1510000}"/>
    <cellStyle name="Normal 7 3 2 2 2 4 4 2 2" xfId="21025" xr:uid="{00000000-0005-0000-0000-0000C2510000}"/>
    <cellStyle name="Normal 7 3 2 2 2 4 4 2 3" xfId="21026" xr:uid="{00000000-0005-0000-0000-0000C3510000}"/>
    <cellStyle name="Normal 7 3 2 2 2 4 4 3" xfId="21027" xr:uid="{00000000-0005-0000-0000-0000C4510000}"/>
    <cellStyle name="Normal 7 3 2 2 2 4 4 4" xfId="21028" xr:uid="{00000000-0005-0000-0000-0000C5510000}"/>
    <cellStyle name="Normal 7 3 2 2 2 4 5" xfId="21029" xr:uid="{00000000-0005-0000-0000-0000C6510000}"/>
    <cellStyle name="Normal 7 3 2 2 2 4 5 2" xfId="21030" xr:uid="{00000000-0005-0000-0000-0000C7510000}"/>
    <cellStyle name="Normal 7 3 2 2 2 4 5 3" xfId="21031" xr:uid="{00000000-0005-0000-0000-0000C8510000}"/>
    <cellStyle name="Normal 7 3 2 2 2 4 6" xfId="21032" xr:uid="{00000000-0005-0000-0000-0000C9510000}"/>
    <cellStyle name="Normal 7 3 2 2 2 4 7" xfId="21033" xr:uid="{00000000-0005-0000-0000-0000CA510000}"/>
    <cellStyle name="Normal 7 3 2 2 2 5" xfId="21034" xr:uid="{00000000-0005-0000-0000-0000CB510000}"/>
    <cellStyle name="Normal 7 3 2 2 2 5 2" xfId="21035" xr:uid="{00000000-0005-0000-0000-0000CC510000}"/>
    <cellStyle name="Normal 7 3 2 2 2 5 2 2" xfId="21036" xr:uid="{00000000-0005-0000-0000-0000CD510000}"/>
    <cellStyle name="Normal 7 3 2 2 2 5 2 2 2" xfId="21037" xr:uid="{00000000-0005-0000-0000-0000CE510000}"/>
    <cellStyle name="Normal 7 3 2 2 2 5 2 2 2 2" xfId="21038" xr:uid="{00000000-0005-0000-0000-0000CF510000}"/>
    <cellStyle name="Normal 7 3 2 2 2 5 2 2 2 3" xfId="21039" xr:uid="{00000000-0005-0000-0000-0000D0510000}"/>
    <cellStyle name="Normal 7 3 2 2 2 5 2 2 3" xfId="21040" xr:uid="{00000000-0005-0000-0000-0000D1510000}"/>
    <cellStyle name="Normal 7 3 2 2 2 5 2 2 4" xfId="21041" xr:uid="{00000000-0005-0000-0000-0000D2510000}"/>
    <cellStyle name="Normal 7 3 2 2 2 5 2 3" xfId="21042" xr:uid="{00000000-0005-0000-0000-0000D3510000}"/>
    <cellStyle name="Normal 7 3 2 2 2 5 2 3 2" xfId="21043" xr:uid="{00000000-0005-0000-0000-0000D4510000}"/>
    <cellStyle name="Normal 7 3 2 2 2 5 2 3 2 2" xfId="21044" xr:uid="{00000000-0005-0000-0000-0000D5510000}"/>
    <cellStyle name="Normal 7 3 2 2 2 5 2 3 2 3" xfId="21045" xr:uid="{00000000-0005-0000-0000-0000D6510000}"/>
    <cellStyle name="Normal 7 3 2 2 2 5 2 3 3" xfId="21046" xr:uid="{00000000-0005-0000-0000-0000D7510000}"/>
    <cellStyle name="Normal 7 3 2 2 2 5 2 3 4" xfId="21047" xr:uid="{00000000-0005-0000-0000-0000D8510000}"/>
    <cellStyle name="Normal 7 3 2 2 2 5 2 4" xfId="21048" xr:uid="{00000000-0005-0000-0000-0000D9510000}"/>
    <cellStyle name="Normal 7 3 2 2 2 5 2 4 2" xfId="21049" xr:uid="{00000000-0005-0000-0000-0000DA510000}"/>
    <cellStyle name="Normal 7 3 2 2 2 5 2 4 3" xfId="21050" xr:uid="{00000000-0005-0000-0000-0000DB510000}"/>
    <cellStyle name="Normal 7 3 2 2 2 5 2 5" xfId="21051" xr:uid="{00000000-0005-0000-0000-0000DC510000}"/>
    <cellStyle name="Normal 7 3 2 2 2 5 2 6" xfId="21052" xr:uid="{00000000-0005-0000-0000-0000DD510000}"/>
    <cellStyle name="Normal 7 3 2 2 2 5 3" xfId="21053" xr:uid="{00000000-0005-0000-0000-0000DE510000}"/>
    <cellStyle name="Normal 7 3 2 2 2 5 3 2" xfId="21054" xr:uid="{00000000-0005-0000-0000-0000DF510000}"/>
    <cellStyle name="Normal 7 3 2 2 2 5 3 2 2" xfId="21055" xr:uid="{00000000-0005-0000-0000-0000E0510000}"/>
    <cellStyle name="Normal 7 3 2 2 2 5 3 2 3" xfId="21056" xr:uid="{00000000-0005-0000-0000-0000E1510000}"/>
    <cellStyle name="Normal 7 3 2 2 2 5 3 3" xfId="21057" xr:uid="{00000000-0005-0000-0000-0000E2510000}"/>
    <cellStyle name="Normal 7 3 2 2 2 5 3 4" xfId="21058" xr:uid="{00000000-0005-0000-0000-0000E3510000}"/>
    <cellStyle name="Normal 7 3 2 2 2 5 4" xfId="21059" xr:uid="{00000000-0005-0000-0000-0000E4510000}"/>
    <cellStyle name="Normal 7 3 2 2 2 5 4 2" xfId="21060" xr:uid="{00000000-0005-0000-0000-0000E5510000}"/>
    <cellStyle name="Normal 7 3 2 2 2 5 4 2 2" xfId="21061" xr:uid="{00000000-0005-0000-0000-0000E6510000}"/>
    <cellStyle name="Normal 7 3 2 2 2 5 4 2 3" xfId="21062" xr:uid="{00000000-0005-0000-0000-0000E7510000}"/>
    <cellStyle name="Normal 7 3 2 2 2 5 4 3" xfId="21063" xr:uid="{00000000-0005-0000-0000-0000E8510000}"/>
    <cellStyle name="Normal 7 3 2 2 2 5 4 4" xfId="21064" xr:uid="{00000000-0005-0000-0000-0000E9510000}"/>
    <cellStyle name="Normal 7 3 2 2 2 5 5" xfId="21065" xr:uid="{00000000-0005-0000-0000-0000EA510000}"/>
    <cellStyle name="Normal 7 3 2 2 2 5 5 2" xfId="21066" xr:uid="{00000000-0005-0000-0000-0000EB510000}"/>
    <cellStyle name="Normal 7 3 2 2 2 5 5 3" xfId="21067" xr:uid="{00000000-0005-0000-0000-0000EC510000}"/>
    <cellStyle name="Normal 7 3 2 2 2 5 6" xfId="21068" xr:uid="{00000000-0005-0000-0000-0000ED510000}"/>
    <cellStyle name="Normal 7 3 2 2 2 5 7" xfId="21069" xr:uid="{00000000-0005-0000-0000-0000EE510000}"/>
    <cellStyle name="Normal 7 3 2 2 2 6" xfId="21070" xr:uid="{00000000-0005-0000-0000-0000EF510000}"/>
    <cellStyle name="Normal 7 3 2 2 2 6 2" xfId="21071" xr:uid="{00000000-0005-0000-0000-0000F0510000}"/>
    <cellStyle name="Normal 7 3 2 2 2 6 2 2" xfId="21072" xr:uid="{00000000-0005-0000-0000-0000F1510000}"/>
    <cellStyle name="Normal 7 3 2 2 2 6 2 2 2" xfId="21073" xr:uid="{00000000-0005-0000-0000-0000F2510000}"/>
    <cellStyle name="Normal 7 3 2 2 2 6 2 2 3" xfId="21074" xr:uid="{00000000-0005-0000-0000-0000F3510000}"/>
    <cellStyle name="Normal 7 3 2 2 2 6 2 3" xfId="21075" xr:uid="{00000000-0005-0000-0000-0000F4510000}"/>
    <cellStyle name="Normal 7 3 2 2 2 6 2 4" xfId="21076" xr:uid="{00000000-0005-0000-0000-0000F5510000}"/>
    <cellStyle name="Normal 7 3 2 2 2 6 3" xfId="21077" xr:uid="{00000000-0005-0000-0000-0000F6510000}"/>
    <cellStyle name="Normal 7 3 2 2 2 6 3 2" xfId="21078" xr:uid="{00000000-0005-0000-0000-0000F7510000}"/>
    <cellStyle name="Normal 7 3 2 2 2 6 3 2 2" xfId="21079" xr:uid="{00000000-0005-0000-0000-0000F8510000}"/>
    <cellStyle name="Normal 7 3 2 2 2 6 3 2 3" xfId="21080" xr:uid="{00000000-0005-0000-0000-0000F9510000}"/>
    <cellStyle name="Normal 7 3 2 2 2 6 3 3" xfId="21081" xr:uid="{00000000-0005-0000-0000-0000FA510000}"/>
    <cellStyle name="Normal 7 3 2 2 2 6 3 4" xfId="21082" xr:uid="{00000000-0005-0000-0000-0000FB510000}"/>
    <cellStyle name="Normal 7 3 2 2 2 6 4" xfId="21083" xr:uid="{00000000-0005-0000-0000-0000FC510000}"/>
    <cellStyle name="Normal 7 3 2 2 2 6 4 2" xfId="21084" xr:uid="{00000000-0005-0000-0000-0000FD510000}"/>
    <cellStyle name="Normal 7 3 2 2 2 6 4 3" xfId="21085" xr:uid="{00000000-0005-0000-0000-0000FE510000}"/>
    <cellStyle name="Normal 7 3 2 2 2 6 5" xfId="21086" xr:uid="{00000000-0005-0000-0000-0000FF510000}"/>
    <cellStyle name="Normal 7 3 2 2 2 6 6" xfId="21087" xr:uid="{00000000-0005-0000-0000-000000520000}"/>
    <cellStyle name="Normal 7 3 2 2 2 7" xfId="21088" xr:uid="{00000000-0005-0000-0000-000001520000}"/>
    <cellStyle name="Normal 7 3 2 2 2 7 2" xfId="21089" xr:uid="{00000000-0005-0000-0000-000002520000}"/>
    <cellStyle name="Normal 7 3 2 2 2 7 2 2" xfId="21090" xr:uid="{00000000-0005-0000-0000-000003520000}"/>
    <cellStyle name="Normal 7 3 2 2 2 7 2 3" xfId="21091" xr:uid="{00000000-0005-0000-0000-000004520000}"/>
    <cellStyle name="Normal 7 3 2 2 2 7 3" xfId="21092" xr:uid="{00000000-0005-0000-0000-000005520000}"/>
    <cellStyle name="Normal 7 3 2 2 2 7 4" xfId="21093" xr:uid="{00000000-0005-0000-0000-000006520000}"/>
    <cellStyle name="Normal 7 3 2 2 2 8" xfId="21094" xr:uid="{00000000-0005-0000-0000-000007520000}"/>
    <cellStyle name="Normal 7 3 2 2 2 8 2" xfId="21095" xr:uid="{00000000-0005-0000-0000-000008520000}"/>
    <cellStyle name="Normal 7 3 2 2 2 8 2 2" xfId="21096" xr:uid="{00000000-0005-0000-0000-000009520000}"/>
    <cellStyle name="Normal 7 3 2 2 2 8 2 3" xfId="21097" xr:uid="{00000000-0005-0000-0000-00000A520000}"/>
    <cellStyle name="Normal 7 3 2 2 2 8 3" xfId="21098" xr:uid="{00000000-0005-0000-0000-00000B520000}"/>
    <cellStyle name="Normal 7 3 2 2 2 8 4" xfId="21099" xr:uid="{00000000-0005-0000-0000-00000C520000}"/>
    <cellStyle name="Normal 7 3 2 2 2 9" xfId="21100" xr:uid="{00000000-0005-0000-0000-00000D520000}"/>
    <cellStyle name="Normal 7 3 2 2 2 9 2" xfId="21101" xr:uid="{00000000-0005-0000-0000-00000E520000}"/>
    <cellStyle name="Normal 7 3 2 2 2 9 3" xfId="21102" xr:uid="{00000000-0005-0000-0000-00000F520000}"/>
    <cellStyle name="Normal 7 3 2 2 3" xfId="21103" xr:uid="{00000000-0005-0000-0000-000010520000}"/>
    <cellStyle name="Normal 7 3 2 2 3 10" xfId="21104" xr:uid="{00000000-0005-0000-0000-000011520000}"/>
    <cellStyle name="Normal 7 3 2 2 3 2" xfId="21105" xr:uid="{00000000-0005-0000-0000-000012520000}"/>
    <cellStyle name="Normal 7 3 2 2 3 2 2" xfId="21106" xr:uid="{00000000-0005-0000-0000-000013520000}"/>
    <cellStyle name="Normal 7 3 2 2 3 2 2 2" xfId="21107" xr:uid="{00000000-0005-0000-0000-000014520000}"/>
    <cellStyle name="Normal 7 3 2 2 3 2 2 2 2" xfId="21108" xr:uid="{00000000-0005-0000-0000-000015520000}"/>
    <cellStyle name="Normal 7 3 2 2 3 2 2 2 2 2" xfId="21109" xr:uid="{00000000-0005-0000-0000-000016520000}"/>
    <cellStyle name="Normal 7 3 2 2 3 2 2 2 2 2 2" xfId="21110" xr:uid="{00000000-0005-0000-0000-000017520000}"/>
    <cellStyle name="Normal 7 3 2 2 3 2 2 2 2 2 3" xfId="21111" xr:uid="{00000000-0005-0000-0000-000018520000}"/>
    <cellStyle name="Normal 7 3 2 2 3 2 2 2 2 3" xfId="21112" xr:uid="{00000000-0005-0000-0000-000019520000}"/>
    <cellStyle name="Normal 7 3 2 2 3 2 2 2 2 4" xfId="21113" xr:uid="{00000000-0005-0000-0000-00001A520000}"/>
    <cellStyle name="Normal 7 3 2 2 3 2 2 2 3" xfId="21114" xr:uid="{00000000-0005-0000-0000-00001B520000}"/>
    <cellStyle name="Normal 7 3 2 2 3 2 2 2 3 2" xfId="21115" xr:uid="{00000000-0005-0000-0000-00001C520000}"/>
    <cellStyle name="Normal 7 3 2 2 3 2 2 2 3 2 2" xfId="21116" xr:uid="{00000000-0005-0000-0000-00001D520000}"/>
    <cellStyle name="Normal 7 3 2 2 3 2 2 2 3 2 3" xfId="21117" xr:uid="{00000000-0005-0000-0000-00001E520000}"/>
    <cellStyle name="Normal 7 3 2 2 3 2 2 2 3 3" xfId="21118" xr:uid="{00000000-0005-0000-0000-00001F520000}"/>
    <cellStyle name="Normal 7 3 2 2 3 2 2 2 3 4" xfId="21119" xr:uid="{00000000-0005-0000-0000-000020520000}"/>
    <cellStyle name="Normal 7 3 2 2 3 2 2 2 4" xfId="21120" xr:uid="{00000000-0005-0000-0000-000021520000}"/>
    <cellStyle name="Normal 7 3 2 2 3 2 2 2 4 2" xfId="21121" xr:uid="{00000000-0005-0000-0000-000022520000}"/>
    <cellStyle name="Normal 7 3 2 2 3 2 2 2 4 3" xfId="21122" xr:uid="{00000000-0005-0000-0000-000023520000}"/>
    <cellStyle name="Normal 7 3 2 2 3 2 2 2 5" xfId="21123" xr:uid="{00000000-0005-0000-0000-000024520000}"/>
    <cellStyle name="Normal 7 3 2 2 3 2 2 2 6" xfId="21124" xr:uid="{00000000-0005-0000-0000-000025520000}"/>
    <cellStyle name="Normal 7 3 2 2 3 2 2 3" xfId="21125" xr:uid="{00000000-0005-0000-0000-000026520000}"/>
    <cellStyle name="Normal 7 3 2 2 3 2 2 3 2" xfId="21126" xr:uid="{00000000-0005-0000-0000-000027520000}"/>
    <cellStyle name="Normal 7 3 2 2 3 2 2 3 2 2" xfId="21127" xr:uid="{00000000-0005-0000-0000-000028520000}"/>
    <cellStyle name="Normal 7 3 2 2 3 2 2 3 2 3" xfId="21128" xr:uid="{00000000-0005-0000-0000-000029520000}"/>
    <cellStyle name="Normal 7 3 2 2 3 2 2 3 3" xfId="21129" xr:uid="{00000000-0005-0000-0000-00002A520000}"/>
    <cellStyle name="Normal 7 3 2 2 3 2 2 3 4" xfId="21130" xr:uid="{00000000-0005-0000-0000-00002B520000}"/>
    <cellStyle name="Normal 7 3 2 2 3 2 2 4" xfId="21131" xr:uid="{00000000-0005-0000-0000-00002C520000}"/>
    <cellStyle name="Normal 7 3 2 2 3 2 2 4 2" xfId="21132" xr:uid="{00000000-0005-0000-0000-00002D520000}"/>
    <cellStyle name="Normal 7 3 2 2 3 2 2 4 2 2" xfId="21133" xr:uid="{00000000-0005-0000-0000-00002E520000}"/>
    <cellStyle name="Normal 7 3 2 2 3 2 2 4 2 3" xfId="21134" xr:uid="{00000000-0005-0000-0000-00002F520000}"/>
    <cellStyle name="Normal 7 3 2 2 3 2 2 4 3" xfId="21135" xr:uid="{00000000-0005-0000-0000-000030520000}"/>
    <cellStyle name="Normal 7 3 2 2 3 2 2 4 4" xfId="21136" xr:uid="{00000000-0005-0000-0000-000031520000}"/>
    <cellStyle name="Normal 7 3 2 2 3 2 2 5" xfId="21137" xr:uid="{00000000-0005-0000-0000-000032520000}"/>
    <cellStyle name="Normal 7 3 2 2 3 2 2 5 2" xfId="21138" xr:uid="{00000000-0005-0000-0000-000033520000}"/>
    <cellStyle name="Normal 7 3 2 2 3 2 2 5 3" xfId="21139" xr:uid="{00000000-0005-0000-0000-000034520000}"/>
    <cellStyle name="Normal 7 3 2 2 3 2 2 6" xfId="21140" xr:uid="{00000000-0005-0000-0000-000035520000}"/>
    <cellStyle name="Normal 7 3 2 2 3 2 2 7" xfId="21141" xr:uid="{00000000-0005-0000-0000-000036520000}"/>
    <cellStyle name="Normal 7 3 2 2 3 2 3" xfId="21142" xr:uid="{00000000-0005-0000-0000-000037520000}"/>
    <cellStyle name="Normal 7 3 2 2 3 2 3 2" xfId="21143" xr:uid="{00000000-0005-0000-0000-000038520000}"/>
    <cellStyle name="Normal 7 3 2 2 3 2 3 2 2" xfId="21144" xr:uid="{00000000-0005-0000-0000-000039520000}"/>
    <cellStyle name="Normal 7 3 2 2 3 2 3 2 2 2" xfId="21145" xr:uid="{00000000-0005-0000-0000-00003A520000}"/>
    <cellStyle name="Normal 7 3 2 2 3 2 3 2 2 3" xfId="21146" xr:uid="{00000000-0005-0000-0000-00003B520000}"/>
    <cellStyle name="Normal 7 3 2 2 3 2 3 2 3" xfId="21147" xr:uid="{00000000-0005-0000-0000-00003C520000}"/>
    <cellStyle name="Normal 7 3 2 2 3 2 3 2 4" xfId="21148" xr:uid="{00000000-0005-0000-0000-00003D520000}"/>
    <cellStyle name="Normal 7 3 2 2 3 2 3 3" xfId="21149" xr:uid="{00000000-0005-0000-0000-00003E520000}"/>
    <cellStyle name="Normal 7 3 2 2 3 2 3 3 2" xfId="21150" xr:uid="{00000000-0005-0000-0000-00003F520000}"/>
    <cellStyle name="Normal 7 3 2 2 3 2 3 3 2 2" xfId="21151" xr:uid="{00000000-0005-0000-0000-000040520000}"/>
    <cellStyle name="Normal 7 3 2 2 3 2 3 3 2 3" xfId="21152" xr:uid="{00000000-0005-0000-0000-000041520000}"/>
    <cellStyle name="Normal 7 3 2 2 3 2 3 3 3" xfId="21153" xr:uid="{00000000-0005-0000-0000-000042520000}"/>
    <cellStyle name="Normal 7 3 2 2 3 2 3 3 4" xfId="21154" xr:uid="{00000000-0005-0000-0000-000043520000}"/>
    <cellStyle name="Normal 7 3 2 2 3 2 3 4" xfId="21155" xr:uid="{00000000-0005-0000-0000-000044520000}"/>
    <cellStyle name="Normal 7 3 2 2 3 2 3 4 2" xfId="21156" xr:uid="{00000000-0005-0000-0000-000045520000}"/>
    <cellStyle name="Normal 7 3 2 2 3 2 3 4 3" xfId="21157" xr:uid="{00000000-0005-0000-0000-000046520000}"/>
    <cellStyle name="Normal 7 3 2 2 3 2 3 5" xfId="21158" xr:uid="{00000000-0005-0000-0000-000047520000}"/>
    <cellStyle name="Normal 7 3 2 2 3 2 3 6" xfId="21159" xr:uid="{00000000-0005-0000-0000-000048520000}"/>
    <cellStyle name="Normal 7 3 2 2 3 2 4" xfId="21160" xr:uid="{00000000-0005-0000-0000-000049520000}"/>
    <cellStyle name="Normal 7 3 2 2 3 2 4 2" xfId="21161" xr:uid="{00000000-0005-0000-0000-00004A520000}"/>
    <cellStyle name="Normal 7 3 2 2 3 2 4 2 2" xfId="21162" xr:uid="{00000000-0005-0000-0000-00004B520000}"/>
    <cellStyle name="Normal 7 3 2 2 3 2 4 2 3" xfId="21163" xr:uid="{00000000-0005-0000-0000-00004C520000}"/>
    <cellStyle name="Normal 7 3 2 2 3 2 4 3" xfId="21164" xr:uid="{00000000-0005-0000-0000-00004D520000}"/>
    <cellStyle name="Normal 7 3 2 2 3 2 4 4" xfId="21165" xr:uid="{00000000-0005-0000-0000-00004E520000}"/>
    <cellStyle name="Normal 7 3 2 2 3 2 5" xfId="21166" xr:uid="{00000000-0005-0000-0000-00004F520000}"/>
    <cellStyle name="Normal 7 3 2 2 3 2 5 2" xfId="21167" xr:uid="{00000000-0005-0000-0000-000050520000}"/>
    <cellStyle name="Normal 7 3 2 2 3 2 5 2 2" xfId="21168" xr:uid="{00000000-0005-0000-0000-000051520000}"/>
    <cellStyle name="Normal 7 3 2 2 3 2 5 2 3" xfId="21169" xr:uid="{00000000-0005-0000-0000-000052520000}"/>
    <cellStyle name="Normal 7 3 2 2 3 2 5 3" xfId="21170" xr:uid="{00000000-0005-0000-0000-000053520000}"/>
    <cellStyle name="Normal 7 3 2 2 3 2 5 4" xfId="21171" xr:uid="{00000000-0005-0000-0000-000054520000}"/>
    <cellStyle name="Normal 7 3 2 2 3 2 6" xfId="21172" xr:uid="{00000000-0005-0000-0000-000055520000}"/>
    <cellStyle name="Normal 7 3 2 2 3 2 6 2" xfId="21173" xr:uid="{00000000-0005-0000-0000-000056520000}"/>
    <cellStyle name="Normal 7 3 2 2 3 2 6 3" xfId="21174" xr:uid="{00000000-0005-0000-0000-000057520000}"/>
    <cellStyle name="Normal 7 3 2 2 3 2 7" xfId="21175" xr:uid="{00000000-0005-0000-0000-000058520000}"/>
    <cellStyle name="Normal 7 3 2 2 3 2 8" xfId="21176" xr:uid="{00000000-0005-0000-0000-000059520000}"/>
    <cellStyle name="Normal 7 3 2 2 3 3" xfId="21177" xr:uid="{00000000-0005-0000-0000-00005A520000}"/>
    <cellStyle name="Normal 7 3 2 2 3 3 2" xfId="21178" xr:uid="{00000000-0005-0000-0000-00005B520000}"/>
    <cellStyle name="Normal 7 3 2 2 3 3 2 2" xfId="21179" xr:uid="{00000000-0005-0000-0000-00005C520000}"/>
    <cellStyle name="Normal 7 3 2 2 3 3 2 2 2" xfId="21180" xr:uid="{00000000-0005-0000-0000-00005D520000}"/>
    <cellStyle name="Normal 7 3 2 2 3 3 2 2 2 2" xfId="21181" xr:uid="{00000000-0005-0000-0000-00005E520000}"/>
    <cellStyle name="Normal 7 3 2 2 3 3 2 2 2 3" xfId="21182" xr:uid="{00000000-0005-0000-0000-00005F520000}"/>
    <cellStyle name="Normal 7 3 2 2 3 3 2 2 3" xfId="21183" xr:uid="{00000000-0005-0000-0000-000060520000}"/>
    <cellStyle name="Normal 7 3 2 2 3 3 2 2 4" xfId="21184" xr:uid="{00000000-0005-0000-0000-000061520000}"/>
    <cellStyle name="Normal 7 3 2 2 3 3 2 3" xfId="21185" xr:uid="{00000000-0005-0000-0000-000062520000}"/>
    <cellStyle name="Normal 7 3 2 2 3 3 2 3 2" xfId="21186" xr:uid="{00000000-0005-0000-0000-000063520000}"/>
    <cellStyle name="Normal 7 3 2 2 3 3 2 3 2 2" xfId="21187" xr:uid="{00000000-0005-0000-0000-000064520000}"/>
    <cellStyle name="Normal 7 3 2 2 3 3 2 3 2 3" xfId="21188" xr:uid="{00000000-0005-0000-0000-000065520000}"/>
    <cellStyle name="Normal 7 3 2 2 3 3 2 3 3" xfId="21189" xr:uid="{00000000-0005-0000-0000-000066520000}"/>
    <cellStyle name="Normal 7 3 2 2 3 3 2 3 4" xfId="21190" xr:uid="{00000000-0005-0000-0000-000067520000}"/>
    <cellStyle name="Normal 7 3 2 2 3 3 2 4" xfId="21191" xr:uid="{00000000-0005-0000-0000-000068520000}"/>
    <cellStyle name="Normal 7 3 2 2 3 3 2 4 2" xfId="21192" xr:uid="{00000000-0005-0000-0000-000069520000}"/>
    <cellStyle name="Normal 7 3 2 2 3 3 2 4 3" xfId="21193" xr:uid="{00000000-0005-0000-0000-00006A520000}"/>
    <cellStyle name="Normal 7 3 2 2 3 3 2 5" xfId="21194" xr:uid="{00000000-0005-0000-0000-00006B520000}"/>
    <cellStyle name="Normal 7 3 2 2 3 3 2 6" xfId="21195" xr:uid="{00000000-0005-0000-0000-00006C520000}"/>
    <cellStyle name="Normal 7 3 2 2 3 3 3" xfId="21196" xr:uid="{00000000-0005-0000-0000-00006D520000}"/>
    <cellStyle name="Normal 7 3 2 2 3 3 3 2" xfId="21197" xr:uid="{00000000-0005-0000-0000-00006E520000}"/>
    <cellStyle name="Normal 7 3 2 2 3 3 3 2 2" xfId="21198" xr:uid="{00000000-0005-0000-0000-00006F520000}"/>
    <cellStyle name="Normal 7 3 2 2 3 3 3 2 3" xfId="21199" xr:uid="{00000000-0005-0000-0000-000070520000}"/>
    <cellStyle name="Normal 7 3 2 2 3 3 3 3" xfId="21200" xr:uid="{00000000-0005-0000-0000-000071520000}"/>
    <cellStyle name="Normal 7 3 2 2 3 3 3 4" xfId="21201" xr:uid="{00000000-0005-0000-0000-000072520000}"/>
    <cellStyle name="Normal 7 3 2 2 3 3 4" xfId="21202" xr:uid="{00000000-0005-0000-0000-000073520000}"/>
    <cellStyle name="Normal 7 3 2 2 3 3 4 2" xfId="21203" xr:uid="{00000000-0005-0000-0000-000074520000}"/>
    <cellStyle name="Normal 7 3 2 2 3 3 4 2 2" xfId="21204" xr:uid="{00000000-0005-0000-0000-000075520000}"/>
    <cellStyle name="Normal 7 3 2 2 3 3 4 2 3" xfId="21205" xr:uid="{00000000-0005-0000-0000-000076520000}"/>
    <cellStyle name="Normal 7 3 2 2 3 3 4 3" xfId="21206" xr:uid="{00000000-0005-0000-0000-000077520000}"/>
    <cellStyle name="Normal 7 3 2 2 3 3 4 4" xfId="21207" xr:uid="{00000000-0005-0000-0000-000078520000}"/>
    <cellStyle name="Normal 7 3 2 2 3 3 5" xfId="21208" xr:uid="{00000000-0005-0000-0000-000079520000}"/>
    <cellStyle name="Normal 7 3 2 2 3 3 5 2" xfId="21209" xr:uid="{00000000-0005-0000-0000-00007A520000}"/>
    <cellStyle name="Normal 7 3 2 2 3 3 5 3" xfId="21210" xr:uid="{00000000-0005-0000-0000-00007B520000}"/>
    <cellStyle name="Normal 7 3 2 2 3 3 6" xfId="21211" xr:uid="{00000000-0005-0000-0000-00007C520000}"/>
    <cellStyle name="Normal 7 3 2 2 3 3 7" xfId="21212" xr:uid="{00000000-0005-0000-0000-00007D520000}"/>
    <cellStyle name="Normal 7 3 2 2 3 4" xfId="21213" xr:uid="{00000000-0005-0000-0000-00007E520000}"/>
    <cellStyle name="Normal 7 3 2 2 3 4 2" xfId="21214" xr:uid="{00000000-0005-0000-0000-00007F520000}"/>
    <cellStyle name="Normal 7 3 2 2 3 4 2 2" xfId="21215" xr:uid="{00000000-0005-0000-0000-000080520000}"/>
    <cellStyle name="Normal 7 3 2 2 3 4 2 2 2" xfId="21216" xr:uid="{00000000-0005-0000-0000-000081520000}"/>
    <cellStyle name="Normal 7 3 2 2 3 4 2 2 2 2" xfId="21217" xr:uid="{00000000-0005-0000-0000-000082520000}"/>
    <cellStyle name="Normal 7 3 2 2 3 4 2 2 2 3" xfId="21218" xr:uid="{00000000-0005-0000-0000-000083520000}"/>
    <cellStyle name="Normal 7 3 2 2 3 4 2 2 3" xfId="21219" xr:uid="{00000000-0005-0000-0000-000084520000}"/>
    <cellStyle name="Normal 7 3 2 2 3 4 2 2 4" xfId="21220" xr:uid="{00000000-0005-0000-0000-000085520000}"/>
    <cellStyle name="Normal 7 3 2 2 3 4 2 3" xfId="21221" xr:uid="{00000000-0005-0000-0000-000086520000}"/>
    <cellStyle name="Normal 7 3 2 2 3 4 2 3 2" xfId="21222" xr:uid="{00000000-0005-0000-0000-000087520000}"/>
    <cellStyle name="Normal 7 3 2 2 3 4 2 3 2 2" xfId="21223" xr:uid="{00000000-0005-0000-0000-000088520000}"/>
    <cellStyle name="Normal 7 3 2 2 3 4 2 3 2 3" xfId="21224" xr:uid="{00000000-0005-0000-0000-000089520000}"/>
    <cellStyle name="Normal 7 3 2 2 3 4 2 3 3" xfId="21225" xr:uid="{00000000-0005-0000-0000-00008A520000}"/>
    <cellStyle name="Normal 7 3 2 2 3 4 2 3 4" xfId="21226" xr:uid="{00000000-0005-0000-0000-00008B520000}"/>
    <cellStyle name="Normal 7 3 2 2 3 4 2 4" xfId="21227" xr:uid="{00000000-0005-0000-0000-00008C520000}"/>
    <cellStyle name="Normal 7 3 2 2 3 4 2 4 2" xfId="21228" xr:uid="{00000000-0005-0000-0000-00008D520000}"/>
    <cellStyle name="Normal 7 3 2 2 3 4 2 4 3" xfId="21229" xr:uid="{00000000-0005-0000-0000-00008E520000}"/>
    <cellStyle name="Normal 7 3 2 2 3 4 2 5" xfId="21230" xr:uid="{00000000-0005-0000-0000-00008F520000}"/>
    <cellStyle name="Normal 7 3 2 2 3 4 2 6" xfId="21231" xr:uid="{00000000-0005-0000-0000-000090520000}"/>
    <cellStyle name="Normal 7 3 2 2 3 4 3" xfId="21232" xr:uid="{00000000-0005-0000-0000-000091520000}"/>
    <cellStyle name="Normal 7 3 2 2 3 4 3 2" xfId="21233" xr:uid="{00000000-0005-0000-0000-000092520000}"/>
    <cellStyle name="Normal 7 3 2 2 3 4 3 2 2" xfId="21234" xr:uid="{00000000-0005-0000-0000-000093520000}"/>
    <cellStyle name="Normal 7 3 2 2 3 4 3 2 3" xfId="21235" xr:uid="{00000000-0005-0000-0000-000094520000}"/>
    <cellStyle name="Normal 7 3 2 2 3 4 3 3" xfId="21236" xr:uid="{00000000-0005-0000-0000-000095520000}"/>
    <cellStyle name="Normal 7 3 2 2 3 4 3 4" xfId="21237" xr:uid="{00000000-0005-0000-0000-000096520000}"/>
    <cellStyle name="Normal 7 3 2 2 3 4 4" xfId="21238" xr:uid="{00000000-0005-0000-0000-000097520000}"/>
    <cellStyle name="Normal 7 3 2 2 3 4 4 2" xfId="21239" xr:uid="{00000000-0005-0000-0000-000098520000}"/>
    <cellStyle name="Normal 7 3 2 2 3 4 4 2 2" xfId="21240" xr:uid="{00000000-0005-0000-0000-000099520000}"/>
    <cellStyle name="Normal 7 3 2 2 3 4 4 2 3" xfId="21241" xr:uid="{00000000-0005-0000-0000-00009A520000}"/>
    <cellStyle name="Normal 7 3 2 2 3 4 4 3" xfId="21242" xr:uid="{00000000-0005-0000-0000-00009B520000}"/>
    <cellStyle name="Normal 7 3 2 2 3 4 4 4" xfId="21243" xr:uid="{00000000-0005-0000-0000-00009C520000}"/>
    <cellStyle name="Normal 7 3 2 2 3 4 5" xfId="21244" xr:uid="{00000000-0005-0000-0000-00009D520000}"/>
    <cellStyle name="Normal 7 3 2 2 3 4 5 2" xfId="21245" xr:uid="{00000000-0005-0000-0000-00009E520000}"/>
    <cellStyle name="Normal 7 3 2 2 3 4 5 3" xfId="21246" xr:uid="{00000000-0005-0000-0000-00009F520000}"/>
    <cellStyle name="Normal 7 3 2 2 3 4 6" xfId="21247" xr:uid="{00000000-0005-0000-0000-0000A0520000}"/>
    <cellStyle name="Normal 7 3 2 2 3 4 7" xfId="21248" xr:uid="{00000000-0005-0000-0000-0000A1520000}"/>
    <cellStyle name="Normal 7 3 2 2 3 5" xfId="21249" xr:uid="{00000000-0005-0000-0000-0000A2520000}"/>
    <cellStyle name="Normal 7 3 2 2 3 5 2" xfId="21250" xr:uid="{00000000-0005-0000-0000-0000A3520000}"/>
    <cellStyle name="Normal 7 3 2 2 3 5 2 2" xfId="21251" xr:uid="{00000000-0005-0000-0000-0000A4520000}"/>
    <cellStyle name="Normal 7 3 2 2 3 5 2 2 2" xfId="21252" xr:uid="{00000000-0005-0000-0000-0000A5520000}"/>
    <cellStyle name="Normal 7 3 2 2 3 5 2 2 3" xfId="21253" xr:uid="{00000000-0005-0000-0000-0000A6520000}"/>
    <cellStyle name="Normal 7 3 2 2 3 5 2 3" xfId="21254" xr:uid="{00000000-0005-0000-0000-0000A7520000}"/>
    <cellStyle name="Normal 7 3 2 2 3 5 2 4" xfId="21255" xr:uid="{00000000-0005-0000-0000-0000A8520000}"/>
    <cellStyle name="Normal 7 3 2 2 3 5 3" xfId="21256" xr:uid="{00000000-0005-0000-0000-0000A9520000}"/>
    <cellStyle name="Normal 7 3 2 2 3 5 3 2" xfId="21257" xr:uid="{00000000-0005-0000-0000-0000AA520000}"/>
    <cellStyle name="Normal 7 3 2 2 3 5 3 2 2" xfId="21258" xr:uid="{00000000-0005-0000-0000-0000AB520000}"/>
    <cellStyle name="Normal 7 3 2 2 3 5 3 2 3" xfId="21259" xr:uid="{00000000-0005-0000-0000-0000AC520000}"/>
    <cellStyle name="Normal 7 3 2 2 3 5 3 3" xfId="21260" xr:uid="{00000000-0005-0000-0000-0000AD520000}"/>
    <cellStyle name="Normal 7 3 2 2 3 5 3 4" xfId="21261" xr:uid="{00000000-0005-0000-0000-0000AE520000}"/>
    <cellStyle name="Normal 7 3 2 2 3 5 4" xfId="21262" xr:uid="{00000000-0005-0000-0000-0000AF520000}"/>
    <cellStyle name="Normal 7 3 2 2 3 5 4 2" xfId="21263" xr:uid="{00000000-0005-0000-0000-0000B0520000}"/>
    <cellStyle name="Normal 7 3 2 2 3 5 4 3" xfId="21264" xr:uid="{00000000-0005-0000-0000-0000B1520000}"/>
    <cellStyle name="Normal 7 3 2 2 3 5 5" xfId="21265" xr:uid="{00000000-0005-0000-0000-0000B2520000}"/>
    <cellStyle name="Normal 7 3 2 2 3 5 6" xfId="21266" xr:uid="{00000000-0005-0000-0000-0000B3520000}"/>
    <cellStyle name="Normal 7 3 2 2 3 6" xfId="21267" xr:uid="{00000000-0005-0000-0000-0000B4520000}"/>
    <cellStyle name="Normal 7 3 2 2 3 6 2" xfId="21268" xr:uid="{00000000-0005-0000-0000-0000B5520000}"/>
    <cellStyle name="Normal 7 3 2 2 3 6 2 2" xfId="21269" xr:uid="{00000000-0005-0000-0000-0000B6520000}"/>
    <cellStyle name="Normal 7 3 2 2 3 6 2 3" xfId="21270" xr:uid="{00000000-0005-0000-0000-0000B7520000}"/>
    <cellStyle name="Normal 7 3 2 2 3 6 3" xfId="21271" xr:uid="{00000000-0005-0000-0000-0000B8520000}"/>
    <cellStyle name="Normal 7 3 2 2 3 6 4" xfId="21272" xr:uid="{00000000-0005-0000-0000-0000B9520000}"/>
    <cellStyle name="Normal 7 3 2 2 3 7" xfId="21273" xr:uid="{00000000-0005-0000-0000-0000BA520000}"/>
    <cellStyle name="Normal 7 3 2 2 3 7 2" xfId="21274" xr:uid="{00000000-0005-0000-0000-0000BB520000}"/>
    <cellStyle name="Normal 7 3 2 2 3 7 2 2" xfId="21275" xr:uid="{00000000-0005-0000-0000-0000BC520000}"/>
    <cellStyle name="Normal 7 3 2 2 3 7 2 3" xfId="21276" xr:uid="{00000000-0005-0000-0000-0000BD520000}"/>
    <cellStyle name="Normal 7 3 2 2 3 7 3" xfId="21277" xr:uid="{00000000-0005-0000-0000-0000BE520000}"/>
    <cellStyle name="Normal 7 3 2 2 3 7 4" xfId="21278" xr:uid="{00000000-0005-0000-0000-0000BF520000}"/>
    <cellStyle name="Normal 7 3 2 2 3 8" xfId="21279" xr:uid="{00000000-0005-0000-0000-0000C0520000}"/>
    <cellStyle name="Normal 7 3 2 2 3 8 2" xfId="21280" xr:uid="{00000000-0005-0000-0000-0000C1520000}"/>
    <cellStyle name="Normal 7 3 2 2 3 8 3" xfId="21281" xr:uid="{00000000-0005-0000-0000-0000C2520000}"/>
    <cellStyle name="Normal 7 3 2 2 3 9" xfId="21282" xr:uid="{00000000-0005-0000-0000-0000C3520000}"/>
    <cellStyle name="Normal 7 3 2 2 4" xfId="21283" xr:uid="{00000000-0005-0000-0000-0000C4520000}"/>
    <cellStyle name="Normal 7 3 2 2 4 2" xfId="21284" xr:uid="{00000000-0005-0000-0000-0000C5520000}"/>
    <cellStyle name="Normal 7 3 2 2 4 2 2" xfId="21285" xr:uid="{00000000-0005-0000-0000-0000C6520000}"/>
    <cellStyle name="Normal 7 3 2 2 4 2 2 2" xfId="21286" xr:uid="{00000000-0005-0000-0000-0000C7520000}"/>
    <cellStyle name="Normal 7 3 2 2 4 2 2 2 2" xfId="21287" xr:uid="{00000000-0005-0000-0000-0000C8520000}"/>
    <cellStyle name="Normal 7 3 2 2 4 2 2 2 2 2" xfId="21288" xr:uid="{00000000-0005-0000-0000-0000C9520000}"/>
    <cellStyle name="Normal 7 3 2 2 4 2 2 2 2 3" xfId="21289" xr:uid="{00000000-0005-0000-0000-0000CA520000}"/>
    <cellStyle name="Normal 7 3 2 2 4 2 2 2 3" xfId="21290" xr:uid="{00000000-0005-0000-0000-0000CB520000}"/>
    <cellStyle name="Normal 7 3 2 2 4 2 2 2 4" xfId="21291" xr:uid="{00000000-0005-0000-0000-0000CC520000}"/>
    <cellStyle name="Normal 7 3 2 2 4 2 2 3" xfId="21292" xr:uid="{00000000-0005-0000-0000-0000CD520000}"/>
    <cellStyle name="Normal 7 3 2 2 4 2 2 3 2" xfId="21293" xr:uid="{00000000-0005-0000-0000-0000CE520000}"/>
    <cellStyle name="Normal 7 3 2 2 4 2 2 3 2 2" xfId="21294" xr:uid="{00000000-0005-0000-0000-0000CF520000}"/>
    <cellStyle name="Normal 7 3 2 2 4 2 2 3 2 3" xfId="21295" xr:uid="{00000000-0005-0000-0000-0000D0520000}"/>
    <cellStyle name="Normal 7 3 2 2 4 2 2 3 3" xfId="21296" xr:uid="{00000000-0005-0000-0000-0000D1520000}"/>
    <cellStyle name="Normal 7 3 2 2 4 2 2 3 4" xfId="21297" xr:uid="{00000000-0005-0000-0000-0000D2520000}"/>
    <cellStyle name="Normal 7 3 2 2 4 2 2 4" xfId="21298" xr:uid="{00000000-0005-0000-0000-0000D3520000}"/>
    <cellStyle name="Normal 7 3 2 2 4 2 2 4 2" xfId="21299" xr:uid="{00000000-0005-0000-0000-0000D4520000}"/>
    <cellStyle name="Normal 7 3 2 2 4 2 2 4 3" xfId="21300" xr:uid="{00000000-0005-0000-0000-0000D5520000}"/>
    <cellStyle name="Normal 7 3 2 2 4 2 2 5" xfId="21301" xr:uid="{00000000-0005-0000-0000-0000D6520000}"/>
    <cellStyle name="Normal 7 3 2 2 4 2 2 6" xfId="21302" xr:uid="{00000000-0005-0000-0000-0000D7520000}"/>
    <cellStyle name="Normal 7 3 2 2 4 2 3" xfId="21303" xr:uid="{00000000-0005-0000-0000-0000D8520000}"/>
    <cellStyle name="Normal 7 3 2 2 4 2 3 2" xfId="21304" xr:uid="{00000000-0005-0000-0000-0000D9520000}"/>
    <cellStyle name="Normal 7 3 2 2 4 2 3 2 2" xfId="21305" xr:uid="{00000000-0005-0000-0000-0000DA520000}"/>
    <cellStyle name="Normal 7 3 2 2 4 2 3 2 3" xfId="21306" xr:uid="{00000000-0005-0000-0000-0000DB520000}"/>
    <cellStyle name="Normal 7 3 2 2 4 2 3 3" xfId="21307" xr:uid="{00000000-0005-0000-0000-0000DC520000}"/>
    <cellStyle name="Normal 7 3 2 2 4 2 3 4" xfId="21308" xr:uid="{00000000-0005-0000-0000-0000DD520000}"/>
    <cellStyle name="Normal 7 3 2 2 4 2 4" xfId="21309" xr:uid="{00000000-0005-0000-0000-0000DE520000}"/>
    <cellStyle name="Normal 7 3 2 2 4 2 4 2" xfId="21310" xr:uid="{00000000-0005-0000-0000-0000DF520000}"/>
    <cellStyle name="Normal 7 3 2 2 4 2 4 2 2" xfId="21311" xr:uid="{00000000-0005-0000-0000-0000E0520000}"/>
    <cellStyle name="Normal 7 3 2 2 4 2 4 2 3" xfId="21312" xr:uid="{00000000-0005-0000-0000-0000E1520000}"/>
    <cellStyle name="Normal 7 3 2 2 4 2 4 3" xfId="21313" xr:uid="{00000000-0005-0000-0000-0000E2520000}"/>
    <cellStyle name="Normal 7 3 2 2 4 2 4 4" xfId="21314" xr:uid="{00000000-0005-0000-0000-0000E3520000}"/>
    <cellStyle name="Normal 7 3 2 2 4 2 5" xfId="21315" xr:uid="{00000000-0005-0000-0000-0000E4520000}"/>
    <cellStyle name="Normal 7 3 2 2 4 2 5 2" xfId="21316" xr:uid="{00000000-0005-0000-0000-0000E5520000}"/>
    <cellStyle name="Normal 7 3 2 2 4 2 5 3" xfId="21317" xr:uid="{00000000-0005-0000-0000-0000E6520000}"/>
    <cellStyle name="Normal 7 3 2 2 4 2 6" xfId="21318" xr:uid="{00000000-0005-0000-0000-0000E7520000}"/>
    <cellStyle name="Normal 7 3 2 2 4 2 7" xfId="21319" xr:uid="{00000000-0005-0000-0000-0000E8520000}"/>
    <cellStyle name="Normal 7 3 2 2 4 3" xfId="21320" xr:uid="{00000000-0005-0000-0000-0000E9520000}"/>
    <cellStyle name="Normal 7 3 2 2 4 3 2" xfId="21321" xr:uid="{00000000-0005-0000-0000-0000EA520000}"/>
    <cellStyle name="Normal 7 3 2 2 4 3 2 2" xfId="21322" xr:uid="{00000000-0005-0000-0000-0000EB520000}"/>
    <cellStyle name="Normal 7 3 2 2 4 3 2 2 2" xfId="21323" xr:uid="{00000000-0005-0000-0000-0000EC520000}"/>
    <cellStyle name="Normal 7 3 2 2 4 3 2 2 3" xfId="21324" xr:uid="{00000000-0005-0000-0000-0000ED520000}"/>
    <cellStyle name="Normal 7 3 2 2 4 3 2 3" xfId="21325" xr:uid="{00000000-0005-0000-0000-0000EE520000}"/>
    <cellStyle name="Normal 7 3 2 2 4 3 2 4" xfId="21326" xr:uid="{00000000-0005-0000-0000-0000EF520000}"/>
    <cellStyle name="Normal 7 3 2 2 4 3 3" xfId="21327" xr:uid="{00000000-0005-0000-0000-0000F0520000}"/>
    <cellStyle name="Normal 7 3 2 2 4 3 3 2" xfId="21328" xr:uid="{00000000-0005-0000-0000-0000F1520000}"/>
    <cellStyle name="Normal 7 3 2 2 4 3 3 2 2" xfId="21329" xr:uid="{00000000-0005-0000-0000-0000F2520000}"/>
    <cellStyle name="Normal 7 3 2 2 4 3 3 2 3" xfId="21330" xr:uid="{00000000-0005-0000-0000-0000F3520000}"/>
    <cellStyle name="Normal 7 3 2 2 4 3 3 3" xfId="21331" xr:uid="{00000000-0005-0000-0000-0000F4520000}"/>
    <cellStyle name="Normal 7 3 2 2 4 3 3 4" xfId="21332" xr:uid="{00000000-0005-0000-0000-0000F5520000}"/>
    <cellStyle name="Normal 7 3 2 2 4 3 4" xfId="21333" xr:uid="{00000000-0005-0000-0000-0000F6520000}"/>
    <cellStyle name="Normal 7 3 2 2 4 3 4 2" xfId="21334" xr:uid="{00000000-0005-0000-0000-0000F7520000}"/>
    <cellStyle name="Normal 7 3 2 2 4 3 4 3" xfId="21335" xr:uid="{00000000-0005-0000-0000-0000F8520000}"/>
    <cellStyle name="Normal 7 3 2 2 4 3 5" xfId="21336" xr:uid="{00000000-0005-0000-0000-0000F9520000}"/>
    <cellStyle name="Normal 7 3 2 2 4 3 6" xfId="21337" xr:uid="{00000000-0005-0000-0000-0000FA520000}"/>
    <cellStyle name="Normal 7 3 2 2 4 4" xfId="21338" xr:uid="{00000000-0005-0000-0000-0000FB520000}"/>
    <cellStyle name="Normal 7 3 2 2 4 4 2" xfId="21339" xr:uid="{00000000-0005-0000-0000-0000FC520000}"/>
    <cellStyle name="Normal 7 3 2 2 4 4 2 2" xfId="21340" xr:uid="{00000000-0005-0000-0000-0000FD520000}"/>
    <cellStyle name="Normal 7 3 2 2 4 4 2 3" xfId="21341" xr:uid="{00000000-0005-0000-0000-0000FE520000}"/>
    <cellStyle name="Normal 7 3 2 2 4 4 3" xfId="21342" xr:uid="{00000000-0005-0000-0000-0000FF520000}"/>
    <cellStyle name="Normal 7 3 2 2 4 4 4" xfId="21343" xr:uid="{00000000-0005-0000-0000-000000530000}"/>
    <cellStyle name="Normal 7 3 2 2 4 5" xfId="21344" xr:uid="{00000000-0005-0000-0000-000001530000}"/>
    <cellStyle name="Normal 7 3 2 2 4 5 2" xfId="21345" xr:uid="{00000000-0005-0000-0000-000002530000}"/>
    <cellStyle name="Normal 7 3 2 2 4 5 2 2" xfId="21346" xr:uid="{00000000-0005-0000-0000-000003530000}"/>
    <cellStyle name="Normal 7 3 2 2 4 5 2 3" xfId="21347" xr:uid="{00000000-0005-0000-0000-000004530000}"/>
    <cellStyle name="Normal 7 3 2 2 4 5 3" xfId="21348" xr:uid="{00000000-0005-0000-0000-000005530000}"/>
    <cellStyle name="Normal 7 3 2 2 4 5 4" xfId="21349" xr:uid="{00000000-0005-0000-0000-000006530000}"/>
    <cellStyle name="Normal 7 3 2 2 4 6" xfId="21350" xr:uid="{00000000-0005-0000-0000-000007530000}"/>
    <cellStyle name="Normal 7 3 2 2 4 6 2" xfId="21351" xr:uid="{00000000-0005-0000-0000-000008530000}"/>
    <cellStyle name="Normal 7 3 2 2 4 6 3" xfId="21352" xr:uid="{00000000-0005-0000-0000-000009530000}"/>
    <cellStyle name="Normal 7 3 2 2 4 7" xfId="21353" xr:uid="{00000000-0005-0000-0000-00000A530000}"/>
    <cellStyle name="Normal 7 3 2 2 4 8" xfId="21354" xr:uid="{00000000-0005-0000-0000-00000B530000}"/>
    <cellStyle name="Normal 7 3 2 2 5" xfId="21355" xr:uid="{00000000-0005-0000-0000-00000C530000}"/>
    <cellStyle name="Normal 7 3 2 2 5 2" xfId="21356" xr:uid="{00000000-0005-0000-0000-00000D530000}"/>
    <cellStyle name="Normal 7 3 2 2 5 2 2" xfId="21357" xr:uid="{00000000-0005-0000-0000-00000E530000}"/>
    <cellStyle name="Normal 7 3 2 2 5 2 2 2" xfId="21358" xr:uid="{00000000-0005-0000-0000-00000F530000}"/>
    <cellStyle name="Normal 7 3 2 2 5 2 2 2 2" xfId="21359" xr:uid="{00000000-0005-0000-0000-000010530000}"/>
    <cellStyle name="Normal 7 3 2 2 5 2 2 2 3" xfId="21360" xr:uid="{00000000-0005-0000-0000-000011530000}"/>
    <cellStyle name="Normal 7 3 2 2 5 2 2 3" xfId="21361" xr:uid="{00000000-0005-0000-0000-000012530000}"/>
    <cellStyle name="Normal 7 3 2 2 5 2 2 4" xfId="21362" xr:uid="{00000000-0005-0000-0000-000013530000}"/>
    <cellStyle name="Normal 7 3 2 2 5 2 3" xfId="21363" xr:uid="{00000000-0005-0000-0000-000014530000}"/>
    <cellStyle name="Normal 7 3 2 2 5 2 3 2" xfId="21364" xr:uid="{00000000-0005-0000-0000-000015530000}"/>
    <cellStyle name="Normal 7 3 2 2 5 2 3 2 2" xfId="21365" xr:uid="{00000000-0005-0000-0000-000016530000}"/>
    <cellStyle name="Normal 7 3 2 2 5 2 3 2 3" xfId="21366" xr:uid="{00000000-0005-0000-0000-000017530000}"/>
    <cellStyle name="Normal 7 3 2 2 5 2 3 3" xfId="21367" xr:uid="{00000000-0005-0000-0000-000018530000}"/>
    <cellStyle name="Normal 7 3 2 2 5 2 3 4" xfId="21368" xr:uid="{00000000-0005-0000-0000-000019530000}"/>
    <cellStyle name="Normal 7 3 2 2 5 2 4" xfId="21369" xr:uid="{00000000-0005-0000-0000-00001A530000}"/>
    <cellStyle name="Normal 7 3 2 2 5 2 4 2" xfId="21370" xr:uid="{00000000-0005-0000-0000-00001B530000}"/>
    <cellStyle name="Normal 7 3 2 2 5 2 4 3" xfId="21371" xr:uid="{00000000-0005-0000-0000-00001C530000}"/>
    <cellStyle name="Normal 7 3 2 2 5 2 5" xfId="21372" xr:uid="{00000000-0005-0000-0000-00001D530000}"/>
    <cellStyle name="Normal 7 3 2 2 5 2 6" xfId="21373" xr:uid="{00000000-0005-0000-0000-00001E530000}"/>
    <cellStyle name="Normal 7 3 2 2 5 3" xfId="21374" xr:uid="{00000000-0005-0000-0000-00001F530000}"/>
    <cellStyle name="Normal 7 3 2 2 5 3 2" xfId="21375" xr:uid="{00000000-0005-0000-0000-000020530000}"/>
    <cellStyle name="Normal 7 3 2 2 5 3 2 2" xfId="21376" xr:uid="{00000000-0005-0000-0000-000021530000}"/>
    <cellStyle name="Normal 7 3 2 2 5 3 2 3" xfId="21377" xr:uid="{00000000-0005-0000-0000-000022530000}"/>
    <cellStyle name="Normal 7 3 2 2 5 3 3" xfId="21378" xr:uid="{00000000-0005-0000-0000-000023530000}"/>
    <cellStyle name="Normal 7 3 2 2 5 3 4" xfId="21379" xr:uid="{00000000-0005-0000-0000-000024530000}"/>
    <cellStyle name="Normal 7 3 2 2 5 4" xfId="21380" xr:uid="{00000000-0005-0000-0000-000025530000}"/>
    <cellStyle name="Normal 7 3 2 2 5 4 2" xfId="21381" xr:uid="{00000000-0005-0000-0000-000026530000}"/>
    <cellStyle name="Normal 7 3 2 2 5 4 2 2" xfId="21382" xr:uid="{00000000-0005-0000-0000-000027530000}"/>
    <cellStyle name="Normal 7 3 2 2 5 4 2 3" xfId="21383" xr:uid="{00000000-0005-0000-0000-000028530000}"/>
    <cellStyle name="Normal 7 3 2 2 5 4 3" xfId="21384" xr:uid="{00000000-0005-0000-0000-000029530000}"/>
    <cellStyle name="Normal 7 3 2 2 5 4 4" xfId="21385" xr:uid="{00000000-0005-0000-0000-00002A530000}"/>
    <cellStyle name="Normal 7 3 2 2 5 5" xfId="21386" xr:uid="{00000000-0005-0000-0000-00002B530000}"/>
    <cellStyle name="Normal 7 3 2 2 5 5 2" xfId="21387" xr:uid="{00000000-0005-0000-0000-00002C530000}"/>
    <cellStyle name="Normal 7 3 2 2 5 5 3" xfId="21388" xr:uid="{00000000-0005-0000-0000-00002D530000}"/>
    <cellStyle name="Normal 7 3 2 2 5 6" xfId="21389" xr:uid="{00000000-0005-0000-0000-00002E530000}"/>
    <cellStyle name="Normal 7 3 2 2 5 7" xfId="21390" xr:uid="{00000000-0005-0000-0000-00002F530000}"/>
    <cellStyle name="Normal 7 3 2 2 6" xfId="21391" xr:uid="{00000000-0005-0000-0000-000030530000}"/>
    <cellStyle name="Normal 7 3 2 2 6 2" xfId="21392" xr:uid="{00000000-0005-0000-0000-000031530000}"/>
    <cellStyle name="Normal 7 3 2 2 6 2 2" xfId="21393" xr:uid="{00000000-0005-0000-0000-000032530000}"/>
    <cellStyle name="Normal 7 3 2 2 6 2 2 2" xfId="21394" xr:uid="{00000000-0005-0000-0000-000033530000}"/>
    <cellStyle name="Normal 7 3 2 2 6 2 2 2 2" xfId="21395" xr:uid="{00000000-0005-0000-0000-000034530000}"/>
    <cellStyle name="Normal 7 3 2 2 6 2 2 2 3" xfId="21396" xr:uid="{00000000-0005-0000-0000-000035530000}"/>
    <cellStyle name="Normal 7 3 2 2 6 2 2 3" xfId="21397" xr:uid="{00000000-0005-0000-0000-000036530000}"/>
    <cellStyle name="Normal 7 3 2 2 6 2 2 4" xfId="21398" xr:uid="{00000000-0005-0000-0000-000037530000}"/>
    <cellStyle name="Normal 7 3 2 2 6 2 3" xfId="21399" xr:uid="{00000000-0005-0000-0000-000038530000}"/>
    <cellStyle name="Normal 7 3 2 2 6 2 3 2" xfId="21400" xr:uid="{00000000-0005-0000-0000-000039530000}"/>
    <cellStyle name="Normal 7 3 2 2 6 2 3 2 2" xfId="21401" xr:uid="{00000000-0005-0000-0000-00003A530000}"/>
    <cellStyle name="Normal 7 3 2 2 6 2 3 2 3" xfId="21402" xr:uid="{00000000-0005-0000-0000-00003B530000}"/>
    <cellStyle name="Normal 7 3 2 2 6 2 3 3" xfId="21403" xr:uid="{00000000-0005-0000-0000-00003C530000}"/>
    <cellStyle name="Normal 7 3 2 2 6 2 3 4" xfId="21404" xr:uid="{00000000-0005-0000-0000-00003D530000}"/>
    <cellStyle name="Normal 7 3 2 2 6 2 4" xfId="21405" xr:uid="{00000000-0005-0000-0000-00003E530000}"/>
    <cellStyle name="Normal 7 3 2 2 6 2 4 2" xfId="21406" xr:uid="{00000000-0005-0000-0000-00003F530000}"/>
    <cellStyle name="Normal 7 3 2 2 6 2 4 3" xfId="21407" xr:uid="{00000000-0005-0000-0000-000040530000}"/>
    <cellStyle name="Normal 7 3 2 2 6 2 5" xfId="21408" xr:uid="{00000000-0005-0000-0000-000041530000}"/>
    <cellStyle name="Normal 7 3 2 2 6 2 6" xfId="21409" xr:uid="{00000000-0005-0000-0000-000042530000}"/>
    <cellStyle name="Normal 7 3 2 2 6 3" xfId="21410" xr:uid="{00000000-0005-0000-0000-000043530000}"/>
    <cellStyle name="Normal 7 3 2 2 6 3 2" xfId="21411" xr:uid="{00000000-0005-0000-0000-000044530000}"/>
    <cellStyle name="Normal 7 3 2 2 6 3 2 2" xfId="21412" xr:uid="{00000000-0005-0000-0000-000045530000}"/>
    <cellStyle name="Normal 7 3 2 2 6 3 2 3" xfId="21413" xr:uid="{00000000-0005-0000-0000-000046530000}"/>
    <cellStyle name="Normal 7 3 2 2 6 3 3" xfId="21414" xr:uid="{00000000-0005-0000-0000-000047530000}"/>
    <cellStyle name="Normal 7 3 2 2 6 3 4" xfId="21415" xr:uid="{00000000-0005-0000-0000-000048530000}"/>
    <cellStyle name="Normal 7 3 2 2 6 4" xfId="21416" xr:uid="{00000000-0005-0000-0000-000049530000}"/>
    <cellStyle name="Normal 7 3 2 2 6 4 2" xfId="21417" xr:uid="{00000000-0005-0000-0000-00004A530000}"/>
    <cellStyle name="Normal 7 3 2 2 6 4 2 2" xfId="21418" xr:uid="{00000000-0005-0000-0000-00004B530000}"/>
    <cellStyle name="Normal 7 3 2 2 6 4 2 3" xfId="21419" xr:uid="{00000000-0005-0000-0000-00004C530000}"/>
    <cellStyle name="Normal 7 3 2 2 6 4 3" xfId="21420" xr:uid="{00000000-0005-0000-0000-00004D530000}"/>
    <cellStyle name="Normal 7 3 2 2 6 4 4" xfId="21421" xr:uid="{00000000-0005-0000-0000-00004E530000}"/>
    <cellStyle name="Normal 7 3 2 2 6 5" xfId="21422" xr:uid="{00000000-0005-0000-0000-00004F530000}"/>
    <cellStyle name="Normal 7 3 2 2 6 5 2" xfId="21423" xr:uid="{00000000-0005-0000-0000-000050530000}"/>
    <cellStyle name="Normal 7 3 2 2 6 5 3" xfId="21424" xr:uid="{00000000-0005-0000-0000-000051530000}"/>
    <cellStyle name="Normal 7 3 2 2 6 6" xfId="21425" xr:uid="{00000000-0005-0000-0000-000052530000}"/>
    <cellStyle name="Normal 7 3 2 2 6 7" xfId="21426" xr:uid="{00000000-0005-0000-0000-000053530000}"/>
    <cellStyle name="Normal 7 3 2 2 7" xfId="21427" xr:uid="{00000000-0005-0000-0000-000054530000}"/>
    <cellStyle name="Normal 7 3 2 2 7 2" xfId="21428" xr:uid="{00000000-0005-0000-0000-000055530000}"/>
    <cellStyle name="Normal 7 3 2 2 7 2 2" xfId="21429" xr:uid="{00000000-0005-0000-0000-000056530000}"/>
    <cellStyle name="Normal 7 3 2 2 7 2 2 2" xfId="21430" xr:uid="{00000000-0005-0000-0000-000057530000}"/>
    <cellStyle name="Normal 7 3 2 2 7 2 2 3" xfId="21431" xr:uid="{00000000-0005-0000-0000-000058530000}"/>
    <cellStyle name="Normal 7 3 2 2 7 2 3" xfId="21432" xr:uid="{00000000-0005-0000-0000-000059530000}"/>
    <cellStyle name="Normal 7 3 2 2 7 2 4" xfId="21433" xr:uid="{00000000-0005-0000-0000-00005A530000}"/>
    <cellStyle name="Normal 7 3 2 2 7 3" xfId="21434" xr:uid="{00000000-0005-0000-0000-00005B530000}"/>
    <cellStyle name="Normal 7 3 2 2 7 3 2" xfId="21435" xr:uid="{00000000-0005-0000-0000-00005C530000}"/>
    <cellStyle name="Normal 7 3 2 2 7 3 2 2" xfId="21436" xr:uid="{00000000-0005-0000-0000-00005D530000}"/>
    <cellStyle name="Normal 7 3 2 2 7 3 2 3" xfId="21437" xr:uid="{00000000-0005-0000-0000-00005E530000}"/>
    <cellStyle name="Normal 7 3 2 2 7 3 3" xfId="21438" xr:uid="{00000000-0005-0000-0000-00005F530000}"/>
    <cellStyle name="Normal 7 3 2 2 7 3 4" xfId="21439" xr:uid="{00000000-0005-0000-0000-000060530000}"/>
    <cellStyle name="Normal 7 3 2 2 7 4" xfId="21440" xr:uid="{00000000-0005-0000-0000-000061530000}"/>
    <cellStyle name="Normal 7 3 2 2 7 4 2" xfId="21441" xr:uid="{00000000-0005-0000-0000-000062530000}"/>
    <cellStyle name="Normal 7 3 2 2 7 4 3" xfId="21442" xr:uid="{00000000-0005-0000-0000-000063530000}"/>
    <cellStyle name="Normal 7 3 2 2 7 5" xfId="21443" xr:uid="{00000000-0005-0000-0000-000064530000}"/>
    <cellStyle name="Normal 7 3 2 2 7 6" xfId="21444" xr:uid="{00000000-0005-0000-0000-000065530000}"/>
    <cellStyle name="Normal 7 3 2 2 8" xfId="21445" xr:uid="{00000000-0005-0000-0000-000066530000}"/>
    <cellStyle name="Normal 7 3 2 2 8 2" xfId="21446" xr:uid="{00000000-0005-0000-0000-000067530000}"/>
    <cellStyle name="Normal 7 3 2 2 8 2 2" xfId="21447" xr:uid="{00000000-0005-0000-0000-000068530000}"/>
    <cellStyle name="Normal 7 3 2 2 8 2 3" xfId="21448" xr:uid="{00000000-0005-0000-0000-000069530000}"/>
    <cellStyle name="Normal 7 3 2 2 8 3" xfId="21449" xr:uid="{00000000-0005-0000-0000-00006A530000}"/>
    <cellStyle name="Normal 7 3 2 2 8 4" xfId="21450" xr:uid="{00000000-0005-0000-0000-00006B530000}"/>
    <cellStyle name="Normal 7 3 2 2 9" xfId="21451" xr:uid="{00000000-0005-0000-0000-00006C530000}"/>
    <cellStyle name="Normal 7 3 2 2 9 2" xfId="21452" xr:uid="{00000000-0005-0000-0000-00006D530000}"/>
    <cellStyle name="Normal 7 3 2 2 9 2 2" xfId="21453" xr:uid="{00000000-0005-0000-0000-00006E530000}"/>
    <cellStyle name="Normal 7 3 2 2 9 2 3" xfId="21454" xr:uid="{00000000-0005-0000-0000-00006F530000}"/>
    <cellStyle name="Normal 7 3 2 2 9 3" xfId="21455" xr:uid="{00000000-0005-0000-0000-000070530000}"/>
    <cellStyle name="Normal 7 3 2 2 9 4" xfId="21456" xr:uid="{00000000-0005-0000-0000-000071530000}"/>
    <cellStyle name="Normal 7 3 2 3" xfId="21457" xr:uid="{00000000-0005-0000-0000-000072530000}"/>
    <cellStyle name="Normal 7 3 2 3 10" xfId="21458" xr:uid="{00000000-0005-0000-0000-000073530000}"/>
    <cellStyle name="Normal 7 3 2 3 11" xfId="21459" xr:uid="{00000000-0005-0000-0000-000074530000}"/>
    <cellStyle name="Normal 7 3 2 3 2" xfId="21460" xr:uid="{00000000-0005-0000-0000-000075530000}"/>
    <cellStyle name="Normal 7 3 2 3 2 10" xfId="21461" xr:uid="{00000000-0005-0000-0000-000076530000}"/>
    <cellStyle name="Normal 7 3 2 3 2 2" xfId="21462" xr:uid="{00000000-0005-0000-0000-000077530000}"/>
    <cellStyle name="Normal 7 3 2 3 2 2 2" xfId="21463" xr:uid="{00000000-0005-0000-0000-000078530000}"/>
    <cellStyle name="Normal 7 3 2 3 2 2 2 2" xfId="21464" xr:uid="{00000000-0005-0000-0000-000079530000}"/>
    <cellStyle name="Normal 7 3 2 3 2 2 2 2 2" xfId="21465" xr:uid="{00000000-0005-0000-0000-00007A530000}"/>
    <cellStyle name="Normal 7 3 2 3 2 2 2 2 2 2" xfId="21466" xr:uid="{00000000-0005-0000-0000-00007B530000}"/>
    <cellStyle name="Normal 7 3 2 3 2 2 2 2 2 2 2" xfId="21467" xr:uid="{00000000-0005-0000-0000-00007C530000}"/>
    <cellStyle name="Normal 7 3 2 3 2 2 2 2 2 2 3" xfId="21468" xr:uid="{00000000-0005-0000-0000-00007D530000}"/>
    <cellStyle name="Normal 7 3 2 3 2 2 2 2 2 3" xfId="21469" xr:uid="{00000000-0005-0000-0000-00007E530000}"/>
    <cellStyle name="Normal 7 3 2 3 2 2 2 2 2 4" xfId="21470" xr:uid="{00000000-0005-0000-0000-00007F530000}"/>
    <cellStyle name="Normal 7 3 2 3 2 2 2 2 3" xfId="21471" xr:uid="{00000000-0005-0000-0000-000080530000}"/>
    <cellStyle name="Normal 7 3 2 3 2 2 2 2 3 2" xfId="21472" xr:uid="{00000000-0005-0000-0000-000081530000}"/>
    <cellStyle name="Normal 7 3 2 3 2 2 2 2 3 2 2" xfId="21473" xr:uid="{00000000-0005-0000-0000-000082530000}"/>
    <cellStyle name="Normal 7 3 2 3 2 2 2 2 3 2 3" xfId="21474" xr:uid="{00000000-0005-0000-0000-000083530000}"/>
    <cellStyle name="Normal 7 3 2 3 2 2 2 2 3 3" xfId="21475" xr:uid="{00000000-0005-0000-0000-000084530000}"/>
    <cellStyle name="Normal 7 3 2 3 2 2 2 2 3 4" xfId="21476" xr:uid="{00000000-0005-0000-0000-000085530000}"/>
    <cellStyle name="Normal 7 3 2 3 2 2 2 2 4" xfId="21477" xr:uid="{00000000-0005-0000-0000-000086530000}"/>
    <cellStyle name="Normal 7 3 2 3 2 2 2 2 4 2" xfId="21478" xr:uid="{00000000-0005-0000-0000-000087530000}"/>
    <cellStyle name="Normal 7 3 2 3 2 2 2 2 4 3" xfId="21479" xr:uid="{00000000-0005-0000-0000-000088530000}"/>
    <cellStyle name="Normal 7 3 2 3 2 2 2 2 5" xfId="21480" xr:uid="{00000000-0005-0000-0000-000089530000}"/>
    <cellStyle name="Normal 7 3 2 3 2 2 2 2 6" xfId="21481" xr:uid="{00000000-0005-0000-0000-00008A530000}"/>
    <cellStyle name="Normal 7 3 2 3 2 2 2 3" xfId="21482" xr:uid="{00000000-0005-0000-0000-00008B530000}"/>
    <cellStyle name="Normal 7 3 2 3 2 2 2 3 2" xfId="21483" xr:uid="{00000000-0005-0000-0000-00008C530000}"/>
    <cellStyle name="Normal 7 3 2 3 2 2 2 3 2 2" xfId="21484" xr:uid="{00000000-0005-0000-0000-00008D530000}"/>
    <cellStyle name="Normal 7 3 2 3 2 2 2 3 2 3" xfId="21485" xr:uid="{00000000-0005-0000-0000-00008E530000}"/>
    <cellStyle name="Normal 7 3 2 3 2 2 2 3 3" xfId="21486" xr:uid="{00000000-0005-0000-0000-00008F530000}"/>
    <cellStyle name="Normal 7 3 2 3 2 2 2 3 4" xfId="21487" xr:uid="{00000000-0005-0000-0000-000090530000}"/>
    <cellStyle name="Normal 7 3 2 3 2 2 2 4" xfId="21488" xr:uid="{00000000-0005-0000-0000-000091530000}"/>
    <cellStyle name="Normal 7 3 2 3 2 2 2 4 2" xfId="21489" xr:uid="{00000000-0005-0000-0000-000092530000}"/>
    <cellStyle name="Normal 7 3 2 3 2 2 2 4 2 2" xfId="21490" xr:uid="{00000000-0005-0000-0000-000093530000}"/>
    <cellStyle name="Normal 7 3 2 3 2 2 2 4 2 3" xfId="21491" xr:uid="{00000000-0005-0000-0000-000094530000}"/>
    <cellStyle name="Normal 7 3 2 3 2 2 2 4 3" xfId="21492" xr:uid="{00000000-0005-0000-0000-000095530000}"/>
    <cellStyle name="Normal 7 3 2 3 2 2 2 4 4" xfId="21493" xr:uid="{00000000-0005-0000-0000-000096530000}"/>
    <cellStyle name="Normal 7 3 2 3 2 2 2 5" xfId="21494" xr:uid="{00000000-0005-0000-0000-000097530000}"/>
    <cellStyle name="Normal 7 3 2 3 2 2 2 5 2" xfId="21495" xr:uid="{00000000-0005-0000-0000-000098530000}"/>
    <cellStyle name="Normal 7 3 2 3 2 2 2 5 3" xfId="21496" xr:uid="{00000000-0005-0000-0000-000099530000}"/>
    <cellStyle name="Normal 7 3 2 3 2 2 2 6" xfId="21497" xr:uid="{00000000-0005-0000-0000-00009A530000}"/>
    <cellStyle name="Normal 7 3 2 3 2 2 2 7" xfId="21498" xr:uid="{00000000-0005-0000-0000-00009B530000}"/>
    <cellStyle name="Normal 7 3 2 3 2 2 3" xfId="21499" xr:uid="{00000000-0005-0000-0000-00009C530000}"/>
    <cellStyle name="Normal 7 3 2 3 2 2 3 2" xfId="21500" xr:uid="{00000000-0005-0000-0000-00009D530000}"/>
    <cellStyle name="Normal 7 3 2 3 2 2 3 2 2" xfId="21501" xr:uid="{00000000-0005-0000-0000-00009E530000}"/>
    <cellStyle name="Normal 7 3 2 3 2 2 3 2 2 2" xfId="21502" xr:uid="{00000000-0005-0000-0000-00009F530000}"/>
    <cellStyle name="Normal 7 3 2 3 2 2 3 2 2 3" xfId="21503" xr:uid="{00000000-0005-0000-0000-0000A0530000}"/>
    <cellStyle name="Normal 7 3 2 3 2 2 3 2 3" xfId="21504" xr:uid="{00000000-0005-0000-0000-0000A1530000}"/>
    <cellStyle name="Normal 7 3 2 3 2 2 3 2 4" xfId="21505" xr:uid="{00000000-0005-0000-0000-0000A2530000}"/>
    <cellStyle name="Normal 7 3 2 3 2 2 3 3" xfId="21506" xr:uid="{00000000-0005-0000-0000-0000A3530000}"/>
    <cellStyle name="Normal 7 3 2 3 2 2 3 3 2" xfId="21507" xr:uid="{00000000-0005-0000-0000-0000A4530000}"/>
    <cellStyle name="Normal 7 3 2 3 2 2 3 3 2 2" xfId="21508" xr:uid="{00000000-0005-0000-0000-0000A5530000}"/>
    <cellStyle name="Normal 7 3 2 3 2 2 3 3 2 3" xfId="21509" xr:uid="{00000000-0005-0000-0000-0000A6530000}"/>
    <cellStyle name="Normal 7 3 2 3 2 2 3 3 3" xfId="21510" xr:uid="{00000000-0005-0000-0000-0000A7530000}"/>
    <cellStyle name="Normal 7 3 2 3 2 2 3 3 4" xfId="21511" xr:uid="{00000000-0005-0000-0000-0000A8530000}"/>
    <cellStyle name="Normal 7 3 2 3 2 2 3 4" xfId="21512" xr:uid="{00000000-0005-0000-0000-0000A9530000}"/>
    <cellStyle name="Normal 7 3 2 3 2 2 3 4 2" xfId="21513" xr:uid="{00000000-0005-0000-0000-0000AA530000}"/>
    <cellStyle name="Normal 7 3 2 3 2 2 3 4 3" xfId="21514" xr:uid="{00000000-0005-0000-0000-0000AB530000}"/>
    <cellStyle name="Normal 7 3 2 3 2 2 3 5" xfId="21515" xr:uid="{00000000-0005-0000-0000-0000AC530000}"/>
    <cellStyle name="Normal 7 3 2 3 2 2 3 6" xfId="21516" xr:uid="{00000000-0005-0000-0000-0000AD530000}"/>
    <cellStyle name="Normal 7 3 2 3 2 2 4" xfId="21517" xr:uid="{00000000-0005-0000-0000-0000AE530000}"/>
    <cellStyle name="Normal 7 3 2 3 2 2 4 2" xfId="21518" xr:uid="{00000000-0005-0000-0000-0000AF530000}"/>
    <cellStyle name="Normal 7 3 2 3 2 2 4 2 2" xfId="21519" xr:uid="{00000000-0005-0000-0000-0000B0530000}"/>
    <cellStyle name="Normal 7 3 2 3 2 2 4 2 3" xfId="21520" xr:uid="{00000000-0005-0000-0000-0000B1530000}"/>
    <cellStyle name="Normal 7 3 2 3 2 2 4 3" xfId="21521" xr:uid="{00000000-0005-0000-0000-0000B2530000}"/>
    <cellStyle name="Normal 7 3 2 3 2 2 4 4" xfId="21522" xr:uid="{00000000-0005-0000-0000-0000B3530000}"/>
    <cellStyle name="Normal 7 3 2 3 2 2 5" xfId="21523" xr:uid="{00000000-0005-0000-0000-0000B4530000}"/>
    <cellStyle name="Normal 7 3 2 3 2 2 5 2" xfId="21524" xr:uid="{00000000-0005-0000-0000-0000B5530000}"/>
    <cellStyle name="Normal 7 3 2 3 2 2 5 2 2" xfId="21525" xr:uid="{00000000-0005-0000-0000-0000B6530000}"/>
    <cellStyle name="Normal 7 3 2 3 2 2 5 2 3" xfId="21526" xr:uid="{00000000-0005-0000-0000-0000B7530000}"/>
    <cellStyle name="Normal 7 3 2 3 2 2 5 3" xfId="21527" xr:uid="{00000000-0005-0000-0000-0000B8530000}"/>
    <cellStyle name="Normal 7 3 2 3 2 2 5 4" xfId="21528" xr:uid="{00000000-0005-0000-0000-0000B9530000}"/>
    <cellStyle name="Normal 7 3 2 3 2 2 6" xfId="21529" xr:uid="{00000000-0005-0000-0000-0000BA530000}"/>
    <cellStyle name="Normal 7 3 2 3 2 2 6 2" xfId="21530" xr:uid="{00000000-0005-0000-0000-0000BB530000}"/>
    <cellStyle name="Normal 7 3 2 3 2 2 6 3" xfId="21531" xr:uid="{00000000-0005-0000-0000-0000BC530000}"/>
    <cellStyle name="Normal 7 3 2 3 2 2 7" xfId="21532" xr:uid="{00000000-0005-0000-0000-0000BD530000}"/>
    <cellStyle name="Normal 7 3 2 3 2 2 8" xfId="21533" xr:uid="{00000000-0005-0000-0000-0000BE530000}"/>
    <cellStyle name="Normal 7 3 2 3 2 3" xfId="21534" xr:uid="{00000000-0005-0000-0000-0000BF530000}"/>
    <cellStyle name="Normal 7 3 2 3 2 3 2" xfId="21535" xr:uid="{00000000-0005-0000-0000-0000C0530000}"/>
    <cellStyle name="Normal 7 3 2 3 2 3 2 2" xfId="21536" xr:uid="{00000000-0005-0000-0000-0000C1530000}"/>
    <cellStyle name="Normal 7 3 2 3 2 3 2 2 2" xfId="21537" xr:uid="{00000000-0005-0000-0000-0000C2530000}"/>
    <cellStyle name="Normal 7 3 2 3 2 3 2 2 2 2" xfId="21538" xr:uid="{00000000-0005-0000-0000-0000C3530000}"/>
    <cellStyle name="Normal 7 3 2 3 2 3 2 2 2 3" xfId="21539" xr:uid="{00000000-0005-0000-0000-0000C4530000}"/>
    <cellStyle name="Normal 7 3 2 3 2 3 2 2 3" xfId="21540" xr:uid="{00000000-0005-0000-0000-0000C5530000}"/>
    <cellStyle name="Normal 7 3 2 3 2 3 2 2 4" xfId="21541" xr:uid="{00000000-0005-0000-0000-0000C6530000}"/>
    <cellStyle name="Normal 7 3 2 3 2 3 2 3" xfId="21542" xr:uid="{00000000-0005-0000-0000-0000C7530000}"/>
    <cellStyle name="Normal 7 3 2 3 2 3 2 3 2" xfId="21543" xr:uid="{00000000-0005-0000-0000-0000C8530000}"/>
    <cellStyle name="Normal 7 3 2 3 2 3 2 3 2 2" xfId="21544" xr:uid="{00000000-0005-0000-0000-0000C9530000}"/>
    <cellStyle name="Normal 7 3 2 3 2 3 2 3 2 3" xfId="21545" xr:uid="{00000000-0005-0000-0000-0000CA530000}"/>
    <cellStyle name="Normal 7 3 2 3 2 3 2 3 3" xfId="21546" xr:uid="{00000000-0005-0000-0000-0000CB530000}"/>
    <cellStyle name="Normal 7 3 2 3 2 3 2 3 4" xfId="21547" xr:uid="{00000000-0005-0000-0000-0000CC530000}"/>
    <cellStyle name="Normal 7 3 2 3 2 3 2 4" xfId="21548" xr:uid="{00000000-0005-0000-0000-0000CD530000}"/>
    <cellStyle name="Normal 7 3 2 3 2 3 2 4 2" xfId="21549" xr:uid="{00000000-0005-0000-0000-0000CE530000}"/>
    <cellStyle name="Normal 7 3 2 3 2 3 2 4 3" xfId="21550" xr:uid="{00000000-0005-0000-0000-0000CF530000}"/>
    <cellStyle name="Normal 7 3 2 3 2 3 2 5" xfId="21551" xr:uid="{00000000-0005-0000-0000-0000D0530000}"/>
    <cellStyle name="Normal 7 3 2 3 2 3 2 6" xfId="21552" xr:uid="{00000000-0005-0000-0000-0000D1530000}"/>
    <cellStyle name="Normal 7 3 2 3 2 3 3" xfId="21553" xr:uid="{00000000-0005-0000-0000-0000D2530000}"/>
    <cellStyle name="Normal 7 3 2 3 2 3 3 2" xfId="21554" xr:uid="{00000000-0005-0000-0000-0000D3530000}"/>
    <cellStyle name="Normal 7 3 2 3 2 3 3 2 2" xfId="21555" xr:uid="{00000000-0005-0000-0000-0000D4530000}"/>
    <cellStyle name="Normal 7 3 2 3 2 3 3 2 3" xfId="21556" xr:uid="{00000000-0005-0000-0000-0000D5530000}"/>
    <cellStyle name="Normal 7 3 2 3 2 3 3 3" xfId="21557" xr:uid="{00000000-0005-0000-0000-0000D6530000}"/>
    <cellStyle name="Normal 7 3 2 3 2 3 3 4" xfId="21558" xr:uid="{00000000-0005-0000-0000-0000D7530000}"/>
    <cellStyle name="Normal 7 3 2 3 2 3 4" xfId="21559" xr:uid="{00000000-0005-0000-0000-0000D8530000}"/>
    <cellStyle name="Normal 7 3 2 3 2 3 4 2" xfId="21560" xr:uid="{00000000-0005-0000-0000-0000D9530000}"/>
    <cellStyle name="Normal 7 3 2 3 2 3 4 2 2" xfId="21561" xr:uid="{00000000-0005-0000-0000-0000DA530000}"/>
    <cellStyle name="Normal 7 3 2 3 2 3 4 2 3" xfId="21562" xr:uid="{00000000-0005-0000-0000-0000DB530000}"/>
    <cellStyle name="Normal 7 3 2 3 2 3 4 3" xfId="21563" xr:uid="{00000000-0005-0000-0000-0000DC530000}"/>
    <cellStyle name="Normal 7 3 2 3 2 3 4 4" xfId="21564" xr:uid="{00000000-0005-0000-0000-0000DD530000}"/>
    <cellStyle name="Normal 7 3 2 3 2 3 5" xfId="21565" xr:uid="{00000000-0005-0000-0000-0000DE530000}"/>
    <cellStyle name="Normal 7 3 2 3 2 3 5 2" xfId="21566" xr:uid="{00000000-0005-0000-0000-0000DF530000}"/>
    <cellStyle name="Normal 7 3 2 3 2 3 5 3" xfId="21567" xr:uid="{00000000-0005-0000-0000-0000E0530000}"/>
    <cellStyle name="Normal 7 3 2 3 2 3 6" xfId="21568" xr:uid="{00000000-0005-0000-0000-0000E1530000}"/>
    <cellStyle name="Normal 7 3 2 3 2 3 7" xfId="21569" xr:uid="{00000000-0005-0000-0000-0000E2530000}"/>
    <cellStyle name="Normal 7 3 2 3 2 4" xfId="21570" xr:uid="{00000000-0005-0000-0000-0000E3530000}"/>
    <cellStyle name="Normal 7 3 2 3 2 4 2" xfId="21571" xr:uid="{00000000-0005-0000-0000-0000E4530000}"/>
    <cellStyle name="Normal 7 3 2 3 2 4 2 2" xfId="21572" xr:uid="{00000000-0005-0000-0000-0000E5530000}"/>
    <cellStyle name="Normal 7 3 2 3 2 4 2 2 2" xfId="21573" xr:uid="{00000000-0005-0000-0000-0000E6530000}"/>
    <cellStyle name="Normal 7 3 2 3 2 4 2 2 2 2" xfId="21574" xr:uid="{00000000-0005-0000-0000-0000E7530000}"/>
    <cellStyle name="Normal 7 3 2 3 2 4 2 2 2 3" xfId="21575" xr:uid="{00000000-0005-0000-0000-0000E8530000}"/>
    <cellStyle name="Normal 7 3 2 3 2 4 2 2 3" xfId="21576" xr:uid="{00000000-0005-0000-0000-0000E9530000}"/>
    <cellStyle name="Normal 7 3 2 3 2 4 2 2 4" xfId="21577" xr:uid="{00000000-0005-0000-0000-0000EA530000}"/>
    <cellStyle name="Normal 7 3 2 3 2 4 2 3" xfId="21578" xr:uid="{00000000-0005-0000-0000-0000EB530000}"/>
    <cellStyle name="Normal 7 3 2 3 2 4 2 3 2" xfId="21579" xr:uid="{00000000-0005-0000-0000-0000EC530000}"/>
    <cellStyle name="Normal 7 3 2 3 2 4 2 3 2 2" xfId="21580" xr:uid="{00000000-0005-0000-0000-0000ED530000}"/>
    <cellStyle name="Normal 7 3 2 3 2 4 2 3 2 3" xfId="21581" xr:uid="{00000000-0005-0000-0000-0000EE530000}"/>
    <cellStyle name="Normal 7 3 2 3 2 4 2 3 3" xfId="21582" xr:uid="{00000000-0005-0000-0000-0000EF530000}"/>
    <cellStyle name="Normal 7 3 2 3 2 4 2 3 4" xfId="21583" xr:uid="{00000000-0005-0000-0000-0000F0530000}"/>
    <cellStyle name="Normal 7 3 2 3 2 4 2 4" xfId="21584" xr:uid="{00000000-0005-0000-0000-0000F1530000}"/>
    <cellStyle name="Normal 7 3 2 3 2 4 2 4 2" xfId="21585" xr:uid="{00000000-0005-0000-0000-0000F2530000}"/>
    <cellStyle name="Normal 7 3 2 3 2 4 2 4 3" xfId="21586" xr:uid="{00000000-0005-0000-0000-0000F3530000}"/>
    <cellStyle name="Normal 7 3 2 3 2 4 2 5" xfId="21587" xr:uid="{00000000-0005-0000-0000-0000F4530000}"/>
    <cellStyle name="Normal 7 3 2 3 2 4 2 6" xfId="21588" xr:uid="{00000000-0005-0000-0000-0000F5530000}"/>
    <cellStyle name="Normal 7 3 2 3 2 4 3" xfId="21589" xr:uid="{00000000-0005-0000-0000-0000F6530000}"/>
    <cellStyle name="Normal 7 3 2 3 2 4 3 2" xfId="21590" xr:uid="{00000000-0005-0000-0000-0000F7530000}"/>
    <cellStyle name="Normal 7 3 2 3 2 4 3 2 2" xfId="21591" xr:uid="{00000000-0005-0000-0000-0000F8530000}"/>
    <cellStyle name="Normal 7 3 2 3 2 4 3 2 3" xfId="21592" xr:uid="{00000000-0005-0000-0000-0000F9530000}"/>
    <cellStyle name="Normal 7 3 2 3 2 4 3 3" xfId="21593" xr:uid="{00000000-0005-0000-0000-0000FA530000}"/>
    <cellStyle name="Normal 7 3 2 3 2 4 3 4" xfId="21594" xr:uid="{00000000-0005-0000-0000-0000FB530000}"/>
    <cellStyle name="Normal 7 3 2 3 2 4 4" xfId="21595" xr:uid="{00000000-0005-0000-0000-0000FC530000}"/>
    <cellStyle name="Normal 7 3 2 3 2 4 4 2" xfId="21596" xr:uid="{00000000-0005-0000-0000-0000FD530000}"/>
    <cellStyle name="Normal 7 3 2 3 2 4 4 2 2" xfId="21597" xr:uid="{00000000-0005-0000-0000-0000FE530000}"/>
    <cellStyle name="Normal 7 3 2 3 2 4 4 2 3" xfId="21598" xr:uid="{00000000-0005-0000-0000-0000FF530000}"/>
    <cellStyle name="Normal 7 3 2 3 2 4 4 3" xfId="21599" xr:uid="{00000000-0005-0000-0000-000000540000}"/>
    <cellStyle name="Normal 7 3 2 3 2 4 4 4" xfId="21600" xr:uid="{00000000-0005-0000-0000-000001540000}"/>
    <cellStyle name="Normal 7 3 2 3 2 4 5" xfId="21601" xr:uid="{00000000-0005-0000-0000-000002540000}"/>
    <cellStyle name="Normal 7 3 2 3 2 4 5 2" xfId="21602" xr:uid="{00000000-0005-0000-0000-000003540000}"/>
    <cellStyle name="Normal 7 3 2 3 2 4 5 3" xfId="21603" xr:uid="{00000000-0005-0000-0000-000004540000}"/>
    <cellStyle name="Normal 7 3 2 3 2 4 6" xfId="21604" xr:uid="{00000000-0005-0000-0000-000005540000}"/>
    <cellStyle name="Normal 7 3 2 3 2 4 7" xfId="21605" xr:uid="{00000000-0005-0000-0000-000006540000}"/>
    <cellStyle name="Normal 7 3 2 3 2 5" xfId="21606" xr:uid="{00000000-0005-0000-0000-000007540000}"/>
    <cellStyle name="Normal 7 3 2 3 2 5 2" xfId="21607" xr:uid="{00000000-0005-0000-0000-000008540000}"/>
    <cellStyle name="Normal 7 3 2 3 2 5 2 2" xfId="21608" xr:uid="{00000000-0005-0000-0000-000009540000}"/>
    <cellStyle name="Normal 7 3 2 3 2 5 2 2 2" xfId="21609" xr:uid="{00000000-0005-0000-0000-00000A540000}"/>
    <cellStyle name="Normal 7 3 2 3 2 5 2 2 3" xfId="21610" xr:uid="{00000000-0005-0000-0000-00000B540000}"/>
    <cellStyle name="Normal 7 3 2 3 2 5 2 3" xfId="21611" xr:uid="{00000000-0005-0000-0000-00000C540000}"/>
    <cellStyle name="Normal 7 3 2 3 2 5 2 4" xfId="21612" xr:uid="{00000000-0005-0000-0000-00000D540000}"/>
    <cellStyle name="Normal 7 3 2 3 2 5 3" xfId="21613" xr:uid="{00000000-0005-0000-0000-00000E540000}"/>
    <cellStyle name="Normal 7 3 2 3 2 5 3 2" xfId="21614" xr:uid="{00000000-0005-0000-0000-00000F540000}"/>
    <cellStyle name="Normal 7 3 2 3 2 5 3 2 2" xfId="21615" xr:uid="{00000000-0005-0000-0000-000010540000}"/>
    <cellStyle name="Normal 7 3 2 3 2 5 3 2 3" xfId="21616" xr:uid="{00000000-0005-0000-0000-000011540000}"/>
    <cellStyle name="Normal 7 3 2 3 2 5 3 3" xfId="21617" xr:uid="{00000000-0005-0000-0000-000012540000}"/>
    <cellStyle name="Normal 7 3 2 3 2 5 3 4" xfId="21618" xr:uid="{00000000-0005-0000-0000-000013540000}"/>
    <cellStyle name="Normal 7 3 2 3 2 5 4" xfId="21619" xr:uid="{00000000-0005-0000-0000-000014540000}"/>
    <cellStyle name="Normal 7 3 2 3 2 5 4 2" xfId="21620" xr:uid="{00000000-0005-0000-0000-000015540000}"/>
    <cellStyle name="Normal 7 3 2 3 2 5 4 3" xfId="21621" xr:uid="{00000000-0005-0000-0000-000016540000}"/>
    <cellStyle name="Normal 7 3 2 3 2 5 5" xfId="21622" xr:uid="{00000000-0005-0000-0000-000017540000}"/>
    <cellStyle name="Normal 7 3 2 3 2 5 6" xfId="21623" xr:uid="{00000000-0005-0000-0000-000018540000}"/>
    <cellStyle name="Normal 7 3 2 3 2 6" xfId="21624" xr:uid="{00000000-0005-0000-0000-000019540000}"/>
    <cellStyle name="Normal 7 3 2 3 2 6 2" xfId="21625" xr:uid="{00000000-0005-0000-0000-00001A540000}"/>
    <cellStyle name="Normal 7 3 2 3 2 6 2 2" xfId="21626" xr:uid="{00000000-0005-0000-0000-00001B540000}"/>
    <cellStyle name="Normal 7 3 2 3 2 6 2 3" xfId="21627" xr:uid="{00000000-0005-0000-0000-00001C540000}"/>
    <cellStyle name="Normal 7 3 2 3 2 6 3" xfId="21628" xr:uid="{00000000-0005-0000-0000-00001D540000}"/>
    <cellStyle name="Normal 7 3 2 3 2 6 4" xfId="21629" xr:uid="{00000000-0005-0000-0000-00001E540000}"/>
    <cellStyle name="Normal 7 3 2 3 2 7" xfId="21630" xr:uid="{00000000-0005-0000-0000-00001F540000}"/>
    <cellStyle name="Normal 7 3 2 3 2 7 2" xfId="21631" xr:uid="{00000000-0005-0000-0000-000020540000}"/>
    <cellStyle name="Normal 7 3 2 3 2 7 2 2" xfId="21632" xr:uid="{00000000-0005-0000-0000-000021540000}"/>
    <cellStyle name="Normal 7 3 2 3 2 7 2 3" xfId="21633" xr:uid="{00000000-0005-0000-0000-000022540000}"/>
    <cellStyle name="Normal 7 3 2 3 2 7 3" xfId="21634" xr:uid="{00000000-0005-0000-0000-000023540000}"/>
    <cellStyle name="Normal 7 3 2 3 2 7 4" xfId="21635" xr:uid="{00000000-0005-0000-0000-000024540000}"/>
    <cellStyle name="Normal 7 3 2 3 2 8" xfId="21636" xr:uid="{00000000-0005-0000-0000-000025540000}"/>
    <cellStyle name="Normal 7 3 2 3 2 8 2" xfId="21637" xr:uid="{00000000-0005-0000-0000-000026540000}"/>
    <cellStyle name="Normal 7 3 2 3 2 8 3" xfId="21638" xr:uid="{00000000-0005-0000-0000-000027540000}"/>
    <cellStyle name="Normal 7 3 2 3 2 9" xfId="21639" xr:uid="{00000000-0005-0000-0000-000028540000}"/>
    <cellStyle name="Normal 7 3 2 3 3" xfId="21640" xr:uid="{00000000-0005-0000-0000-000029540000}"/>
    <cellStyle name="Normal 7 3 2 3 3 2" xfId="21641" xr:uid="{00000000-0005-0000-0000-00002A540000}"/>
    <cellStyle name="Normal 7 3 2 3 3 2 2" xfId="21642" xr:uid="{00000000-0005-0000-0000-00002B540000}"/>
    <cellStyle name="Normal 7 3 2 3 3 2 2 2" xfId="21643" xr:uid="{00000000-0005-0000-0000-00002C540000}"/>
    <cellStyle name="Normal 7 3 2 3 3 2 2 2 2" xfId="21644" xr:uid="{00000000-0005-0000-0000-00002D540000}"/>
    <cellStyle name="Normal 7 3 2 3 3 2 2 2 2 2" xfId="21645" xr:uid="{00000000-0005-0000-0000-00002E540000}"/>
    <cellStyle name="Normal 7 3 2 3 3 2 2 2 2 3" xfId="21646" xr:uid="{00000000-0005-0000-0000-00002F540000}"/>
    <cellStyle name="Normal 7 3 2 3 3 2 2 2 3" xfId="21647" xr:uid="{00000000-0005-0000-0000-000030540000}"/>
    <cellStyle name="Normal 7 3 2 3 3 2 2 2 4" xfId="21648" xr:uid="{00000000-0005-0000-0000-000031540000}"/>
    <cellStyle name="Normal 7 3 2 3 3 2 2 3" xfId="21649" xr:uid="{00000000-0005-0000-0000-000032540000}"/>
    <cellStyle name="Normal 7 3 2 3 3 2 2 3 2" xfId="21650" xr:uid="{00000000-0005-0000-0000-000033540000}"/>
    <cellStyle name="Normal 7 3 2 3 3 2 2 3 2 2" xfId="21651" xr:uid="{00000000-0005-0000-0000-000034540000}"/>
    <cellStyle name="Normal 7 3 2 3 3 2 2 3 2 3" xfId="21652" xr:uid="{00000000-0005-0000-0000-000035540000}"/>
    <cellStyle name="Normal 7 3 2 3 3 2 2 3 3" xfId="21653" xr:uid="{00000000-0005-0000-0000-000036540000}"/>
    <cellStyle name="Normal 7 3 2 3 3 2 2 3 4" xfId="21654" xr:uid="{00000000-0005-0000-0000-000037540000}"/>
    <cellStyle name="Normal 7 3 2 3 3 2 2 4" xfId="21655" xr:uid="{00000000-0005-0000-0000-000038540000}"/>
    <cellStyle name="Normal 7 3 2 3 3 2 2 4 2" xfId="21656" xr:uid="{00000000-0005-0000-0000-000039540000}"/>
    <cellStyle name="Normal 7 3 2 3 3 2 2 4 3" xfId="21657" xr:uid="{00000000-0005-0000-0000-00003A540000}"/>
    <cellStyle name="Normal 7 3 2 3 3 2 2 5" xfId="21658" xr:uid="{00000000-0005-0000-0000-00003B540000}"/>
    <cellStyle name="Normal 7 3 2 3 3 2 2 6" xfId="21659" xr:uid="{00000000-0005-0000-0000-00003C540000}"/>
    <cellStyle name="Normal 7 3 2 3 3 2 3" xfId="21660" xr:uid="{00000000-0005-0000-0000-00003D540000}"/>
    <cellStyle name="Normal 7 3 2 3 3 2 3 2" xfId="21661" xr:uid="{00000000-0005-0000-0000-00003E540000}"/>
    <cellStyle name="Normal 7 3 2 3 3 2 3 2 2" xfId="21662" xr:uid="{00000000-0005-0000-0000-00003F540000}"/>
    <cellStyle name="Normal 7 3 2 3 3 2 3 2 3" xfId="21663" xr:uid="{00000000-0005-0000-0000-000040540000}"/>
    <cellStyle name="Normal 7 3 2 3 3 2 3 3" xfId="21664" xr:uid="{00000000-0005-0000-0000-000041540000}"/>
    <cellStyle name="Normal 7 3 2 3 3 2 3 4" xfId="21665" xr:uid="{00000000-0005-0000-0000-000042540000}"/>
    <cellStyle name="Normal 7 3 2 3 3 2 4" xfId="21666" xr:uid="{00000000-0005-0000-0000-000043540000}"/>
    <cellStyle name="Normal 7 3 2 3 3 2 4 2" xfId="21667" xr:uid="{00000000-0005-0000-0000-000044540000}"/>
    <cellStyle name="Normal 7 3 2 3 3 2 4 2 2" xfId="21668" xr:uid="{00000000-0005-0000-0000-000045540000}"/>
    <cellStyle name="Normal 7 3 2 3 3 2 4 2 3" xfId="21669" xr:uid="{00000000-0005-0000-0000-000046540000}"/>
    <cellStyle name="Normal 7 3 2 3 3 2 4 3" xfId="21670" xr:uid="{00000000-0005-0000-0000-000047540000}"/>
    <cellStyle name="Normal 7 3 2 3 3 2 4 4" xfId="21671" xr:uid="{00000000-0005-0000-0000-000048540000}"/>
    <cellStyle name="Normal 7 3 2 3 3 2 5" xfId="21672" xr:uid="{00000000-0005-0000-0000-000049540000}"/>
    <cellStyle name="Normal 7 3 2 3 3 2 5 2" xfId="21673" xr:uid="{00000000-0005-0000-0000-00004A540000}"/>
    <cellStyle name="Normal 7 3 2 3 3 2 5 3" xfId="21674" xr:uid="{00000000-0005-0000-0000-00004B540000}"/>
    <cellStyle name="Normal 7 3 2 3 3 2 6" xfId="21675" xr:uid="{00000000-0005-0000-0000-00004C540000}"/>
    <cellStyle name="Normal 7 3 2 3 3 2 7" xfId="21676" xr:uid="{00000000-0005-0000-0000-00004D540000}"/>
    <cellStyle name="Normal 7 3 2 3 3 3" xfId="21677" xr:uid="{00000000-0005-0000-0000-00004E540000}"/>
    <cellStyle name="Normal 7 3 2 3 3 3 2" xfId="21678" xr:uid="{00000000-0005-0000-0000-00004F540000}"/>
    <cellStyle name="Normal 7 3 2 3 3 3 2 2" xfId="21679" xr:uid="{00000000-0005-0000-0000-000050540000}"/>
    <cellStyle name="Normal 7 3 2 3 3 3 2 2 2" xfId="21680" xr:uid="{00000000-0005-0000-0000-000051540000}"/>
    <cellStyle name="Normal 7 3 2 3 3 3 2 2 3" xfId="21681" xr:uid="{00000000-0005-0000-0000-000052540000}"/>
    <cellStyle name="Normal 7 3 2 3 3 3 2 3" xfId="21682" xr:uid="{00000000-0005-0000-0000-000053540000}"/>
    <cellStyle name="Normal 7 3 2 3 3 3 2 4" xfId="21683" xr:uid="{00000000-0005-0000-0000-000054540000}"/>
    <cellStyle name="Normal 7 3 2 3 3 3 3" xfId="21684" xr:uid="{00000000-0005-0000-0000-000055540000}"/>
    <cellStyle name="Normal 7 3 2 3 3 3 3 2" xfId="21685" xr:uid="{00000000-0005-0000-0000-000056540000}"/>
    <cellStyle name="Normal 7 3 2 3 3 3 3 2 2" xfId="21686" xr:uid="{00000000-0005-0000-0000-000057540000}"/>
    <cellStyle name="Normal 7 3 2 3 3 3 3 2 3" xfId="21687" xr:uid="{00000000-0005-0000-0000-000058540000}"/>
    <cellStyle name="Normal 7 3 2 3 3 3 3 3" xfId="21688" xr:uid="{00000000-0005-0000-0000-000059540000}"/>
    <cellStyle name="Normal 7 3 2 3 3 3 3 4" xfId="21689" xr:uid="{00000000-0005-0000-0000-00005A540000}"/>
    <cellStyle name="Normal 7 3 2 3 3 3 4" xfId="21690" xr:uid="{00000000-0005-0000-0000-00005B540000}"/>
    <cellStyle name="Normal 7 3 2 3 3 3 4 2" xfId="21691" xr:uid="{00000000-0005-0000-0000-00005C540000}"/>
    <cellStyle name="Normal 7 3 2 3 3 3 4 3" xfId="21692" xr:uid="{00000000-0005-0000-0000-00005D540000}"/>
    <cellStyle name="Normal 7 3 2 3 3 3 5" xfId="21693" xr:uid="{00000000-0005-0000-0000-00005E540000}"/>
    <cellStyle name="Normal 7 3 2 3 3 3 6" xfId="21694" xr:uid="{00000000-0005-0000-0000-00005F540000}"/>
    <cellStyle name="Normal 7 3 2 3 3 4" xfId="21695" xr:uid="{00000000-0005-0000-0000-000060540000}"/>
    <cellStyle name="Normal 7 3 2 3 3 4 2" xfId="21696" xr:uid="{00000000-0005-0000-0000-000061540000}"/>
    <cellStyle name="Normal 7 3 2 3 3 4 2 2" xfId="21697" xr:uid="{00000000-0005-0000-0000-000062540000}"/>
    <cellStyle name="Normal 7 3 2 3 3 4 2 3" xfId="21698" xr:uid="{00000000-0005-0000-0000-000063540000}"/>
    <cellStyle name="Normal 7 3 2 3 3 4 3" xfId="21699" xr:uid="{00000000-0005-0000-0000-000064540000}"/>
    <cellStyle name="Normal 7 3 2 3 3 4 4" xfId="21700" xr:uid="{00000000-0005-0000-0000-000065540000}"/>
    <cellStyle name="Normal 7 3 2 3 3 5" xfId="21701" xr:uid="{00000000-0005-0000-0000-000066540000}"/>
    <cellStyle name="Normal 7 3 2 3 3 5 2" xfId="21702" xr:uid="{00000000-0005-0000-0000-000067540000}"/>
    <cellStyle name="Normal 7 3 2 3 3 5 2 2" xfId="21703" xr:uid="{00000000-0005-0000-0000-000068540000}"/>
    <cellStyle name="Normal 7 3 2 3 3 5 2 3" xfId="21704" xr:uid="{00000000-0005-0000-0000-000069540000}"/>
    <cellStyle name="Normal 7 3 2 3 3 5 3" xfId="21705" xr:uid="{00000000-0005-0000-0000-00006A540000}"/>
    <cellStyle name="Normal 7 3 2 3 3 5 4" xfId="21706" xr:uid="{00000000-0005-0000-0000-00006B540000}"/>
    <cellStyle name="Normal 7 3 2 3 3 6" xfId="21707" xr:uid="{00000000-0005-0000-0000-00006C540000}"/>
    <cellStyle name="Normal 7 3 2 3 3 6 2" xfId="21708" xr:uid="{00000000-0005-0000-0000-00006D540000}"/>
    <cellStyle name="Normal 7 3 2 3 3 6 3" xfId="21709" xr:uid="{00000000-0005-0000-0000-00006E540000}"/>
    <cellStyle name="Normal 7 3 2 3 3 7" xfId="21710" xr:uid="{00000000-0005-0000-0000-00006F540000}"/>
    <cellStyle name="Normal 7 3 2 3 3 8" xfId="21711" xr:uid="{00000000-0005-0000-0000-000070540000}"/>
    <cellStyle name="Normal 7 3 2 3 4" xfId="21712" xr:uid="{00000000-0005-0000-0000-000071540000}"/>
    <cellStyle name="Normal 7 3 2 3 4 2" xfId="21713" xr:uid="{00000000-0005-0000-0000-000072540000}"/>
    <cellStyle name="Normal 7 3 2 3 4 2 2" xfId="21714" xr:uid="{00000000-0005-0000-0000-000073540000}"/>
    <cellStyle name="Normal 7 3 2 3 4 2 2 2" xfId="21715" xr:uid="{00000000-0005-0000-0000-000074540000}"/>
    <cellStyle name="Normal 7 3 2 3 4 2 2 2 2" xfId="21716" xr:uid="{00000000-0005-0000-0000-000075540000}"/>
    <cellStyle name="Normal 7 3 2 3 4 2 2 2 3" xfId="21717" xr:uid="{00000000-0005-0000-0000-000076540000}"/>
    <cellStyle name="Normal 7 3 2 3 4 2 2 3" xfId="21718" xr:uid="{00000000-0005-0000-0000-000077540000}"/>
    <cellStyle name="Normal 7 3 2 3 4 2 2 4" xfId="21719" xr:uid="{00000000-0005-0000-0000-000078540000}"/>
    <cellStyle name="Normal 7 3 2 3 4 2 3" xfId="21720" xr:uid="{00000000-0005-0000-0000-000079540000}"/>
    <cellStyle name="Normal 7 3 2 3 4 2 3 2" xfId="21721" xr:uid="{00000000-0005-0000-0000-00007A540000}"/>
    <cellStyle name="Normal 7 3 2 3 4 2 3 2 2" xfId="21722" xr:uid="{00000000-0005-0000-0000-00007B540000}"/>
    <cellStyle name="Normal 7 3 2 3 4 2 3 2 3" xfId="21723" xr:uid="{00000000-0005-0000-0000-00007C540000}"/>
    <cellStyle name="Normal 7 3 2 3 4 2 3 3" xfId="21724" xr:uid="{00000000-0005-0000-0000-00007D540000}"/>
    <cellStyle name="Normal 7 3 2 3 4 2 3 4" xfId="21725" xr:uid="{00000000-0005-0000-0000-00007E540000}"/>
    <cellStyle name="Normal 7 3 2 3 4 2 4" xfId="21726" xr:uid="{00000000-0005-0000-0000-00007F540000}"/>
    <cellStyle name="Normal 7 3 2 3 4 2 4 2" xfId="21727" xr:uid="{00000000-0005-0000-0000-000080540000}"/>
    <cellStyle name="Normal 7 3 2 3 4 2 4 3" xfId="21728" xr:uid="{00000000-0005-0000-0000-000081540000}"/>
    <cellStyle name="Normal 7 3 2 3 4 2 5" xfId="21729" xr:uid="{00000000-0005-0000-0000-000082540000}"/>
    <cellStyle name="Normal 7 3 2 3 4 2 6" xfId="21730" xr:uid="{00000000-0005-0000-0000-000083540000}"/>
    <cellStyle name="Normal 7 3 2 3 4 3" xfId="21731" xr:uid="{00000000-0005-0000-0000-000084540000}"/>
    <cellStyle name="Normal 7 3 2 3 4 3 2" xfId="21732" xr:uid="{00000000-0005-0000-0000-000085540000}"/>
    <cellStyle name="Normal 7 3 2 3 4 3 2 2" xfId="21733" xr:uid="{00000000-0005-0000-0000-000086540000}"/>
    <cellStyle name="Normal 7 3 2 3 4 3 2 3" xfId="21734" xr:uid="{00000000-0005-0000-0000-000087540000}"/>
    <cellStyle name="Normal 7 3 2 3 4 3 3" xfId="21735" xr:uid="{00000000-0005-0000-0000-000088540000}"/>
    <cellStyle name="Normal 7 3 2 3 4 3 4" xfId="21736" xr:uid="{00000000-0005-0000-0000-000089540000}"/>
    <cellStyle name="Normal 7 3 2 3 4 4" xfId="21737" xr:uid="{00000000-0005-0000-0000-00008A540000}"/>
    <cellStyle name="Normal 7 3 2 3 4 4 2" xfId="21738" xr:uid="{00000000-0005-0000-0000-00008B540000}"/>
    <cellStyle name="Normal 7 3 2 3 4 4 2 2" xfId="21739" xr:uid="{00000000-0005-0000-0000-00008C540000}"/>
    <cellStyle name="Normal 7 3 2 3 4 4 2 3" xfId="21740" xr:uid="{00000000-0005-0000-0000-00008D540000}"/>
    <cellStyle name="Normal 7 3 2 3 4 4 3" xfId="21741" xr:uid="{00000000-0005-0000-0000-00008E540000}"/>
    <cellStyle name="Normal 7 3 2 3 4 4 4" xfId="21742" xr:uid="{00000000-0005-0000-0000-00008F540000}"/>
    <cellStyle name="Normal 7 3 2 3 4 5" xfId="21743" xr:uid="{00000000-0005-0000-0000-000090540000}"/>
    <cellStyle name="Normal 7 3 2 3 4 5 2" xfId="21744" xr:uid="{00000000-0005-0000-0000-000091540000}"/>
    <cellStyle name="Normal 7 3 2 3 4 5 3" xfId="21745" xr:uid="{00000000-0005-0000-0000-000092540000}"/>
    <cellStyle name="Normal 7 3 2 3 4 6" xfId="21746" xr:uid="{00000000-0005-0000-0000-000093540000}"/>
    <cellStyle name="Normal 7 3 2 3 4 7" xfId="21747" xr:uid="{00000000-0005-0000-0000-000094540000}"/>
    <cellStyle name="Normal 7 3 2 3 5" xfId="21748" xr:uid="{00000000-0005-0000-0000-000095540000}"/>
    <cellStyle name="Normal 7 3 2 3 5 2" xfId="21749" xr:uid="{00000000-0005-0000-0000-000096540000}"/>
    <cellStyle name="Normal 7 3 2 3 5 2 2" xfId="21750" xr:uid="{00000000-0005-0000-0000-000097540000}"/>
    <cellStyle name="Normal 7 3 2 3 5 2 2 2" xfId="21751" xr:uid="{00000000-0005-0000-0000-000098540000}"/>
    <cellStyle name="Normal 7 3 2 3 5 2 2 2 2" xfId="21752" xr:uid="{00000000-0005-0000-0000-000099540000}"/>
    <cellStyle name="Normal 7 3 2 3 5 2 2 2 3" xfId="21753" xr:uid="{00000000-0005-0000-0000-00009A540000}"/>
    <cellStyle name="Normal 7 3 2 3 5 2 2 3" xfId="21754" xr:uid="{00000000-0005-0000-0000-00009B540000}"/>
    <cellStyle name="Normal 7 3 2 3 5 2 2 4" xfId="21755" xr:uid="{00000000-0005-0000-0000-00009C540000}"/>
    <cellStyle name="Normal 7 3 2 3 5 2 3" xfId="21756" xr:uid="{00000000-0005-0000-0000-00009D540000}"/>
    <cellStyle name="Normal 7 3 2 3 5 2 3 2" xfId="21757" xr:uid="{00000000-0005-0000-0000-00009E540000}"/>
    <cellStyle name="Normal 7 3 2 3 5 2 3 2 2" xfId="21758" xr:uid="{00000000-0005-0000-0000-00009F540000}"/>
    <cellStyle name="Normal 7 3 2 3 5 2 3 2 3" xfId="21759" xr:uid="{00000000-0005-0000-0000-0000A0540000}"/>
    <cellStyle name="Normal 7 3 2 3 5 2 3 3" xfId="21760" xr:uid="{00000000-0005-0000-0000-0000A1540000}"/>
    <cellStyle name="Normal 7 3 2 3 5 2 3 4" xfId="21761" xr:uid="{00000000-0005-0000-0000-0000A2540000}"/>
    <cellStyle name="Normal 7 3 2 3 5 2 4" xfId="21762" xr:uid="{00000000-0005-0000-0000-0000A3540000}"/>
    <cellStyle name="Normal 7 3 2 3 5 2 4 2" xfId="21763" xr:uid="{00000000-0005-0000-0000-0000A4540000}"/>
    <cellStyle name="Normal 7 3 2 3 5 2 4 3" xfId="21764" xr:uid="{00000000-0005-0000-0000-0000A5540000}"/>
    <cellStyle name="Normal 7 3 2 3 5 2 5" xfId="21765" xr:uid="{00000000-0005-0000-0000-0000A6540000}"/>
    <cellStyle name="Normal 7 3 2 3 5 2 6" xfId="21766" xr:uid="{00000000-0005-0000-0000-0000A7540000}"/>
    <cellStyle name="Normal 7 3 2 3 5 3" xfId="21767" xr:uid="{00000000-0005-0000-0000-0000A8540000}"/>
    <cellStyle name="Normal 7 3 2 3 5 3 2" xfId="21768" xr:uid="{00000000-0005-0000-0000-0000A9540000}"/>
    <cellStyle name="Normal 7 3 2 3 5 3 2 2" xfId="21769" xr:uid="{00000000-0005-0000-0000-0000AA540000}"/>
    <cellStyle name="Normal 7 3 2 3 5 3 2 3" xfId="21770" xr:uid="{00000000-0005-0000-0000-0000AB540000}"/>
    <cellStyle name="Normal 7 3 2 3 5 3 3" xfId="21771" xr:uid="{00000000-0005-0000-0000-0000AC540000}"/>
    <cellStyle name="Normal 7 3 2 3 5 3 4" xfId="21772" xr:uid="{00000000-0005-0000-0000-0000AD540000}"/>
    <cellStyle name="Normal 7 3 2 3 5 4" xfId="21773" xr:uid="{00000000-0005-0000-0000-0000AE540000}"/>
    <cellStyle name="Normal 7 3 2 3 5 4 2" xfId="21774" xr:uid="{00000000-0005-0000-0000-0000AF540000}"/>
    <cellStyle name="Normal 7 3 2 3 5 4 2 2" xfId="21775" xr:uid="{00000000-0005-0000-0000-0000B0540000}"/>
    <cellStyle name="Normal 7 3 2 3 5 4 2 3" xfId="21776" xr:uid="{00000000-0005-0000-0000-0000B1540000}"/>
    <cellStyle name="Normal 7 3 2 3 5 4 3" xfId="21777" xr:uid="{00000000-0005-0000-0000-0000B2540000}"/>
    <cellStyle name="Normal 7 3 2 3 5 4 4" xfId="21778" xr:uid="{00000000-0005-0000-0000-0000B3540000}"/>
    <cellStyle name="Normal 7 3 2 3 5 5" xfId="21779" xr:uid="{00000000-0005-0000-0000-0000B4540000}"/>
    <cellStyle name="Normal 7 3 2 3 5 5 2" xfId="21780" xr:uid="{00000000-0005-0000-0000-0000B5540000}"/>
    <cellStyle name="Normal 7 3 2 3 5 5 3" xfId="21781" xr:uid="{00000000-0005-0000-0000-0000B6540000}"/>
    <cellStyle name="Normal 7 3 2 3 5 6" xfId="21782" xr:uid="{00000000-0005-0000-0000-0000B7540000}"/>
    <cellStyle name="Normal 7 3 2 3 5 7" xfId="21783" xr:uid="{00000000-0005-0000-0000-0000B8540000}"/>
    <cellStyle name="Normal 7 3 2 3 6" xfId="21784" xr:uid="{00000000-0005-0000-0000-0000B9540000}"/>
    <cellStyle name="Normal 7 3 2 3 6 2" xfId="21785" xr:uid="{00000000-0005-0000-0000-0000BA540000}"/>
    <cellStyle name="Normal 7 3 2 3 6 2 2" xfId="21786" xr:uid="{00000000-0005-0000-0000-0000BB540000}"/>
    <cellStyle name="Normal 7 3 2 3 6 2 2 2" xfId="21787" xr:uid="{00000000-0005-0000-0000-0000BC540000}"/>
    <cellStyle name="Normal 7 3 2 3 6 2 2 3" xfId="21788" xr:uid="{00000000-0005-0000-0000-0000BD540000}"/>
    <cellStyle name="Normal 7 3 2 3 6 2 3" xfId="21789" xr:uid="{00000000-0005-0000-0000-0000BE540000}"/>
    <cellStyle name="Normal 7 3 2 3 6 2 4" xfId="21790" xr:uid="{00000000-0005-0000-0000-0000BF540000}"/>
    <cellStyle name="Normal 7 3 2 3 6 3" xfId="21791" xr:uid="{00000000-0005-0000-0000-0000C0540000}"/>
    <cellStyle name="Normal 7 3 2 3 6 3 2" xfId="21792" xr:uid="{00000000-0005-0000-0000-0000C1540000}"/>
    <cellStyle name="Normal 7 3 2 3 6 3 2 2" xfId="21793" xr:uid="{00000000-0005-0000-0000-0000C2540000}"/>
    <cellStyle name="Normal 7 3 2 3 6 3 2 3" xfId="21794" xr:uid="{00000000-0005-0000-0000-0000C3540000}"/>
    <cellStyle name="Normal 7 3 2 3 6 3 3" xfId="21795" xr:uid="{00000000-0005-0000-0000-0000C4540000}"/>
    <cellStyle name="Normal 7 3 2 3 6 3 4" xfId="21796" xr:uid="{00000000-0005-0000-0000-0000C5540000}"/>
    <cellStyle name="Normal 7 3 2 3 6 4" xfId="21797" xr:uid="{00000000-0005-0000-0000-0000C6540000}"/>
    <cellStyle name="Normal 7 3 2 3 6 4 2" xfId="21798" xr:uid="{00000000-0005-0000-0000-0000C7540000}"/>
    <cellStyle name="Normal 7 3 2 3 6 4 3" xfId="21799" xr:uid="{00000000-0005-0000-0000-0000C8540000}"/>
    <cellStyle name="Normal 7 3 2 3 6 5" xfId="21800" xr:uid="{00000000-0005-0000-0000-0000C9540000}"/>
    <cellStyle name="Normal 7 3 2 3 6 6" xfId="21801" xr:uid="{00000000-0005-0000-0000-0000CA540000}"/>
    <cellStyle name="Normal 7 3 2 3 7" xfId="21802" xr:uid="{00000000-0005-0000-0000-0000CB540000}"/>
    <cellStyle name="Normal 7 3 2 3 7 2" xfId="21803" xr:uid="{00000000-0005-0000-0000-0000CC540000}"/>
    <cellStyle name="Normal 7 3 2 3 7 2 2" xfId="21804" xr:uid="{00000000-0005-0000-0000-0000CD540000}"/>
    <cellStyle name="Normal 7 3 2 3 7 2 3" xfId="21805" xr:uid="{00000000-0005-0000-0000-0000CE540000}"/>
    <cellStyle name="Normal 7 3 2 3 7 3" xfId="21806" xr:uid="{00000000-0005-0000-0000-0000CF540000}"/>
    <cellStyle name="Normal 7 3 2 3 7 4" xfId="21807" xr:uid="{00000000-0005-0000-0000-0000D0540000}"/>
    <cellStyle name="Normal 7 3 2 3 8" xfId="21808" xr:uid="{00000000-0005-0000-0000-0000D1540000}"/>
    <cellStyle name="Normal 7 3 2 3 8 2" xfId="21809" xr:uid="{00000000-0005-0000-0000-0000D2540000}"/>
    <cellStyle name="Normal 7 3 2 3 8 2 2" xfId="21810" xr:uid="{00000000-0005-0000-0000-0000D3540000}"/>
    <cellStyle name="Normal 7 3 2 3 8 2 3" xfId="21811" xr:uid="{00000000-0005-0000-0000-0000D4540000}"/>
    <cellStyle name="Normal 7 3 2 3 8 3" xfId="21812" xr:uid="{00000000-0005-0000-0000-0000D5540000}"/>
    <cellStyle name="Normal 7 3 2 3 8 4" xfId="21813" xr:uid="{00000000-0005-0000-0000-0000D6540000}"/>
    <cellStyle name="Normal 7 3 2 3 9" xfId="21814" xr:uid="{00000000-0005-0000-0000-0000D7540000}"/>
    <cellStyle name="Normal 7 3 2 3 9 2" xfId="21815" xr:uid="{00000000-0005-0000-0000-0000D8540000}"/>
    <cellStyle name="Normal 7 3 2 3 9 3" xfId="21816" xr:uid="{00000000-0005-0000-0000-0000D9540000}"/>
    <cellStyle name="Normal 7 3 2 4" xfId="21817" xr:uid="{00000000-0005-0000-0000-0000DA540000}"/>
    <cellStyle name="Normal 7 3 2 4 10" xfId="21818" xr:uid="{00000000-0005-0000-0000-0000DB540000}"/>
    <cellStyle name="Normal 7 3 2 4 2" xfId="21819" xr:uid="{00000000-0005-0000-0000-0000DC540000}"/>
    <cellStyle name="Normal 7 3 2 4 2 2" xfId="21820" xr:uid="{00000000-0005-0000-0000-0000DD540000}"/>
    <cellStyle name="Normal 7 3 2 4 2 2 2" xfId="21821" xr:uid="{00000000-0005-0000-0000-0000DE540000}"/>
    <cellStyle name="Normal 7 3 2 4 2 2 2 2" xfId="21822" xr:uid="{00000000-0005-0000-0000-0000DF540000}"/>
    <cellStyle name="Normal 7 3 2 4 2 2 2 2 2" xfId="21823" xr:uid="{00000000-0005-0000-0000-0000E0540000}"/>
    <cellStyle name="Normal 7 3 2 4 2 2 2 2 2 2" xfId="21824" xr:uid="{00000000-0005-0000-0000-0000E1540000}"/>
    <cellStyle name="Normal 7 3 2 4 2 2 2 2 2 3" xfId="21825" xr:uid="{00000000-0005-0000-0000-0000E2540000}"/>
    <cellStyle name="Normal 7 3 2 4 2 2 2 2 3" xfId="21826" xr:uid="{00000000-0005-0000-0000-0000E3540000}"/>
    <cellStyle name="Normal 7 3 2 4 2 2 2 2 4" xfId="21827" xr:uid="{00000000-0005-0000-0000-0000E4540000}"/>
    <cellStyle name="Normal 7 3 2 4 2 2 2 3" xfId="21828" xr:uid="{00000000-0005-0000-0000-0000E5540000}"/>
    <cellStyle name="Normal 7 3 2 4 2 2 2 3 2" xfId="21829" xr:uid="{00000000-0005-0000-0000-0000E6540000}"/>
    <cellStyle name="Normal 7 3 2 4 2 2 2 3 2 2" xfId="21830" xr:uid="{00000000-0005-0000-0000-0000E7540000}"/>
    <cellStyle name="Normal 7 3 2 4 2 2 2 3 2 3" xfId="21831" xr:uid="{00000000-0005-0000-0000-0000E8540000}"/>
    <cellStyle name="Normal 7 3 2 4 2 2 2 3 3" xfId="21832" xr:uid="{00000000-0005-0000-0000-0000E9540000}"/>
    <cellStyle name="Normal 7 3 2 4 2 2 2 3 4" xfId="21833" xr:uid="{00000000-0005-0000-0000-0000EA540000}"/>
    <cellStyle name="Normal 7 3 2 4 2 2 2 4" xfId="21834" xr:uid="{00000000-0005-0000-0000-0000EB540000}"/>
    <cellStyle name="Normal 7 3 2 4 2 2 2 4 2" xfId="21835" xr:uid="{00000000-0005-0000-0000-0000EC540000}"/>
    <cellStyle name="Normal 7 3 2 4 2 2 2 4 3" xfId="21836" xr:uid="{00000000-0005-0000-0000-0000ED540000}"/>
    <cellStyle name="Normal 7 3 2 4 2 2 2 5" xfId="21837" xr:uid="{00000000-0005-0000-0000-0000EE540000}"/>
    <cellStyle name="Normal 7 3 2 4 2 2 2 6" xfId="21838" xr:uid="{00000000-0005-0000-0000-0000EF540000}"/>
    <cellStyle name="Normal 7 3 2 4 2 2 3" xfId="21839" xr:uid="{00000000-0005-0000-0000-0000F0540000}"/>
    <cellStyle name="Normal 7 3 2 4 2 2 3 2" xfId="21840" xr:uid="{00000000-0005-0000-0000-0000F1540000}"/>
    <cellStyle name="Normal 7 3 2 4 2 2 3 2 2" xfId="21841" xr:uid="{00000000-0005-0000-0000-0000F2540000}"/>
    <cellStyle name="Normal 7 3 2 4 2 2 3 2 3" xfId="21842" xr:uid="{00000000-0005-0000-0000-0000F3540000}"/>
    <cellStyle name="Normal 7 3 2 4 2 2 3 3" xfId="21843" xr:uid="{00000000-0005-0000-0000-0000F4540000}"/>
    <cellStyle name="Normal 7 3 2 4 2 2 3 4" xfId="21844" xr:uid="{00000000-0005-0000-0000-0000F5540000}"/>
    <cellStyle name="Normal 7 3 2 4 2 2 4" xfId="21845" xr:uid="{00000000-0005-0000-0000-0000F6540000}"/>
    <cellStyle name="Normal 7 3 2 4 2 2 4 2" xfId="21846" xr:uid="{00000000-0005-0000-0000-0000F7540000}"/>
    <cellStyle name="Normal 7 3 2 4 2 2 4 2 2" xfId="21847" xr:uid="{00000000-0005-0000-0000-0000F8540000}"/>
    <cellStyle name="Normal 7 3 2 4 2 2 4 2 3" xfId="21848" xr:uid="{00000000-0005-0000-0000-0000F9540000}"/>
    <cellStyle name="Normal 7 3 2 4 2 2 4 3" xfId="21849" xr:uid="{00000000-0005-0000-0000-0000FA540000}"/>
    <cellStyle name="Normal 7 3 2 4 2 2 4 4" xfId="21850" xr:uid="{00000000-0005-0000-0000-0000FB540000}"/>
    <cellStyle name="Normal 7 3 2 4 2 2 5" xfId="21851" xr:uid="{00000000-0005-0000-0000-0000FC540000}"/>
    <cellStyle name="Normal 7 3 2 4 2 2 5 2" xfId="21852" xr:uid="{00000000-0005-0000-0000-0000FD540000}"/>
    <cellStyle name="Normal 7 3 2 4 2 2 5 3" xfId="21853" xr:uid="{00000000-0005-0000-0000-0000FE540000}"/>
    <cellStyle name="Normal 7 3 2 4 2 2 6" xfId="21854" xr:uid="{00000000-0005-0000-0000-0000FF540000}"/>
    <cellStyle name="Normal 7 3 2 4 2 2 7" xfId="21855" xr:uid="{00000000-0005-0000-0000-000000550000}"/>
    <cellStyle name="Normal 7 3 2 4 2 3" xfId="21856" xr:uid="{00000000-0005-0000-0000-000001550000}"/>
    <cellStyle name="Normal 7 3 2 4 2 3 2" xfId="21857" xr:uid="{00000000-0005-0000-0000-000002550000}"/>
    <cellStyle name="Normal 7 3 2 4 2 3 2 2" xfId="21858" xr:uid="{00000000-0005-0000-0000-000003550000}"/>
    <cellStyle name="Normal 7 3 2 4 2 3 2 2 2" xfId="21859" xr:uid="{00000000-0005-0000-0000-000004550000}"/>
    <cellStyle name="Normal 7 3 2 4 2 3 2 2 3" xfId="21860" xr:uid="{00000000-0005-0000-0000-000005550000}"/>
    <cellStyle name="Normal 7 3 2 4 2 3 2 3" xfId="21861" xr:uid="{00000000-0005-0000-0000-000006550000}"/>
    <cellStyle name="Normal 7 3 2 4 2 3 2 4" xfId="21862" xr:uid="{00000000-0005-0000-0000-000007550000}"/>
    <cellStyle name="Normal 7 3 2 4 2 3 3" xfId="21863" xr:uid="{00000000-0005-0000-0000-000008550000}"/>
    <cellStyle name="Normal 7 3 2 4 2 3 3 2" xfId="21864" xr:uid="{00000000-0005-0000-0000-000009550000}"/>
    <cellStyle name="Normal 7 3 2 4 2 3 3 2 2" xfId="21865" xr:uid="{00000000-0005-0000-0000-00000A550000}"/>
    <cellStyle name="Normal 7 3 2 4 2 3 3 2 3" xfId="21866" xr:uid="{00000000-0005-0000-0000-00000B550000}"/>
    <cellStyle name="Normal 7 3 2 4 2 3 3 3" xfId="21867" xr:uid="{00000000-0005-0000-0000-00000C550000}"/>
    <cellStyle name="Normal 7 3 2 4 2 3 3 4" xfId="21868" xr:uid="{00000000-0005-0000-0000-00000D550000}"/>
    <cellStyle name="Normal 7 3 2 4 2 3 4" xfId="21869" xr:uid="{00000000-0005-0000-0000-00000E550000}"/>
    <cellStyle name="Normal 7 3 2 4 2 3 4 2" xfId="21870" xr:uid="{00000000-0005-0000-0000-00000F550000}"/>
    <cellStyle name="Normal 7 3 2 4 2 3 4 3" xfId="21871" xr:uid="{00000000-0005-0000-0000-000010550000}"/>
    <cellStyle name="Normal 7 3 2 4 2 3 5" xfId="21872" xr:uid="{00000000-0005-0000-0000-000011550000}"/>
    <cellStyle name="Normal 7 3 2 4 2 3 6" xfId="21873" xr:uid="{00000000-0005-0000-0000-000012550000}"/>
    <cellStyle name="Normal 7 3 2 4 2 4" xfId="21874" xr:uid="{00000000-0005-0000-0000-000013550000}"/>
    <cellStyle name="Normal 7 3 2 4 2 4 2" xfId="21875" xr:uid="{00000000-0005-0000-0000-000014550000}"/>
    <cellStyle name="Normal 7 3 2 4 2 4 2 2" xfId="21876" xr:uid="{00000000-0005-0000-0000-000015550000}"/>
    <cellStyle name="Normal 7 3 2 4 2 4 2 3" xfId="21877" xr:uid="{00000000-0005-0000-0000-000016550000}"/>
    <cellStyle name="Normal 7 3 2 4 2 4 3" xfId="21878" xr:uid="{00000000-0005-0000-0000-000017550000}"/>
    <cellStyle name="Normal 7 3 2 4 2 4 4" xfId="21879" xr:uid="{00000000-0005-0000-0000-000018550000}"/>
    <cellStyle name="Normal 7 3 2 4 2 5" xfId="21880" xr:uid="{00000000-0005-0000-0000-000019550000}"/>
    <cellStyle name="Normal 7 3 2 4 2 5 2" xfId="21881" xr:uid="{00000000-0005-0000-0000-00001A550000}"/>
    <cellStyle name="Normal 7 3 2 4 2 5 2 2" xfId="21882" xr:uid="{00000000-0005-0000-0000-00001B550000}"/>
    <cellStyle name="Normal 7 3 2 4 2 5 2 3" xfId="21883" xr:uid="{00000000-0005-0000-0000-00001C550000}"/>
    <cellStyle name="Normal 7 3 2 4 2 5 3" xfId="21884" xr:uid="{00000000-0005-0000-0000-00001D550000}"/>
    <cellStyle name="Normal 7 3 2 4 2 5 4" xfId="21885" xr:uid="{00000000-0005-0000-0000-00001E550000}"/>
    <cellStyle name="Normal 7 3 2 4 2 6" xfId="21886" xr:uid="{00000000-0005-0000-0000-00001F550000}"/>
    <cellStyle name="Normal 7 3 2 4 2 6 2" xfId="21887" xr:uid="{00000000-0005-0000-0000-000020550000}"/>
    <cellStyle name="Normal 7 3 2 4 2 6 3" xfId="21888" xr:uid="{00000000-0005-0000-0000-000021550000}"/>
    <cellStyle name="Normal 7 3 2 4 2 7" xfId="21889" xr:uid="{00000000-0005-0000-0000-000022550000}"/>
    <cellStyle name="Normal 7 3 2 4 2 8" xfId="21890" xr:uid="{00000000-0005-0000-0000-000023550000}"/>
    <cellStyle name="Normal 7 3 2 4 3" xfId="21891" xr:uid="{00000000-0005-0000-0000-000024550000}"/>
    <cellStyle name="Normal 7 3 2 4 3 2" xfId="21892" xr:uid="{00000000-0005-0000-0000-000025550000}"/>
    <cellStyle name="Normal 7 3 2 4 3 2 2" xfId="21893" xr:uid="{00000000-0005-0000-0000-000026550000}"/>
    <cellStyle name="Normal 7 3 2 4 3 2 2 2" xfId="21894" xr:uid="{00000000-0005-0000-0000-000027550000}"/>
    <cellStyle name="Normal 7 3 2 4 3 2 2 2 2" xfId="21895" xr:uid="{00000000-0005-0000-0000-000028550000}"/>
    <cellStyle name="Normal 7 3 2 4 3 2 2 2 3" xfId="21896" xr:uid="{00000000-0005-0000-0000-000029550000}"/>
    <cellStyle name="Normal 7 3 2 4 3 2 2 3" xfId="21897" xr:uid="{00000000-0005-0000-0000-00002A550000}"/>
    <cellStyle name="Normal 7 3 2 4 3 2 2 4" xfId="21898" xr:uid="{00000000-0005-0000-0000-00002B550000}"/>
    <cellStyle name="Normal 7 3 2 4 3 2 3" xfId="21899" xr:uid="{00000000-0005-0000-0000-00002C550000}"/>
    <cellStyle name="Normal 7 3 2 4 3 2 3 2" xfId="21900" xr:uid="{00000000-0005-0000-0000-00002D550000}"/>
    <cellStyle name="Normal 7 3 2 4 3 2 3 2 2" xfId="21901" xr:uid="{00000000-0005-0000-0000-00002E550000}"/>
    <cellStyle name="Normal 7 3 2 4 3 2 3 2 3" xfId="21902" xr:uid="{00000000-0005-0000-0000-00002F550000}"/>
    <cellStyle name="Normal 7 3 2 4 3 2 3 3" xfId="21903" xr:uid="{00000000-0005-0000-0000-000030550000}"/>
    <cellStyle name="Normal 7 3 2 4 3 2 3 4" xfId="21904" xr:uid="{00000000-0005-0000-0000-000031550000}"/>
    <cellStyle name="Normal 7 3 2 4 3 2 4" xfId="21905" xr:uid="{00000000-0005-0000-0000-000032550000}"/>
    <cellStyle name="Normal 7 3 2 4 3 2 4 2" xfId="21906" xr:uid="{00000000-0005-0000-0000-000033550000}"/>
    <cellStyle name="Normal 7 3 2 4 3 2 4 3" xfId="21907" xr:uid="{00000000-0005-0000-0000-000034550000}"/>
    <cellStyle name="Normal 7 3 2 4 3 2 5" xfId="21908" xr:uid="{00000000-0005-0000-0000-000035550000}"/>
    <cellStyle name="Normal 7 3 2 4 3 2 6" xfId="21909" xr:uid="{00000000-0005-0000-0000-000036550000}"/>
    <cellStyle name="Normal 7 3 2 4 3 3" xfId="21910" xr:uid="{00000000-0005-0000-0000-000037550000}"/>
    <cellStyle name="Normal 7 3 2 4 3 3 2" xfId="21911" xr:uid="{00000000-0005-0000-0000-000038550000}"/>
    <cellStyle name="Normal 7 3 2 4 3 3 2 2" xfId="21912" xr:uid="{00000000-0005-0000-0000-000039550000}"/>
    <cellStyle name="Normal 7 3 2 4 3 3 2 3" xfId="21913" xr:uid="{00000000-0005-0000-0000-00003A550000}"/>
    <cellStyle name="Normal 7 3 2 4 3 3 3" xfId="21914" xr:uid="{00000000-0005-0000-0000-00003B550000}"/>
    <cellStyle name="Normal 7 3 2 4 3 3 4" xfId="21915" xr:uid="{00000000-0005-0000-0000-00003C550000}"/>
    <cellStyle name="Normal 7 3 2 4 3 4" xfId="21916" xr:uid="{00000000-0005-0000-0000-00003D550000}"/>
    <cellStyle name="Normal 7 3 2 4 3 4 2" xfId="21917" xr:uid="{00000000-0005-0000-0000-00003E550000}"/>
    <cellStyle name="Normal 7 3 2 4 3 4 2 2" xfId="21918" xr:uid="{00000000-0005-0000-0000-00003F550000}"/>
    <cellStyle name="Normal 7 3 2 4 3 4 2 3" xfId="21919" xr:uid="{00000000-0005-0000-0000-000040550000}"/>
    <cellStyle name="Normal 7 3 2 4 3 4 3" xfId="21920" xr:uid="{00000000-0005-0000-0000-000041550000}"/>
    <cellStyle name="Normal 7 3 2 4 3 4 4" xfId="21921" xr:uid="{00000000-0005-0000-0000-000042550000}"/>
    <cellStyle name="Normal 7 3 2 4 3 5" xfId="21922" xr:uid="{00000000-0005-0000-0000-000043550000}"/>
    <cellStyle name="Normal 7 3 2 4 3 5 2" xfId="21923" xr:uid="{00000000-0005-0000-0000-000044550000}"/>
    <cellStyle name="Normal 7 3 2 4 3 5 3" xfId="21924" xr:uid="{00000000-0005-0000-0000-000045550000}"/>
    <cellStyle name="Normal 7 3 2 4 3 6" xfId="21925" xr:uid="{00000000-0005-0000-0000-000046550000}"/>
    <cellStyle name="Normal 7 3 2 4 3 7" xfId="21926" xr:uid="{00000000-0005-0000-0000-000047550000}"/>
    <cellStyle name="Normal 7 3 2 4 4" xfId="21927" xr:uid="{00000000-0005-0000-0000-000048550000}"/>
    <cellStyle name="Normal 7 3 2 4 4 2" xfId="21928" xr:uid="{00000000-0005-0000-0000-000049550000}"/>
    <cellStyle name="Normal 7 3 2 4 4 2 2" xfId="21929" xr:uid="{00000000-0005-0000-0000-00004A550000}"/>
    <cellStyle name="Normal 7 3 2 4 4 2 2 2" xfId="21930" xr:uid="{00000000-0005-0000-0000-00004B550000}"/>
    <cellStyle name="Normal 7 3 2 4 4 2 2 2 2" xfId="21931" xr:uid="{00000000-0005-0000-0000-00004C550000}"/>
    <cellStyle name="Normal 7 3 2 4 4 2 2 2 3" xfId="21932" xr:uid="{00000000-0005-0000-0000-00004D550000}"/>
    <cellStyle name="Normal 7 3 2 4 4 2 2 3" xfId="21933" xr:uid="{00000000-0005-0000-0000-00004E550000}"/>
    <cellStyle name="Normal 7 3 2 4 4 2 2 4" xfId="21934" xr:uid="{00000000-0005-0000-0000-00004F550000}"/>
    <cellStyle name="Normal 7 3 2 4 4 2 3" xfId="21935" xr:uid="{00000000-0005-0000-0000-000050550000}"/>
    <cellStyle name="Normal 7 3 2 4 4 2 3 2" xfId="21936" xr:uid="{00000000-0005-0000-0000-000051550000}"/>
    <cellStyle name="Normal 7 3 2 4 4 2 3 2 2" xfId="21937" xr:uid="{00000000-0005-0000-0000-000052550000}"/>
    <cellStyle name="Normal 7 3 2 4 4 2 3 2 3" xfId="21938" xr:uid="{00000000-0005-0000-0000-000053550000}"/>
    <cellStyle name="Normal 7 3 2 4 4 2 3 3" xfId="21939" xr:uid="{00000000-0005-0000-0000-000054550000}"/>
    <cellStyle name="Normal 7 3 2 4 4 2 3 4" xfId="21940" xr:uid="{00000000-0005-0000-0000-000055550000}"/>
    <cellStyle name="Normal 7 3 2 4 4 2 4" xfId="21941" xr:uid="{00000000-0005-0000-0000-000056550000}"/>
    <cellStyle name="Normal 7 3 2 4 4 2 4 2" xfId="21942" xr:uid="{00000000-0005-0000-0000-000057550000}"/>
    <cellStyle name="Normal 7 3 2 4 4 2 4 3" xfId="21943" xr:uid="{00000000-0005-0000-0000-000058550000}"/>
    <cellStyle name="Normal 7 3 2 4 4 2 5" xfId="21944" xr:uid="{00000000-0005-0000-0000-000059550000}"/>
    <cellStyle name="Normal 7 3 2 4 4 2 6" xfId="21945" xr:uid="{00000000-0005-0000-0000-00005A550000}"/>
    <cellStyle name="Normal 7 3 2 4 4 3" xfId="21946" xr:uid="{00000000-0005-0000-0000-00005B550000}"/>
    <cellStyle name="Normal 7 3 2 4 4 3 2" xfId="21947" xr:uid="{00000000-0005-0000-0000-00005C550000}"/>
    <cellStyle name="Normal 7 3 2 4 4 3 2 2" xfId="21948" xr:uid="{00000000-0005-0000-0000-00005D550000}"/>
    <cellStyle name="Normal 7 3 2 4 4 3 2 3" xfId="21949" xr:uid="{00000000-0005-0000-0000-00005E550000}"/>
    <cellStyle name="Normal 7 3 2 4 4 3 3" xfId="21950" xr:uid="{00000000-0005-0000-0000-00005F550000}"/>
    <cellStyle name="Normal 7 3 2 4 4 3 4" xfId="21951" xr:uid="{00000000-0005-0000-0000-000060550000}"/>
    <cellStyle name="Normal 7 3 2 4 4 4" xfId="21952" xr:uid="{00000000-0005-0000-0000-000061550000}"/>
    <cellStyle name="Normal 7 3 2 4 4 4 2" xfId="21953" xr:uid="{00000000-0005-0000-0000-000062550000}"/>
    <cellStyle name="Normal 7 3 2 4 4 4 2 2" xfId="21954" xr:uid="{00000000-0005-0000-0000-000063550000}"/>
    <cellStyle name="Normal 7 3 2 4 4 4 2 3" xfId="21955" xr:uid="{00000000-0005-0000-0000-000064550000}"/>
    <cellStyle name="Normal 7 3 2 4 4 4 3" xfId="21956" xr:uid="{00000000-0005-0000-0000-000065550000}"/>
    <cellStyle name="Normal 7 3 2 4 4 4 4" xfId="21957" xr:uid="{00000000-0005-0000-0000-000066550000}"/>
    <cellStyle name="Normal 7 3 2 4 4 5" xfId="21958" xr:uid="{00000000-0005-0000-0000-000067550000}"/>
    <cellStyle name="Normal 7 3 2 4 4 5 2" xfId="21959" xr:uid="{00000000-0005-0000-0000-000068550000}"/>
    <cellStyle name="Normal 7 3 2 4 4 5 3" xfId="21960" xr:uid="{00000000-0005-0000-0000-000069550000}"/>
    <cellStyle name="Normal 7 3 2 4 4 6" xfId="21961" xr:uid="{00000000-0005-0000-0000-00006A550000}"/>
    <cellStyle name="Normal 7 3 2 4 4 7" xfId="21962" xr:uid="{00000000-0005-0000-0000-00006B550000}"/>
    <cellStyle name="Normal 7 3 2 4 5" xfId="21963" xr:uid="{00000000-0005-0000-0000-00006C550000}"/>
    <cellStyle name="Normal 7 3 2 4 5 2" xfId="21964" xr:uid="{00000000-0005-0000-0000-00006D550000}"/>
    <cellStyle name="Normal 7 3 2 4 5 2 2" xfId="21965" xr:uid="{00000000-0005-0000-0000-00006E550000}"/>
    <cellStyle name="Normal 7 3 2 4 5 2 2 2" xfId="21966" xr:uid="{00000000-0005-0000-0000-00006F550000}"/>
    <cellStyle name="Normal 7 3 2 4 5 2 2 3" xfId="21967" xr:uid="{00000000-0005-0000-0000-000070550000}"/>
    <cellStyle name="Normal 7 3 2 4 5 2 3" xfId="21968" xr:uid="{00000000-0005-0000-0000-000071550000}"/>
    <cellStyle name="Normal 7 3 2 4 5 2 4" xfId="21969" xr:uid="{00000000-0005-0000-0000-000072550000}"/>
    <cellStyle name="Normal 7 3 2 4 5 3" xfId="21970" xr:uid="{00000000-0005-0000-0000-000073550000}"/>
    <cellStyle name="Normal 7 3 2 4 5 3 2" xfId="21971" xr:uid="{00000000-0005-0000-0000-000074550000}"/>
    <cellStyle name="Normal 7 3 2 4 5 3 2 2" xfId="21972" xr:uid="{00000000-0005-0000-0000-000075550000}"/>
    <cellStyle name="Normal 7 3 2 4 5 3 2 3" xfId="21973" xr:uid="{00000000-0005-0000-0000-000076550000}"/>
    <cellStyle name="Normal 7 3 2 4 5 3 3" xfId="21974" xr:uid="{00000000-0005-0000-0000-000077550000}"/>
    <cellStyle name="Normal 7 3 2 4 5 3 4" xfId="21975" xr:uid="{00000000-0005-0000-0000-000078550000}"/>
    <cellStyle name="Normal 7 3 2 4 5 4" xfId="21976" xr:uid="{00000000-0005-0000-0000-000079550000}"/>
    <cellStyle name="Normal 7 3 2 4 5 4 2" xfId="21977" xr:uid="{00000000-0005-0000-0000-00007A550000}"/>
    <cellStyle name="Normal 7 3 2 4 5 4 3" xfId="21978" xr:uid="{00000000-0005-0000-0000-00007B550000}"/>
    <cellStyle name="Normal 7 3 2 4 5 5" xfId="21979" xr:uid="{00000000-0005-0000-0000-00007C550000}"/>
    <cellStyle name="Normal 7 3 2 4 5 6" xfId="21980" xr:uid="{00000000-0005-0000-0000-00007D550000}"/>
    <cellStyle name="Normal 7 3 2 4 6" xfId="21981" xr:uid="{00000000-0005-0000-0000-00007E550000}"/>
    <cellStyle name="Normal 7 3 2 4 6 2" xfId="21982" xr:uid="{00000000-0005-0000-0000-00007F550000}"/>
    <cellStyle name="Normal 7 3 2 4 6 2 2" xfId="21983" xr:uid="{00000000-0005-0000-0000-000080550000}"/>
    <cellStyle name="Normal 7 3 2 4 6 2 3" xfId="21984" xr:uid="{00000000-0005-0000-0000-000081550000}"/>
    <cellStyle name="Normal 7 3 2 4 6 3" xfId="21985" xr:uid="{00000000-0005-0000-0000-000082550000}"/>
    <cellStyle name="Normal 7 3 2 4 6 4" xfId="21986" xr:uid="{00000000-0005-0000-0000-000083550000}"/>
    <cellStyle name="Normal 7 3 2 4 7" xfId="21987" xr:uid="{00000000-0005-0000-0000-000084550000}"/>
    <cellStyle name="Normal 7 3 2 4 7 2" xfId="21988" xr:uid="{00000000-0005-0000-0000-000085550000}"/>
    <cellStyle name="Normal 7 3 2 4 7 2 2" xfId="21989" xr:uid="{00000000-0005-0000-0000-000086550000}"/>
    <cellStyle name="Normal 7 3 2 4 7 2 3" xfId="21990" xr:uid="{00000000-0005-0000-0000-000087550000}"/>
    <cellStyle name="Normal 7 3 2 4 7 3" xfId="21991" xr:uid="{00000000-0005-0000-0000-000088550000}"/>
    <cellStyle name="Normal 7 3 2 4 7 4" xfId="21992" xr:uid="{00000000-0005-0000-0000-000089550000}"/>
    <cellStyle name="Normal 7 3 2 4 8" xfId="21993" xr:uid="{00000000-0005-0000-0000-00008A550000}"/>
    <cellStyle name="Normal 7 3 2 4 8 2" xfId="21994" xr:uid="{00000000-0005-0000-0000-00008B550000}"/>
    <cellStyle name="Normal 7 3 2 4 8 3" xfId="21995" xr:uid="{00000000-0005-0000-0000-00008C550000}"/>
    <cellStyle name="Normal 7 3 2 4 9" xfId="21996" xr:uid="{00000000-0005-0000-0000-00008D550000}"/>
    <cellStyle name="Normal 7 3 2 5" xfId="21997" xr:uid="{00000000-0005-0000-0000-00008E550000}"/>
    <cellStyle name="Normal 7 3 2 5 10" xfId="21998" xr:uid="{00000000-0005-0000-0000-00008F550000}"/>
    <cellStyle name="Normal 7 3 2 5 2" xfId="21999" xr:uid="{00000000-0005-0000-0000-000090550000}"/>
    <cellStyle name="Normal 7 3 2 5 2 2" xfId="22000" xr:uid="{00000000-0005-0000-0000-000091550000}"/>
    <cellStyle name="Normal 7 3 2 5 2 2 2" xfId="22001" xr:uid="{00000000-0005-0000-0000-000092550000}"/>
    <cellStyle name="Normal 7 3 2 5 2 2 2 2" xfId="22002" xr:uid="{00000000-0005-0000-0000-000093550000}"/>
    <cellStyle name="Normal 7 3 2 5 2 2 2 2 2" xfId="22003" xr:uid="{00000000-0005-0000-0000-000094550000}"/>
    <cellStyle name="Normal 7 3 2 5 2 2 2 2 2 2" xfId="22004" xr:uid="{00000000-0005-0000-0000-000095550000}"/>
    <cellStyle name="Normal 7 3 2 5 2 2 2 2 2 3" xfId="22005" xr:uid="{00000000-0005-0000-0000-000096550000}"/>
    <cellStyle name="Normal 7 3 2 5 2 2 2 2 3" xfId="22006" xr:uid="{00000000-0005-0000-0000-000097550000}"/>
    <cellStyle name="Normal 7 3 2 5 2 2 2 2 4" xfId="22007" xr:uid="{00000000-0005-0000-0000-000098550000}"/>
    <cellStyle name="Normal 7 3 2 5 2 2 2 3" xfId="22008" xr:uid="{00000000-0005-0000-0000-000099550000}"/>
    <cellStyle name="Normal 7 3 2 5 2 2 2 3 2" xfId="22009" xr:uid="{00000000-0005-0000-0000-00009A550000}"/>
    <cellStyle name="Normal 7 3 2 5 2 2 2 3 2 2" xfId="22010" xr:uid="{00000000-0005-0000-0000-00009B550000}"/>
    <cellStyle name="Normal 7 3 2 5 2 2 2 3 2 3" xfId="22011" xr:uid="{00000000-0005-0000-0000-00009C550000}"/>
    <cellStyle name="Normal 7 3 2 5 2 2 2 3 3" xfId="22012" xr:uid="{00000000-0005-0000-0000-00009D550000}"/>
    <cellStyle name="Normal 7 3 2 5 2 2 2 3 4" xfId="22013" xr:uid="{00000000-0005-0000-0000-00009E550000}"/>
    <cellStyle name="Normal 7 3 2 5 2 2 2 4" xfId="22014" xr:uid="{00000000-0005-0000-0000-00009F550000}"/>
    <cellStyle name="Normal 7 3 2 5 2 2 2 4 2" xfId="22015" xr:uid="{00000000-0005-0000-0000-0000A0550000}"/>
    <cellStyle name="Normal 7 3 2 5 2 2 2 4 3" xfId="22016" xr:uid="{00000000-0005-0000-0000-0000A1550000}"/>
    <cellStyle name="Normal 7 3 2 5 2 2 2 5" xfId="22017" xr:uid="{00000000-0005-0000-0000-0000A2550000}"/>
    <cellStyle name="Normal 7 3 2 5 2 2 2 6" xfId="22018" xr:uid="{00000000-0005-0000-0000-0000A3550000}"/>
    <cellStyle name="Normal 7 3 2 5 2 2 3" xfId="22019" xr:uid="{00000000-0005-0000-0000-0000A4550000}"/>
    <cellStyle name="Normal 7 3 2 5 2 2 3 2" xfId="22020" xr:uid="{00000000-0005-0000-0000-0000A5550000}"/>
    <cellStyle name="Normal 7 3 2 5 2 2 3 2 2" xfId="22021" xr:uid="{00000000-0005-0000-0000-0000A6550000}"/>
    <cellStyle name="Normal 7 3 2 5 2 2 3 2 3" xfId="22022" xr:uid="{00000000-0005-0000-0000-0000A7550000}"/>
    <cellStyle name="Normal 7 3 2 5 2 2 3 3" xfId="22023" xr:uid="{00000000-0005-0000-0000-0000A8550000}"/>
    <cellStyle name="Normal 7 3 2 5 2 2 3 4" xfId="22024" xr:uid="{00000000-0005-0000-0000-0000A9550000}"/>
    <cellStyle name="Normal 7 3 2 5 2 2 4" xfId="22025" xr:uid="{00000000-0005-0000-0000-0000AA550000}"/>
    <cellStyle name="Normal 7 3 2 5 2 2 4 2" xfId="22026" xr:uid="{00000000-0005-0000-0000-0000AB550000}"/>
    <cellStyle name="Normal 7 3 2 5 2 2 4 2 2" xfId="22027" xr:uid="{00000000-0005-0000-0000-0000AC550000}"/>
    <cellStyle name="Normal 7 3 2 5 2 2 4 2 3" xfId="22028" xr:uid="{00000000-0005-0000-0000-0000AD550000}"/>
    <cellStyle name="Normal 7 3 2 5 2 2 4 3" xfId="22029" xr:uid="{00000000-0005-0000-0000-0000AE550000}"/>
    <cellStyle name="Normal 7 3 2 5 2 2 4 4" xfId="22030" xr:uid="{00000000-0005-0000-0000-0000AF550000}"/>
    <cellStyle name="Normal 7 3 2 5 2 2 5" xfId="22031" xr:uid="{00000000-0005-0000-0000-0000B0550000}"/>
    <cellStyle name="Normal 7 3 2 5 2 2 5 2" xfId="22032" xr:uid="{00000000-0005-0000-0000-0000B1550000}"/>
    <cellStyle name="Normal 7 3 2 5 2 2 5 3" xfId="22033" xr:uid="{00000000-0005-0000-0000-0000B2550000}"/>
    <cellStyle name="Normal 7 3 2 5 2 2 6" xfId="22034" xr:uid="{00000000-0005-0000-0000-0000B3550000}"/>
    <cellStyle name="Normal 7 3 2 5 2 2 7" xfId="22035" xr:uid="{00000000-0005-0000-0000-0000B4550000}"/>
    <cellStyle name="Normal 7 3 2 5 2 3" xfId="22036" xr:uid="{00000000-0005-0000-0000-0000B5550000}"/>
    <cellStyle name="Normal 7 3 2 5 2 3 2" xfId="22037" xr:uid="{00000000-0005-0000-0000-0000B6550000}"/>
    <cellStyle name="Normal 7 3 2 5 2 3 2 2" xfId="22038" xr:uid="{00000000-0005-0000-0000-0000B7550000}"/>
    <cellStyle name="Normal 7 3 2 5 2 3 2 2 2" xfId="22039" xr:uid="{00000000-0005-0000-0000-0000B8550000}"/>
    <cellStyle name="Normal 7 3 2 5 2 3 2 2 3" xfId="22040" xr:uid="{00000000-0005-0000-0000-0000B9550000}"/>
    <cellStyle name="Normal 7 3 2 5 2 3 2 3" xfId="22041" xr:uid="{00000000-0005-0000-0000-0000BA550000}"/>
    <cellStyle name="Normal 7 3 2 5 2 3 2 4" xfId="22042" xr:uid="{00000000-0005-0000-0000-0000BB550000}"/>
    <cellStyle name="Normal 7 3 2 5 2 3 3" xfId="22043" xr:uid="{00000000-0005-0000-0000-0000BC550000}"/>
    <cellStyle name="Normal 7 3 2 5 2 3 3 2" xfId="22044" xr:uid="{00000000-0005-0000-0000-0000BD550000}"/>
    <cellStyle name="Normal 7 3 2 5 2 3 3 2 2" xfId="22045" xr:uid="{00000000-0005-0000-0000-0000BE550000}"/>
    <cellStyle name="Normal 7 3 2 5 2 3 3 2 3" xfId="22046" xr:uid="{00000000-0005-0000-0000-0000BF550000}"/>
    <cellStyle name="Normal 7 3 2 5 2 3 3 3" xfId="22047" xr:uid="{00000000-0005-0000-0000-0000C0550000}"/>
    <cellStyle name="Normal 7 3 2 5 2 3 3 4" xfId="22048" xr:uid="{00000000-0005-0000-0000-0000C1550000}"/>
    <cellStyle name="Normal 7 3 2 5 2 3 4" xfId="22049" xr:uid="{00000000-0005-0000-0000-0000C2550000}"/>
    <cellStyle name="Normal 7 3 2 5 2 3 4 2" xfId="22050" xr:uid="{00000000-0005-0000-0000-0000C3550000}"/>
    <cellStyle name="Normal 7 3 2 5 2 3 4 3" xfId="22051" xr:uid="{00000000-0005-0000-0000-0000C4550000}"/>
    <cellStyle name="Normal 7 3 2 5 2 3 5" xfId="22052" xr:uid="{00000000-0005-0000-0000-0000C5550000}"/>
    <cellStyle name="Normal 7 3 2 5 2 3 6" xfId="22053" xr:uid="{00000000-0005-0000-0000-0000C6550000}"/>
    <cellStyle name="Normal 7 3 2 5 2 4" xfId="22054" xr:uid="{00000000-0005-0000-0000-0000C7550000}"/>
    <cellStyle name="Normal 7 3 2 5 2 4 2" xfId="22055" xr:uid="{00000000-0005-0000-0000-0000C8550000}"/>
    <cellStyle name="Normal 7 3 2 5 2 4 2 2" xfId="22056" xr:uid="{00000000-0005-0000-0000-0000C9550000}"/>
    <cellStyle name="Normal 7 3 2 5 2 4 2 3" xfId="22057" xr:uid="{00000000-0005-0000-0000-0000CA550000}"/>
    <cellStyle name="Normal 7 3 2 5 2 4 3" xfId="22058" xr:uid="{00000000-0005-0000-0000-0000CB550000}"/>
    <cellStyle name="Normal 7 3 2 5 2 4 4" xfId="22059" xr:uid="{00000000-0005-0000-0000-0000CC550000}"/>
    <cellStyle name="Normal 7 3 2 5 2 5" xfId="22060" xr:uid="{00000000-0005-0000-0000-0000CD550000}"/>
    <cellStyle name="Normal 7 3 2 5 2 5 2" xfId="22061" xr:uid="{00000000-0005-0000-0000-0000CE550000}"/>
    <cellStyle name="Normal 7 3 2 5 2 5 2 2" xfId="22062" xr:uid="{00000000-0005-0000-0000-0000CF550000}"/>
    <cellStyle name="Normal 7 3 2 5 2 5 2 3" xfId="22063" xr:uid="{00000000-0005-0000-0000-0000D0550000}"/>
    <cellStyle name="Normal 7 3 2 5 2 5 3" xfId="22064" xr:uid="{00000000-0005-0000-0000-0000D1550000}"/>
    <cellStyle name="Normal 7 3 2 5 2 5 4" xfId="22065" xr:uid="{00000000-0005-0000-0000-0000D2550000}"/>
    <cellStyle name="Normal 7 3 2 5 2 6" xfId="22066" xr:uid="{00000000-0005-0000-0000-0000D3550000}"/>
    <cellStyle name="Normal 7 3 2 5 2 6 2" xfId="22067" xr:uid="{00000000-0005-0000-0000-0000D4550000}"/>
    <cellStyle name="Normal 7 3 2 5 2 6 3" xfId="22068" xr:uid="{00000000-0005-0000-0000-0000D5550000}"/>
    <cellStyle name="Normal 7 3 2 5 2 7" xfId="22069" xr:uid="{00000000-0005-0000-0000-0000D6550000}"/>
    <cellStyle name="Normal 7 3 2 5 2 8" xfId="22070" xr:uid="{00000000-0005-0000-0000-0000D7550000}"/>
    <cellStyle name="Normal 7 3 2 5 3" xfId="22071" xr:uid="{00000000-0005-0000-0000-0000D8550000}"/>
    <cellStyle name="Normal 7 3 2 5 3 2" xfId="22072" xr:uid="{00000000-0005-0000-0000-0000D9550000}"/>
    <cellStyle name="Normal 7 3 2 5 3 2 2" xfId="22073" xr:uid="{00000000-0005-0000-0000-0000DA550000}"/>
    <cellStyle name="Normal 7 3 2 5 3 2 2 2" xfId="22074" xr:uid="{00000000-0005-0000-0000-0000DB550000}"/>
    <cellStyle name="Normal 7 3 2 5 3 2 2 2 2" xfId="22075" xr:uid="{00000000-0005-0000-0000-0000DC550000}"/>
    <cellStyle name="Normal 7 3 2 5 3 2 2 2 3" xfId="22076" xr:uid="{00000000-0005-0000-0000-0000DD550000}"/>
    <cellStyle name="Normal 7 3 2 5 3 2 2 3" xfId="22077" xr:uid="{00000000-0005-0000-0000-0000DE550000}"/>
    <cellStyle name="Normal 7 3 2 5 3 2 2 4" xfId="22078" xr:uid="{00000000-0005-0000-0000-0000DF550000}"/>
    <cellStyle name="Normal 7 3 2 5 3 2 3" xfId="22079" xr:uid="{00000000-0005-0000-0000-0000E0550000}"/>
    <cellStyle name="Normal 7 3 2 5 3 2 3 2" xfId="22080" xr:uid="{00000000-0005-0000-0000-0000E1550000}"/>
    <cellStyle name="Normal 7 3 2 5 3 2 3 2 2" xfId="22081" xr:uid="{00000000-0005-0000-0000-0000E2550000}"/>
    <cellStyle name="Normal 7 3 2 5 3 2 3 2 3" xfId="22082" xr:uid="{00000000-0005-0000-0000-0000E3550000}"/>
    <cellStyle name="Normal 7 3 2 5 3 2 3 3" xfId="22083" xr:uid="{00000000-0005-0000-0000-0000E4550000}"/>
    <cellStyle name="Normal 7 3 2 5 3 2 3 4" xfId="22084" xr:uid="{00000000-0005-0000-0000-0000E5550000}"/>
    <cellStyle name="Normal 7 3 2 5 3 2 4" xfId="22085" xr:uid="{00000000-0005-0000-0000-0000E6550000}"/>
    <cellStyle name="Normal 7 3 2 5 3 2 4 2" xfId="22086" xr:uid="{00000000-0005-0000-0000-0000E7550000}"/>
    <cellStyle name="Normal 7 3 2 5 3 2 4 3" xfId="22087" xr:uid="{00000000-0005-0000-0000-0000E8550000}"/>
    <cellStyle name="Normal 7 3 2 5 3 2 5" xfId="22088" xr:uid="{00000000-0005-0000-0000-0000E9550000}"/>
    <cellStyle name="Normal 7 3 2 5 3 2 6" xfId="22089" xr:uid="{00000000-0005-0000-0000-0000EA550000}"/>
    <cellStyle name="Normal 7 3 2 5 3 3" xfId="22090" xr:uid="{00000000-0005-0000-0000-0000EB550000}"/>
    <cellStyle name="Normal 7 3 2 5 3 3 2" xfId="22091" xr:uid="{00000000-0005-0000-0000-0000EC550000}"/>
    <cellStyle name="Normal 7 3 2 5 3 3 2 2" xfId="22092" xr:uid="{00000000-0005-0000-0000-0000ED550000}"/>
    <cellStyle name="Normal 7 3 2 5 3 3 2 3" xfId="22093" xr:uid="{00000000-0005-0000-0000-0000EE550000}"/>
    <cellStyle name="Normal 7 3 2 5 3 3 3" xfId="22094" xr:uid="{00000000-0005-0000-0000-0000EF550000}"/>
    <cellStyle name="Normal 7 3 2 5 3 3 4" xfId="22095" xr:uid="{00000000-0005-0000-0000-0000F0550000}"/>
    <cellStyle name="Normal 7 3 2 5 3 4" xfId="22096" xr:uid="{00000000-0005-0000-0000-0000F1550000}"/>
    <cellStyle name="Normal 7 3 2 5 3 4 2" xfId="22097" xr:uid="{00000000-0005-0000-0000-0000F2550000}"/>
    <cellStyle name="Normal 7 3 2 5 3 4 2 2" xfId="22098" xr:uid="{00000000-0005-0000-0000-0000F3550000}"/>
    <cellStyle name="Normal 7 3 2 5 3 4 2 3" xfId="22099" xr:uid="{00000000-0005-0000-0000-0000F4550000}"/>
    <cellStyle name="Normal 7 3 2 5 3 4 3" xfId="22100" xr:uid="{00000000-0005-0000-0000-0000F5550000}"/>
    <cellStyle name="Normal 7 3 2 5 3 4 4" xfId="22101" xr:uid="{00000000-0005-0000-0000-0000F6550000}"/>
    <cellStyle name="Normal 7 3 2 5 3 5" xfId="22102" xr:uid="{00000000-0005-0000-0000-0000F7550000}"/>
    <cellStyle name="Normal 7 3 2 5 3 5 2" xfId="22103" xr:uid="{00000000-0005-0000-0000-0000F8550000}"/>
    <cellStyle name="Normal 7 3 2 5 3 5 3" xfId="22104" xr:uid="{00000000-0005-0000-0000-0000F9550000}"/>
    <cellStyle name="Normal 7 3 2 5 3 6" xfId="22105" xr:uid="{00000000-0005-0000-0000-0000FA550000}"/>
    <cellStyle name="Normal 7 3 2 5 3 7" xfId="22106" xr:uid="{00000000-0005-0000-0000-0000FB550000}"/>
    <cellStyle name="Normal 7 3 2 5 4" xfId="22107" xr:uid="{00000000-0005-0000-0000-0000FC550000}"/>
    <cellStyle name="Normal 7 3 2 5 4 2" xfId="22108" xr:uid="{00000000-0005-0000-0000-0000FD550000}"/>
    <cellStyle name="Normal 7 3 2 5 4 2 2" xfId="22109" xr:uid="{00000000-0005-0000-0000-0000FE550000}"/>
    <cellStyle name="Normal 7 3 2 5 4 2 2 2" xfId="22110" xr:uid="{00000000-0005-0000-0000-0000FF550000}"/>
    <cellStyle name="Normal 7 3 2 5 4 2 2 2 2" xfId="22111" xr:uid="{00000000-0005-0000-0000-000000560000}"/>
    <cellStyle name="Normal 7 3 2 5 4 2 2 2 3" xfId="22112" xr:uid="{00000000-0005-0000-0000-000001560000}"/>
    <cellStyle name="Normal 7 3 2 5 4 2 2 3" xfId="22113" xr:uid="{00000000-0005-0000-0000-000002560000}"/>
    <cellStyle name="Normal 7 3 2 5 4 2 2 4" xfId="22114" xr:uid="{00000000-0005-0000-0000-000003560000}"/>
    <cellStyle name="Normal 7 3 2 5 4 2 3" xfId="22115" xr:uid="{00000000-0005-0000-0000-000004560000}"/>
    <cellStyle name="Normal 7 3 2 5 4 2 3 2" xfId="22116" xr:uid="{00000000-0005-0000-0000-000005560000}"/>
    <cellStyle name="Normal 7 3 2 5 4 2 3 2 2" xfId="22117" xr:uid="{00000000-0005-0000-0000-000006560000}"/>
    <cellStyle name="Normal 7 3 2 5 4 2 3 2 3" xfId="22118" xr:uid="{00000000-0005-0000-0000-000007560000}"/>
    <cellStyle name="Normal 7 3 2 5 4 2 3 3" xfId="22119" xr:uid="{00000000-0005-0000-0000-000008560000}"/>
    <cellStyle name="Normal 7 3 2 5 4 2 3 4" xfId="22120" xr:uid="{00000000-0005-0000-0000-000009560000}"/>
    <cellStyle name="Normal 7 3 2 5 4 2 4" xfId="22121" xr:uid="{00000000-0005-0000-0000-00000A560000}"/>
    <cellStyle name="Normal 7 3 2 5 4 2 4 2" xfId="22122" xr:uid="{00000000-0005-0000-0000-00000B560000}"/>
    <cellStyle name="Normal 7 3 2 5 4 2 4 3" xfId="22123" xr:uid="{00000000-0005-0000-0000-00000C560000}"/>
    <cellStyle name="Normal 7 3 2 5 4 2 5" xfId="22124" xr:uid="{00000000-0005-0000-0000-00000D560000}"/>
    <cellStyle name="Normal 7 3 2 5 4 2 6" xfId="22125" xr:uid="{00000000-0005-0000-0000-00000E560000}"/>
    <cellStyle name="Normal 7 3 2 5 4 3" xfId="22126" xr:uid="{00000000-0005-0000-0000-00000F560000}"/>
    <cellStyle name="Normal 7 3 2 5 4 3 2" xfId="22127" xr:uid="{00000000-0005-0000-0000-000010560000}"/>
    <cellStyle name="Normal 7 3 2 5 4 3 2 2" xfId="22128" xr:uid="{00000000-0005-0000-0000-000011560000}"/>
    <cellStyle name="Normal 7 3 2 5 4 3 2 3" xfId="22129" xr:uid="{00000000-0005-0000-0000-000012560000}"/>
    <cellStyle name="Normal 7 3 2 5 4 3 3" xfId="22130" xr:uid="{00000000-0005-0000-0000-000013560000}"/>
    <cellStyle name="Normal 7 3 2 5 4 3 4" xfId="22131" xr:uid="{00000000-0005-0000-0000-000014560000}"/>
    <cellStyle name="Normal 7 3 2 5 4 4" xfId="22132" xr:uid="{00000000-0005-0000-0000-000015560000}"/>
    <cellStyle name="Normal 7 3 2 5 4 4 2" xfId="22133" xr:uid="{00000000-0005-0000-0000-000016560000}"/>
    <cellStyle name="Normal 7 3 2 5 4 4 2 2" xfId="22134" xr:uid="{00000000-0005-0000-0000-000017560000}"/>
    <cellStyle name="Normal 7 3 2 5 4 4 2 3" xfId="22135" xr:uid="{00000000-0005-0000-0000-000018560000}"/>
    <cellStyle name="Normal 7 3 2 5 4 4 3" xfId="22136" xr:uid="{00000000-0005-0000-0000-000019560000}"/>
    <cellStyle name="Normal 7 3 2 5 4 4 4" xfId="22137" xr:uid="{00000000-0005-0000-0000-00001A560000}"/>
    <cellStyle name="Normal 7 3 2 5 4 5" xfId="22138" xr:uid="{00000000-0005-0000-0000-00001B560000}"/>
    <cellStyle name="Normal 7 3 2 5 4 5 2" xfId="22139" xr:uid="{00000000-0005-0000-0000-00001C560000}"/>
    <cellStyle name="Normal 7 3 2 5 4 5 3" xfId="22140" xr:uid="{00000000-0005-0000-0000-00001D560000}"/>
    <cellStyle name="Normal 7 3 2 5 4 6" xfId="22141" xr:uid="{00000000-0005-0000-0000-00001E560000}"/>
    <cellStyle name="Normal 7 3 2 5 4 7" xfId="22142" xr:uid="{00000000-0005-0000-0000-00001F560000}"/>
    <cellStyle name="Normal 7 3 2 5 5" xfId="22143" xr:uid="{00000000-0005-0000-0000-000020560000}"/>
    <cellStyle name="Normal 7 3 2 5 5 2" xfId="22144" xr:uid="{00000000-0005-0000-0000-000021560000}"/>
    <cellStyle name="Normal 7 3 2 5 5 2 2" xfId="22145" xr:uid="{00000000-0005-0000-0000-000022560000}"/>
    <cellStyle name="Normal 7 3 2 5 5 2 2 2" xfId="22146" xr:uid="{00000000-0005-0000-0000-000023560000}"/>
    <cellStyle name="Normal 7 3 2 5 5 2 2 3" xfId="22147" xr:uid="{00000000-0005-0000-0000-000024560000}"/>
    <cellStyle name="Normal 7 3 2 5 5 2 3" xfId="22148" xr:uid="{00000000-0005-0000-0000-000025560000}"/>
    <cellStyle name="Normal 7 3 2 5 5 2 4" xfId="22149" xr:uid="{00000000-0005-0000-0000-000026560000}"/>
    <cellStyle name="Normal 7 3 2 5 5 3" xfId="22150" xr:uid="{00000000-0005-0000-0000-000027560000}"/>
    <cellStyle name="Normal 7 3 2 5 5 3 2" xfId="22151" xr:uid="{00000000-0005-0000-0000-000028560000}"/>
    <cellStyle name="Normal 7 3 2 5 5 3 2 2" xfId="22152" xr:uid="{00000000-0005-0000-0000-000029560000}"/>
    <cellStyle name="Normal 7 3 2 5 5 3 2 3" xfId="22153" xr:uid="{00000000-0005-0000-0000-00002A560000}"/>
    <cellStyle name="Normal 7 3 2 5 5 3 3" xfId="22154" xr:uid="{00000000-0005-0000-0000-00002B560000}"/>
    <cellStyle name="Normal 7 3 2 5 5 3 4" xfId="22155" xr:uid="{00000000-0005-0000-0000-00002C560000}"/>
    <cellStyle name="Normal 7 3 2 5 5 4" xfId="22156" xr:uid="{00000000-0005-0000-0000-00002D560000}"/>
    <cellStyle name="Normal 7 3 2 5 5 4 2" xfId="22157" xr:uid="{00000000-0005-0000-0000-00002E560000}"/>
    <cellStyle name="Normal 7 3 2 5 5 4 3" xfId="22158" xr:uid="{00000000-0005-0000-0000-00002F560000}"/>
    <cellStyle name="Normal 7 3 2 5 5 5" xfId="22159" xr:uid="{00000000-0005-0000-0000-000030560000}"/>
    <cellStyle name="Normal 7 3 2 5 5 6" xfId="22160" xr:uid="{00000000-0005-0000-0000-000031560000}"/>
    <cellStyle name="Normal 7 3 2 5 6" xfId="22161" xr:uid="{00000000-0005-0000-0000-000032560000}"/>
    <cellStyle name="Normal 7 3 2 5 6 2" xfId="22162" xr:uid="{00000000-0005-0000-0000-000033560000}"/>
    <cellStyle name="Normal 7 3 2 5 6 2 2" xfId="22163" xr:uid="{00000000-0005-0000-0000-000034560000}"/>
    <cellStyle name="Normal 7 3 2 5 6 2 3" xfId="22164" xr:uid="{00000000-0005-0000-0000-000035560000}"/>
    <cellStyle name="Normal 7 3 2 5 6 3" xfId="22165" xr:uid="{00000000-0005-0000-0000-000036560000}"/>
    <cellStyle name="Normal 7 3 2 5 6 4" xfId="22166" xr:uid="{00000000-0005-0000-0000-000037560000}"/>
    <cellStyle name="Normal 7 3 2 5 7" xfId="22167" xr:uid="{00000000-0005-0000-0000-000038560000}"/>
    <cellStyle name="Normal 7 3 2 5 7 2" xfId="22168" xr:uid="{00000000-0005-0000-0000-000039560000}"/>
    <cellStyle name="Normal 7 3 2 5 7 2 2" xfId="22169" xr:uid="{00000000-0005-0000-0000-00003A560000}"/>
    <cellStyle name="Normal 7 3 2 5 7 2 3" xfId="22170" xr:uid="{00000000-0005-0000-0000-00003B560000}"/>
    <cellStyle name="Normal 7 3 2 5 7 3" xfId="22171" xr:uid="{00000000-0005-0000-0000-00003C560000}"/>
    <cellStyle name="Normal 7 3 2 5 7 4" xfId="22172" xr:uid="{00000000-0005-0000-0000-00003D560000}"/>
    <cellStyle name="Normal 7 3 2 5 8" xfId="22173" xr:uid="{00000000-0005-0000-0000-00003E560000}"/>
    <cellStyle name="Normal 7 3 2 5 8 2" xfId="22174" xr:uid="{00000000-0005-0000-0000-00003F560000}"/>
    <cellStyle name="Normal 7 3 2 5 8 3" xfId="22175" xr:uid="{00000000-0005-0000-0000-000040560000}"/>
    <cellStyle name="Normal 7 3 2 5 9" xfId="22176" xr:uid="{00000000-0005-0000-0000-000041560000}"/>
    <cellStyle name="Normal 7 3 2 6" xfId="22177" xr:uid="{00000000-0005-0000-0000-000042560000}"/>
    <cellStyle name="Normal 7 3 2 6 2" xfId="22178" xr:uid="{00000000-0005-0000-0000-000043560000}"/>
    <cellStyle name="Normal 7 3 2 6 2 2" xfId="22179" xr:uid="{00000000-0005-0000-0000-000044560000}"/>
    <cellStyle name="Normal 7 3 2 6 2 2 2" xfId="22180" xr:uid="{00000000-0005-0000-0000-000045560000}"/>
    <cellStyle name="Normal 7 3 2 6 2 2 2 2" xfId="22181" xr:uid="{00000000-0005-0000-0000-000046560000}"/>
    <cellStyle name="Normal 7 3 2 6 2 2 2 2 2" xfId="22182" xr:uid="{00000000-0005-0000-0000-000047560000}"/>
    <cellStyle name="Normal 7 3 2 6 2 2 2 2 3" xfId="22183" xr:uid="{00000000-0005-0000-0000-000048560000}"/>
    <cellStyle name="Normal 7 3 2 6 2 2 2 3" xfId="22184" xr:uid="{00000000-0005-0000-0000-000049560000}"/>
    <cellStyle name="Normal 7 3 2 6 2 2 2 4" xfId="22185" xr:uid="{00000000-0005-0000-0000-00004A560000}"/>
    <cellStyle name="Normal 7 3 2 6 2 2 3" xfId="22186" xr:uid="{00000000-0005-0000-0000-00004B560000}"/>
    <cellStyle name="Normal 7 3 2 6 2 2 3 2" xfId="22187" xr:uid="{00000000-0005-0000-0000-00004C560000}"/>
    <cellStyle name="Normal 7 3 2 6 2 2 3 2 2" xfId="22188" xr:uid="{00000000-0005-0000-0000-00004D560000}"/>
    <cellStyle name="Normal 7 3 2 6 2 2 3 2 3" xfId="22189" xr:uid="{00000000-0005-0000-0000-00004E560000}"/>
    <cellStyle name="Normal 7 3 2 6 2 2 3 3" xfId="22190" xr:uid="{00000000-0005-0000-0000-00004F560000}"/>
    <cellStyle name="Normal 7 3 2 6 2 2 3 4" xfId="22191" xr:uid="{00000000-0005-0000-0000-000050560000}"/>
    <cellStyle name="Normal 7 3 2 6 2 2 4" xfId="22192" xr:uid="{00000000-0005-0000-0000-000051560000}"/>
    <cellStyle name="Normal 7 3 2 6 2 2 4 2" xfId="22193" xr:uid="{00000000-0005-0000-0000-000052560000}"/>
    <cellStyle name="Normal 7 3 2 6 2 2 4 3" xfId="22194" xr:uid="{00000000-0005-0000-0000-000053560000}"/>
    <cellStyle name="Normal 7 3 2 6 2 2 5" xfId="22195" xr:uid="{00000000-0005-0000-0000-000054560000}"/>
    <cellStyle name="Normal 7 3 2 6 2 2 6" xfId="22196" xr:uid="{00000000-0005-0000-0000-000055560000}"/>
    <cellStyle name="Normal 7 3 2 6 2 3" xfId="22197" xr:uid="{00000000-0005-0000-0000-000056560000}"/>
    <cellStyle name="Normal 7 3 2 6 2 3 2" xfId="22198" xr:uid="{00000000-0005-0000-0000-000057560000}"/>
    <cellStyle name="Normal 7 3 2 6 2 3 2 2" xfId="22199" xr:uid="{00000000-0005-0000-0000-000058560000}"/>
    <cellStyle name="Normal 7 3 2 6 2 3 2 3" xfId="22200" xr:uid="{00000000-0005-0000-0000-000059560000}"/>
    <cellStyle name="Normal 7 3 2 6 2 3 3" xfId="22201" xr:uid="{00000000-0005-0000-0000-00005A560000}"/>
    <cellStyle name="Normal 7 3 2 6 2 3 4" xfId="22202" xr:uid="{00000000-0005-0000-0000-00005B560000}"/>
    <cellStyle name="Normal 7 3 2 6 2 4" xfId="22203" xr:uid="{00000000-0005-0000-0000-00005C560000}"/>
    <cellStyle name="Normal 7 3 2 6 2 4 2" xfId="22204" xr:uid="{00000000-0005-0000-0000-00005D560000}"/>
    <cellStyle name="Normal 7 3 2 6 2 4 2 2" xfId="22205" xr:uid="{00000000-0005-0000-0000-00005E560000}"/>
    <cellStyle name="Normal 7 3 2 6 2 4 2 3" xfId="22206" xr:uid="{00000000-0005-0000-0000-00005F560000}"/>
    <cellStyle name="Normal 7 3 2 6 2 4 3" xfId="22207" xr:uid="{00000000-0005-0000-0000-000060560000}"/>
    <cellStyle name="Normal 7 3 2 6 2 4 4" xfId="22208" xr:uid="{00000000-0005-0000-0000-000061560000}"/>
    <cellStyle name="Normal 7 3 2 6 2 5" xfId="22209" xr:uid="{00000000-0005-0000-0000-000062560000}"/>
    <cellStyle name="Normal 7 3 2 6 2 5 2" xfId="22210" xr:uid="{00000000-0005-0000-0000-000063560000}"/>
    <cellStyle name="Normal 7 3 2 6 2 5 3" xfId="22211" xr:uid="{00000000-0005-0000-0000-000064560000}"/>
    <cellStyle name="Normal 7 3 2 6 2 6" xfId="22212" xr:uid="{00000000-0005-0000-0000-000065560000}"/>
    <cellStyle name="Normal 7 3 2 6 2 7" xfId="22213" xr:uid="{00000000-0005-0000-0000-000066560000}"/>
    <cellStyle name="Normal 7 3 2 6 3" xfId="22214" xr:uid="{00000000-0005-0000-0000-000067560000}"/>
    <cellStyle name="Normal 7 3 2 6 3 2" xfId="22215" xr:uid="{00000000-0005-0000-0000-000068560000}"/>
    <cellStyle name="Normal 7 3 2 6 3 2 2" xfId="22216" xr:uid="{00000000-0005-0000-0000-000069560000}"/>
    <cellStyle name="Normal 7 3 2 6 3 2 2 2" xfId="22217" xr:uid="{00000000-0005-0000-0000-00006A560000}"/>
    <cellStyle name="Normal 7 3 2 6 3 2 2 3" xfId="22218" xr:uid="{00000000-0005-0000-0000-00006B560000}"/>
    <cellStyle name="Normal 7 3 2 6 3 2 3" xfId="22219" xr:uid="{00000000-0005-0000-0000-00006C560000}"/>
    <cellStyle name="Normal 7 3 2 6 3 2 4" xfId="22220" xr:uid="{00000000-0005-0000-0000-00006D560000}"/>
    <cellStyle name="Normal 7 3 2 6 3 3" xfId="22221" xr:uid="{00000000-0005-0000-0000-00006E560000}"/>
    <cellStyle name="Normal 7 3 2 6 3 3 2" xfId="22222" xr:uid="{00000000-0005-0000-0000-00006F560000}"/>
    <cellStyle name="Normal 7 3 2 6 3 3 2 2" xfId="22223" xr:uid="{00000000-0005-0000-0000-000070560000}"/>
    <cellStyle name="Normal 7 3 2 6 3 3 2 3" xfId="22224" xr:uid="{00000000-0005-0000-0000-000071560000}"/>
    <cellStyle name="Normal 7 3 2 6 3 3 3" xfId="22225" xr:uid="{00000000-0005-0000-0000-000072560000}"/>
    <cellStyle name="Normal 7 3 2 6 3 3 4" xfId="22226" xr:uid="{00000000-0005-0000-0000-000073560000}"/>
    <cellStyle name="Normal 7 3 2 6 3 4" xfId="22227" xr:uid="{00000000-0005-0000-0000-000074560000}"/>
    <cellStyle name="Normal 7 3 2 6 3 4 2" xfId="22228" xr:uid="{00000000-0005-0000-0000-000075560000}"/>
    <cellStyle name="Normal 7 3 2 6 3 4 3" xfId="22229" xr:uid="{00000000-0005-0000-0000-000076560000}"/>
    <cellStyle name="Normal 7 3 2 6 3 5" xfId="22230" xr:uid="{00000000-0005-0000-0000-000077560000}"/>
    <cellStyle name="Normal 7 3 2 6 3 6" xfId="22231" xr:uid="{00000000-0005-0000-0000-000078560000}"/>
    <cellStyle name="Normal 7 3 2 6 4" xfId="22232" xr:uid="{00000000-0005-0000-0000-000079560000}"/>
    <cellStyle name="Normal 7 3 2 6 4 2" xfId="22233" xr:uid="{00000000-0005-0000-0000-00007A560000}"/>
    <cellStyle name="Normal 7 3 2 6 4 2 2" xfId="22234" xr:uid="{00000000-0005-0000-0000-00007B560000}"/>
    <cellStyle name="Normal 7 3 2 6 4 2 3" xfId="22235" xr:uid="{00000000-0005-0000-0000-00007C560000}"/>
    <cellStyle name="Normal 7 3 2 6 4 3" xfId="22236" xr:uid="{00000000-0005-0000-0000-00007D560000}"/>
    <cellStyle name="Normal 7 3 2 6 4 4" xfId="22237" xr:uid="{00000000-0005-0000-0000-00007E560000}"/>
    <cellStyle name="Normal 7 3 2 6 5" xfId="22238" xr:uid="{00000000-0005-0000-0000-00007F560000}"/>
    <cellStyle name="Normal 7 3 2 6 5 2" xfId="22239" xr:uid="{00000000-0005-0000-0000-000080560000}"/>
    <cellStyle name="Normal 7 3 2 6 5 2 2" xfId="22240" xr:uid="{00000000-0005-0000-0000-000081560000}"/>
    <cellStyle name="Normal 7 3 2 6 5 2 3" xfId="22241" xr:uid="{00000000-0005-0000-0000-000082560000}"/>
    <cellStyle name="Normal 7 3 2 6 5 3" xfId="22242" xr:uid="{00000000-0005-0000-0000-000083560000}"/>
    <cellStyle name="Normal 7 3 2 6 5 4" xfId="22243" xr:uid="{00000000-0005-0000-0000-000084560000}"/>
    <cellStyle name="Normal 7 3 2 6 6" xfId="22244" xr:uid="{00000000-0005-0000-0000-000085560000}"/>
    <cellStyle name="Normal 7 3 2 6 6 2" xfId="22245" xr:uid="{00000000-0005-0000-0000-000086560000}"/>
    <cellStyle name="Normal 7 3 2 6 6 3" xfId="22246" xr:uid="{00000000-0005-0000-0000-000087560000}"/>
    <cellStyle name="Normal 7 3 2 6 7" xfId="22247" xr:uid="{00000000-0005-0000-0000-000088560000}"/>
    <cellStyle name="Normal 7 3 2 6 8" xfId="22248" xr:uid="{00000000-0005-0000-0000-000089560000}"/>
    <cellStyle name="Normal 7 3 2 7" xfId="22249" xr:uid="{00000000-0005-0000-0000-00008A560000}"/>
    <cellStyle name="Normal 7 3 2 7 2" xfId="22250" xr:uid="{00000000-0005-0000-0000-00008B560000}"/>
    <cellStyle name="Normal 7 3 2 7 2 2" xfId="22251" xr:uid="{00000000-0005-0000-0000-00008C560000}"/>
    <cellStyle name="Normal 7 3 2 7 2 2 2" xfId="22252" xr:uid="{00000000-0005-0000-0000-00008D560000}"/>
    <cellStyle name="Normal 7 3 2 7 2 2 2 2" xfId="22253" xr:uid="{00000000-0005-0000-0000-00008E560000}"/>
    <cellStyle name="Normal 7 3 2 7 2 2 2 3" xfId="22254" xr:uid="{00000000-0005-0000-0000-00008F560000}"/>
    <cellStyle name="Normal 7 3 2 7 2 2 3" xfId="22255" xr:uid="{00000000-0005-0000-0000-000090560000}"/>
    <cellStyle name="Normal 7 3 2 7 2 2 4" xfId="22256" xr:uid="{00000000-0005-0000-0000-000091560000}"/>
    <cellStyle name="Normal 7 3 2 7 2 3" xfId="22257" xr:uid="{00000000-0005-0000-0000-000092560000}"/>
    <cellStyle name="Normal 7 3 2 7 2 3 2" xfId="22258" xr:uid="{00000000-0005-0000-0000-000093560000}"/>
    <cellStyle name="Normal 7 3 2 7 2 3 2 2" xfId="22259" xr:uid="{00000000-0005-0000-0000-000094560000}"/>
    <cellStyle name="Normal 7 3 2 7 2 3 2 3" xfId="22260" xr:uid="{00000000-0005-0000-0000-000095560000}"/>
    <cellStyle name="Normal 7 3 2 7 2 3 3" xfId="22261" xr:uid="{00000000-0005-0000-0000-000096560000}"/>
    <cellStyle name="Normal 7 3 2 7 2 3 4" xfId="22262" xr:uid="{00000000-0005-0000-0000-000097560000}"/>
    <cellStyle name="Normal 7 3 2 7 2 4" xfId="22263" xr:uid="{00000000-0005-0000-0000-000098560000}"/>
    <cellStyle name="Normal 7 3 2 7 2 4 2" xfId="22264" xr:uid="{00000000-0005-0000-0000-000099560000}"/>
    <cellStyle name="Normal 7 3 2 7 2 4 3" xfId="22265" xr:uid="{00000000-0005-0000-0000-00009A560000}"/>
    <cellStyle name="Normal 7 3 2 7 2 5" xfId="22266" xr:uid="{00000000-0005-0000-0000-00009B560000}"/>
    <cellStyle name="Normal 7 3 2 7 2 6" xfId="22267" xr:uid="{00000000-0005-0000-0000-00009C560000}"/>
    <cellStyle name="Normal 7 3 2 7 3" xfId="22268" xr:uid="{00000000-0005-0000-0000-00009D560000}"/>
    <cellStyle name="Normal 7 3 2 7 3 2" xfId="22269" xr:uid="{00000000-0005-0000-0000-00009E560000}"/>
    <cellStyle name="Normal 7 3 2 7 3 2 2" xfId="22270" xr:uid="{00000000-0005-0000-0000-00009F560000}"/>
    <cellStyle name="Normal 7 3 2 7 3 2 3" xfId="22271" xr:uid="{00000000-0005-0000-0000-0000A0560000}"/>
    <cellStyle name="Normal 7 3 2 7 3 3" xfId="22272" xr:uid="{00000000-0005-0000-0000-0000A1560000}"/>
    <cellStyle name="Normal 7 3 2 7 3 4" xfId="22273" xr:uid="{00000000-0005-0000-0000-0000A2560000}"/>
    <cellStyle name="Normal 7 3 2 7 4" xfId="22274" xr:uid="{00000000-0005-0000-0000-0000A3560000}"/>
    <cellStyle name="Normal 7 3 2 7 4 2" xfId="22275" xr:uid="{00000000-0005-0000-0000-0000A4560000}"/>
    <cellStyle name="Normal 7 3 2 7 4 2 2" xfId="22276" xr:uid="{00000000-0005-0000-0000-0000A5560000}"/>
    <cellStyle name="Normal 7 3 2 7 4 2 3" xfId="22277" xr:uid="{00000000-0005-0000-0000-0000A6560000}"/>
    <cellStyle name="Normal 7 3 2 7 4 3" xfId="22278" xr:uid="{00000000-0005-0000-0000-0000A7560000}"/>
    <cellStyle name="Normal 7 3 2 7 4 4" xfId="22279" xr:uid="{00000000-0005-0000-0000-0000A8560000}"/>
    <cellStyle name="Normal 7 3 2 7 5" xfId="22280" xr:uid="{00000000-0005-0000-0000-0000A9560000}"/>
    <cellStyle name="Normal 7 3 2 7 5 2" xfId="22281" xr:uid="{00000000-0005-0000-0000-0000AA560000}"/>
    <cellStyle name="Normal 7 3 2 7 5 3" xfId="22282" xr:uid="{00000000-0005-0000-0000-0000AB560000}"/>
    <cellStyle name="Normal 7 3 2 7 6" xfId="22283" xr:uid="{00000000-0005-0000-0000-0000AC560000}"/>
    <cellStyle name="Normal 7 3 2 7 7" xfId="22284" xr:uid="{00000000-0005-0000-0000-0000AD560000}"/>
    <cellStyle name="Normal 7 3 2 8" xfId="22285" xr:uid="{00000000-0005-0000-0000-0000AE560000}"/>
    <cellStyle name="Normal 7 3 2 8 2" xfId="22286" xr:uid="{00000000-0005-0000-0000-0000AF560000}"/>
    <cellStyle name="Normal 7 3 2 8 2 2" xfId="22287" xr:uid="{00000000-0005-0000-0000-0000B0560000}"/>
    <cellStyle name="Normal 7 3 2 8 2 2 2" xfId="22288" xr:uid="{00000000-0005-0000-0000-0000B1560000}"/>
    <cellStyle name="Normal 7 3 2 8 2 2 2 2" xfId="22289" xr:uid="{00000000-0005-0000-0000-0000B2560000}"/>
    <cellStyle name="Normal 7 3 2 8 2 2 2 3" xfId="22290" xr:uid="{00000000-0005-0000-0000-0000B3560000}"/>
    <cellStyle name="Normal 7 3 2 8 2 2 3" xfId="22291" xr:uid="{00000000-0005-0000-0000-0000B4560000}"/>
    <cellStyle name="Normal 7 3 2 8 2 2 4" xfId="22292" xr:uid="{00000000-0005-0000-0000-0000B5560000}"/>
    <cellStyle name="Normal 7 3 2 8 2 3" xfId="22293" xr:uid="{00000000-0005-0000-0000-0000B6560000}"/>
    <cellStyle name="Normal 7 3 2 8 2 3 2" xfId="22294" xr:uid="{00000000-0005-0000-0000-0000B7560000}"/>
    <cellStyle name="Normal 7 3 2 8 2 3 2 2" xfId="22295" xr:uid="{00000000-0005-0000-0000-0000B8560000}"/>
    <cellStyle name="Normal 7 3 2 8 2 3 2 3" xfId="22296" xr:uid="{00000000-0005-0000-0000-0000B9560000}"/>
    <cellStyle name="Normal 7 3 2 8 2 3 3" xfId="22297" xr:uid="{00000000-0005-0000-0000-0000BA560000}"/>
    <cellStyle name="Normal 7 3 2 8 2 3 4" xfId="22298" xr:uid="{00000000-0005-0000-0000-0000BB560000}"/>
    <cellStyle name="Normal 7 3 2 8 2 4" xfId="22299" xr:uid="{00000000-0005-0000-0000-0000BC560000}"/>
    <cellStyle name="Normal 7 3 2 8 2 4 2" xfId="22300" xr:uid="{00000000-0005-0000-0000-0000BD560000}"/>
    <cellStyle name="Normal 7 3 2 8 2 4 3" xfId="22301" xr:uid="{00000000-0005-0000-0000-0000BE560000}"/>
    <cellStyle name="Normal 7 3 2 8 2 5" xfId="22302" xr:uid="{00000000-0005-0000-0000-0000BF560000}"/>
    <cellStyle name="Normal 7 3 2 8 2 6" xfId="22303" xr:uid="{00000000-0005-0000-0000-0000C0560000}"/>
    <cellStyle name="Normal 7 3 2 8 3" xfId="22304" xr:uid="{00000000-0005-0000-0000-0000C1560000}"/>
    <cellStyle name="Normal 7 3 2 8 3 2" xfId="22305" xr:uid="{00000000-0005-0000-0000-0000C2560000}"/>
    <cellStyle name="Normal 7 3 2 8 3 2 2" xfId="22306" xr:uid="{00000000-0005-0000-0000-0000C3560000}"/>
    <cellStyle name="Normal 7 3 2 8 3 2 3" xfId="22307" xr:uid="{00000000-0005-0000-0000-0000C4560000}"/>
    <cellStyle name="Normal 7 3 2 8 3 3" xfId="22308" xr:uid="{00000000-0005-0000-0000-0000C5560000}"/>
    <cellStyle name="Normal 7 3 2 8 3 4" xfId="22309" xr:uid="{00000000-0005-0000-0000-0000C6560000}"/>
    <cellStyle name="Normal 7 3 2 8 4" xfId="22310" xr:uid="{00000000-0005-0000-0000-0000C7560000}"/>
    <cellStyle name="Normal 7 3 2 8 4 2" xfId="22311" xr:uid="{00000000-0005-0000-0000-0000C8560000}"/>
    <cellStyle name="Normal 7 3 2 8 4 2 2" xfId="22312" xr:uid="{00000000-0005-0000-0000-0000C9560000}"/>
    <cellStyle name="Normal 7 3 2 8 4 2 3" xfId="22313" xr:uid="{00000000-0005-0000-0000-0000CA560000}"/>
    <cellStyle name="Normal 7 3 2 8 4 3" xfId="22314" xr:uid="{00000000-0005-0000-0000-0000CB560000}"/>
    <cellStyle name="Normal 7 3 2 8 4 4" xfId="22315" xr:uid="{00000000-0005-0000-0000-0000CC560000}"/>
    <cellStyle name="Normal 7 3 2 8 5" xfId="22316" xr:uid="{00000000-0005-0000-0000-0000CD560000}"/>
    <cellStyle name="Normal 7 3 2 8 5 2" xfId="22317" xr:uid="{00000000-0005-0000-0000-0000CE560000}"/>
    <cellStyle name="Normal 7 3 2 8 5 3" xfId="22318" xr:uid="{00000000-0005-0000-0000-0000CF560000}"/>
    <cellStyle name="Normal 7 3 2 8 6" xfId="22319" xr:uid="{00000000-0005-0000-0000-0000D0560000}"/>
    <cellStyle name="Normal 7 3 2 8 7" xfId="22320" xr:uid="{00000000-0005-0000-0000-0000D1560000}"/>
    <cellStyle name="Normal 7 3 2 9" xfId="22321" xr:uid="{00000000-0005-0000-0000-0000D2560000}"/>
    <cellStyle name="Normal 7 3 2 9 2" xfId="22322" xr:uid="{00000000-0005-0000-0000-0000D3560000}"/>
    <cellStyle name="Normal 7 3 2 9 2 2" xfId="22323" xr:uid="{00000000-0005-0000-0000-0000D4560000}"/>
    <cellStyle name="Normal 7 3 2 9 2 2 2" xfId="22324" xr:uid="{00000000-0005-0000-0000-0000D5560000}"/>
    <cellStyle name="Normal 7 3 2 9 2 2 3" xfId="22325" xr:uid="{00000000-0005-0000-0000-0000D6560000}"/>
    <cellStyle name="Normal 7 3 2 9 2 3" xfId="22326" xr:uid="{00000000-0005-0000-0000-0000D7560000}"/>
    <cellStyle name="Normal 7 3 2 9 2 4" xfId="22327" xr:uid="{00000000-0005-0000-0000-0000D8560000}"/>
    <cellStyle name="Normal 7 3 2 9 3" xfId="22328" xr:uid="{00000000-0005-0000-0000-0000D9560000}"/>
    <cellStyle name="Normal 7 3 2 9 3 2" xfId="22329" xr:uid="{00000000-0005-0000-0000-0000DA560000}"/>
    <cellStyle name="Normal 7 3 2 9 3 2 2" xfId="22330" xr:uid="{00000000-0005-0000-0000-0000DB560000}"/>
    <cellStyle name="Normal 7 3 2 9 3 2 3" xfId="22331" xr:uid="{00000000-0005-0000-0000-0000DC560000}"/>
    <cellStyle name="Normal 7 3 2 9 3 3" xfId="22332" xr:uid="{00000000-0005-0000-0000-0000DD560000}"/>
    <cellStyle name="Normal 7 3 2 9 3 4" xfId="22333" xr:uid="{00000000-0005-0000-0000-0000DE560000}"/>
    <cellStyle name="Normal 7 3 2 9 4" xfId="22334" xr:uid="{00000000-0005-0000-0000-0000DF560000}"/>
    <cellStyle name="Normal 7 3 2 9 4 2" xfId="22335" xr:uid="{00000000-0005-0000-0000-0000E0560000}"/>
    <cellStyle name="Normal 7 3 2 9 4 3" xfId="22336" xr:uid="{00000000-0005-0000-0000-0000E1560000}"/>
    <cellStyle name="Normal 7 3 2 9 5" xfId="22337" xr:uid="{00000000-0005-0000-0000-0000E2560000}"/>
    <cellStyle name="Normal 7 3 2 9 6" xfId="22338" xr:uid="{00000000-0005-0000-0000-0000E3560000}"/>
    <cellStyle name="Normal 7 3 3" xfId="22339" xr:uid="{00000000-0005-0000-0000-0000E4560000}"/>
    <cellStyle name="Normal 7 3 3 10" xfId="22340" xr:uid="{00000000-0005-0000-0000-0000E5560000}"/>
    <cellStyle name="Normal 7 3 3 10 2" xfId="22341" xr:uid="{00000000-0005-0000-0000-0000E6560000}"/>
    <cellStyle name="Normal 7 3 3 10 2 2" xfId="22342" xr:uid="{00000000-0005-0000-0000-0000E7560000}"/>
    <cellStyle name="Normal 7 3 3 10 2 3" xfId="22343" xr:uid="{00000000-0005-0000-0000-0000E8560000}"/>
    <cellStyle name="Normal 7 3 3 10 3" xfId="22344" xr:uid="{00000000-0005-0000-0000-0000E9560000}"/>
    <cellStyle name="Normal 7 3 3 10 4" xfId="22345" xr:uid="{00000000-0005-0000-0000-0000EA560000}"/>
    <cellStyle name="Normal 7 3 3 11" xfId="22346" xr:uid="{00000000-0005-0000-0000-0000EB560000}"/>
    <cellStyle name="Normal 7 3 3 11 2" xfId="22347" xr:uid="{00000000-0005-0000-0000-0000EC560000}"/>
    <cellStyle name="Normal 7 3 3 11 2 2" xfId="22348" xr:uid="{00000000-0005-0000-0000-0000ED560000}"/>
    <cellStyle name="Normal 7 3 3 11 2 3" xfId="22349" xr:uid="{00000000-0005-0000-0000-0000EE560000}"/>
    <cellStyle name="Normal 7 3 3 11 3" xfId="22350" xr:uid="{00000000-0005-0000-0000-0000EF560000}"/>
    <cellStyle name="Normal 7 3 3 11 4" xfId="22351" xr:uid="{00000000-0005-0000-0000-0000F0560000}"/>
    <cellStyle name="Normal 7 3 3 12" xfId="22352" xr:uid="{00000000-0005-0000-0000-0000F1560000}"/>
    <cellStyle name="Normal 7 3 3 12 2" xfId="22353" xr:uid="{00000000-0005-0000-0000-0000F2560000}"/>
    <cellStyle name="Normal 7 3 3 12 3" xfId="22354" xr:uid="{00000000-0005-0000-0000-0000F3560000}"/>
    <cellStyle name="Normal 7 3 3 13" xfId="22355" xr:uid="{00000000-0005-0000-0000-0000F4560000}"/>
    <cellStyle name="Normal 7 3 3 14" xfId="22356" xr:uid="{00000000-0005-0000-0000-0000F5560000}"/>
    <cellStyle name="Normal 7 3 3 2" xfId="22357" xr:uid="{00000000-0005-0000-0000-0000F6560000}"/>
    <cellStyle name="Normal 7 3 3 2 10" xfId="22358" xr:uid="{00000000-0005-0000-0000-0000F7560000}"/>
    <cellStyle name="Normal 7 3 3 2 10 2" xfId="22359" xr:uid="{00000000-0005-0000-0000-0000F8560000}"/>
    <cellStyle name="Normal 7 3 3 2 10 3" xfId="22360" xr:uid="{00000000-0005-0000-0000-0000F9560000}"/>
    <cellStyle name="Normal 7 3 3 2 11" xfId="22361" xr:uid="{00000000-0005-0000-0000-0000FA560000}"/>
    <cellStyle name="Normal 7 3 3 2 12" xfId="22362" xr:uid="{00000000-0005-0000-0000-0000FB560000}"/>
    <cellStyle name="Normal 7 3 3 2 2" xfId="22363" xr:uid="{00000000-0005-0000-0000-0000FC560000}"/>
    <cellStyle name="Normal 7 3 3 2 2 10" xfId="22364" xr:uid="{00000000-0005-0000-0000-0000FD560000}"/>
    <cellStyle name="Normal 7 3 3 2 2 11" xfId="22365" xr:uid="{00000000-0005-0000-0000-0000FE560000}"/>
    <cellStyle name="Normal 7 3 3 2 2 2" xfId="22366" xr:uid="{00000000-0005-0000-0000-0000FF560000}"/>
    <cellStyle name="Normal 7 3 3 2 2 2 10" xfId="22367" xr:uid="{00000000-0005-0000-0000-000000570000}"/>
    <cellStyle name="Normal 7 3 3 2 2 2 2" xfId="22368" xr:uid="{00000000-0005-0000-0000-000001570000}"/>
    <cellStyle name="Normal 7 3 3 2 2 2 2 2" xfId="22369" xr:uid="{00000000-0005-0000-0000-000002570000}"/>
    <cellStyle name="Normal 7 3 3 2 2 2 2 2 2" xfId="22370" xr:uid="{00000000-0005-0000-0000-000003570000}"/>
    <cellStyle name="Normal 7 3 3 2 2 2 2 2 2 2" xfId="22371" xr:uid="{00000000-0005-0000-0000-000004570000}"/>
    <cellStyle name="Normal 7 3 3 2 2 2 2 2 2 2 2" xfId="22372" xr:uid="{00000000-0005-0000-0000-000005570000}"/>
    <cellStyle name="Normal 7 3 3 2 2 2 2 2 2 2 2 2" xfId="22373" xr:uid="{00000000-0005-0000-0000-000006570000}"/>
    <cellStyle name="Normal 7 3 3 2 2 2 2 2 2 2 2 3" xfId="22374" xr:uid="{00000000-0005-0000-0000-000007570000}"/>
    <cellStyle name="Normal 7 3 3 2 2 2 2 2 2 2 3" xfId="22375" xr:uid="{00000000-0005-0000-0000-000008570000}"/>
    <cellStyle name="Normal 7 3 3 2 2 2 2 2 2 2 4" xfId="22376" xr:uid="{00000000-0005-0000-0000-000009570000}"/>
    <cellStyle name="Normal 7 3 3 2 2 2 2 2 2 3" xfId="22377" xr:uid="{00000000-0005-0000-0000-00000A570000}"/>
    <cellStyle name="Normal 7 3 3 2 2 2 2 2 2 3 2" xfId="22378" xr:uid="{00000000-0005-0000-0000-00000B570000}"/>
    <cellStyle name="Normal 7 3 3 2 2 2 2 2 2 3 2 2" xfId="22379" xr:uid="{00000000-0005-0000-0000-00000C570000}"/>
    <cellStyle name="Normal 7 3 3 2 2 2 2 2 2 3 2 3" xfId="22380" xr:uid="{00000000-0005-0000-0000-00000D570000}"/>
    <cellStyle name="Normal 7 3 3 2 2 2 2 2 2 3 3" xfId="22381" xr:uid="{00000000-0005-0000-0000-00000E570000}"/>
    <cellStyle name="Normal 7 3 3 2 2 2 2 2 2 3 4" xfId="22382" xr:uid="{00000000-0005-0000-0000-00000F570000}"/>
    <cellStyle name="Normal 7 3 3 2 2 2 2 2 2 4" xfId="22383" xr:uid="{00000000-0005-0000-0000-000010570000}"/>
    <cellStyle name="Normal 7 3 3 2 2 2 2 2 2 4 2" xfId="22384" xr:uid="{00000000-0005-0000-0000-000011570000}"/>
    <cellStyle name="Normal 7 3 3 2 2 2 2 2 2 4 3" xfId="22385" xr:uid="{00000000-0005-0000-0000-000012570000}"/>
    <cellStyle name="Normal 7 3 3 2 2 2 2 2 2 5" xfId="22386" xr:uid="{00000000-0005-0000-0000-000013570000}"/>
    <cellStyle name="Normal 7 3 3 2 2 2 2 2 2 6" xfId="22387" xr:uid="{00000000-0005-0000-0000-000014570000}"/>
    <cellStyle name="Normal 7 3 3 2 2 2 2 2 3" xfId="22388" xr:uid="{00000000-0005-0000-0000-000015570000}"/>
    <cellStyle name="Normal 7 3 3 2 2 2 2 2 3 2" xfId="22389" xr:uid="{00000000-0005-0000-0000-000016570000}"/>
    <cellStyle name="Normal 7 3 3 2 2 2 2 2 3 2 2" xfId="22390" xr:uid="{00000000-0005-0000-0000-000017570000}"/>
    <cellStyle name="Normal 7 3 3 2 2 2 2 2 3 2 3" xfId="22391" xr:uid="{00000000-0005-0000-0000-000018570000}"/>
    <cellStyle name="Normal 7 3 3 2 2 2 2 2 3 3" xfId="22392" xr:uid="{00000000-0005-0000-0000-000019570000}"/>
    <cellStyle name="Normal 7 3 3 2 2 2 2 2 3 4" xfId="22393" xr:uid="{00000000-0005-0000-0000-00001A570000}"/>
    <cellStyle name="Normal 7 3 3 2 2 2 2 2 4" xfId="22394" xr:uid="{00000000-0005-0000-0000-00001B570000}"/>
    <cellStyle name="Normal 7 3 3 2 2 2 2 2 4 2" xfId="22395" xr:uid="{00000000-0005-0000-0000-00001C570000}"/>
    <cellStyle name="Normal 7 3 3 2 2 2 2 2 4 2 2" xfId="22396" xr:uid="{00000000-0005-0000-0000-00001D570000}"/>
    <cellStyle name="Normal 7 3 3 2 2 2 2 2 4 2 3" xfId="22397" xr:uid="{00000000-0005-0000-0000-00001E570000}"/>
    <cellStyle name="Normal 7 3 3 2 2 2 2 2 4 3" xfId="22398" xr:uid="{00000000-0005-0000-0000-00001F570000}"/>
    <cellStyle name="Normal 7 3 3 2 2 2 2 2 4 4" xfId="22399" xr:uid="{00000000-0005-0000-0000-000020570000}"/>
    <cellStyle name="Normal 7 3 3 2 2 2 2 2 5" xfId="22400" xr:uid="{00000000-0005-0000-0000-000021570000}"/>
    <cellStyle name="Normal 7 3 3 2 2 2 2 2 5 2" xfId="22401" xr:uid="{00000000-0005-0000-0000-000022570000}"/>
    <cellStyle name="Normal 7 3 3 2 2 2 2 2 5 3" xfId="22402" xr:uid="{00000000-0005-0000-0000-000023570000}"/>
    <cellStyle name="Normal 7 3 3 2 2 2 2 2 6" xfId="22403" xr:uid="{00000000-0005-0000-0000-000024570000}"/>
    <cellStyle name="Normal 7 3 3 2 2 2 2 2 7" xfId="22404" xr:uid="{00000000-0005-0000-0000-000025570000}"/>
    <cellStyle name="Normal 7 3 3 2 2 2 2 3" xfId="22405" xr:uid="{00000000-0005-0000-0000-000026570000}"/>
    <cellStyle name="Normal 7 3 3 2 2 2 2 3 2" xfId="22406" xr:uid="{00000000-0005-0000-0000-000027570000}"/>
    <cellStyle name="Normal 7 3 3 2 2 2 2 3 2 2" xfId="22407" xr:uid="{00000000-0005-0000-0000-000028570000}"/>
    <cellStyle name="Normal 7 3 3 2 2 2 2 3 2 2 2" xfId="22408" xr:uid="{00000000-0005-0000-0000-000029570000}"/>
    <cellStyle name="Normal 7 3 3 2 2 2 2 3 2 2 3" xfId="22409" xr:uid="{00000000-0005-0000-0000-00002A570000}"/>
    <cellStyle name="Normal 7 3 3 2 2 2 2 3 2 3" xfId="22410" xr:uid="{00000000-0005-0000-0000-00002B570000}"/>
    <cellStyle name="Normal 7 3 3 2 2 2 2 3 2 4" xfId="22411" xr:uid="{00000000-0005-0000-0000-00002C570000}"/>
    <cellStyle name="Normal 7 3 3 2 2 2 2 3 3" xfId="22412" xr:uid="{00000000-0005-0000-0000-00002D570000}"/>
    <cellStyle name="Normal 7 3 3 2 2 2 2 3 3 2" xfId="22413" xr:uid="{00000000-0005-0000-0000-00002E570000}"/>
    <cellStyle name="Normal 7 3 3 2 2 2 2 3 3 2 2" xfId="22414" xr:uid="{00000000-0005-0000-0000-00002F570000}"/>
    <cellStyle name="Normal 7 3 3 2 2 2 2 3 3 2 3" xfId="22415" xr:uid="{00000000-0005-0000-0000-000030570000}"/>
    <cellStyle name="Normal 7 3 3 2 2 2 2 3 3 3" xfId="22416" xr:uid="{00000000-0005-0000-0000-000031570000}"/>
    <cellStyle name="Normal 7 3 3 2 2 2 2 3 3 4" xfId="22417" xr:uid="{00000000-0005-0000-0000-000032570000}"/>
    <cellStyle name="Normal 7 3 3 2 2 2 2 3 4" xfId="22418" xr:uid="{00000000-0005-0000-0000-000033570000}"/>
    <cellStyle name="Normal 7 3 3 2 2 2 2 3 4 2" xfId="22419" xr:uid="{00000000-0005-0000-0000-000034570000}"/>
    <cellStyle name="Normal 7 3 3 2 2 2 2 3 4 3" xfId="22420" xr:uid="{00000000-0005-0000-0000-000035570000}"/>
    <cellStyle name="Normal 7 3 3 2 2 2 2 3 5" xfId="22421" xr:uid="{00000000-0005-0000-0000-000036570000}"/>
    <cellStyle name="Normal 7 3 3 2 2 2 2 3 6" xfId="22422" xr:uid="{00000000-0005-0000-0000-000037570000}"/>
    <cellStyle name="Normal 7 3 3 2 2 2 2 4" xfId="22423" xr:uid="{00000000-0005-0000-0000-000038570000}"/>
    <cellStyle name="Normal 7 3 3 2 2 2 2 4 2" xfId="22424" xr:uid="{00000000-0005-0000-0000-000039570000}"/>
    <cellStyle name="Normal 7 3 3 2 2 2 2 4 2 2" xfId="22425" xr:uid="{00000000-0005-0000-0000-00003A570000}"/>
    <cellStyle name="Normal 7 3 3 2 2 2 2 4 2 3" xfId="22426" xr:uid="{00000000-0005-0000-0000-00003B570000}"/>
    <cellStyle name="Normal 7 3 3 2 2 2 2 4 3" xfId="22427" xr:uid="{00000000-0005-0000-0000-00003C570000}"/>
    <cellStyle name="Normal 7 3 3 2 2 2 2 4 4" xfId="22428" xr:uid="{00000000-0005-0000-0000-00003D570000}"/>
    <cellStyle name="Normal 7 3 3 2 2 2 2 5" xfId="22429" xr:uid="{00000000-0005-0000-0000-00003E570000}"/>
    <cellStyle name="Normal 7 3 3 2 2 2 2 5 2" xfId="22430" xr:uid="{00000000-0005-0000-0000-00003F570000}"/>
    <cellStyle name="Normal 7 3 3 2 2 2 2 5 2 2" xfId="22431" xr:uid="{00000000-0005-0000-0000-000040570000}"/>
    <cellStyle name="Normal 7 3 3 2 2 2 2 5 2 3" xfId="22432" xr:uid="{00000000-0005-0000-0000-000041570000}"/>
    <cellStyle name="Normal 7 3 3 2 2 2 2 5 3" xfId="22433" xr:uid="{00000000-0005-0000-0000-000042570000}"/>
    <cellStyle name="Normal 7 3 3 2 2 2 2 5 4" xfId="22434" xr:uid="{00000000-0005-0000-0000-000043570000}"/>
    <cellStyle name="Normal 7 3 3 2 2 2 2 6" xfId="22435" xr:uid="{00000000-0005-0000-0000-000044570000}"/>
    <cellStyle name="Normal 7 3 3 2 2 2 2 6 2" xfId="22436" xr:uid="{00000000-0005-0000-0000-000045570000}"/>
    <cellStyle name="Normal 7 3 3 2 2 2 2 6 3" xfId="22437" xr:uid="{00000000-0005-0000-0000-000046570000}"/>
    <cellStyle name="Normal 7 3 3 2 2 2 2 7" xfId="22438" xr:uid="{00000000-0005-0000-0000-000047570000}"/>
    <cellStyle name="Normal 7 3 3 2 2 2 2 8" xfId="22439" xr:uid="{00000000-0005-0000-0000-000048570000}"/>
    <cellStyle name="Normal 7 3 3 2 2 2 3" xfId="22440" xr:uid="{00000000-0005-0000-0000-000049570000}"/>
    <cellStyle name="Normal 7 3 3 2 2 2 3 2" xfId="22441" xr:uid="{00000000-0005-0000-0000-00004A570000}"/>
    <cellStyle name="Normal 7 3 3 2 2 2 3 2 2" xfId="22442" xr:uid="{00000000-0005-0000-0000-00004B570000}"/>
    <cellStyle name="Normal 7 3 3 2 2 2 3 2 2 2" xfId="22443" xr:uid="{00000000-0005-0000-0000-00004C570000}"/>
    <cellStyle name="Normal 7 3 3 2 2 2 3 2 2 2 2" xfId="22444" xr:uid="{00000000-0005-0000-0000-00004D570000}"/>
    <cellStyle name="Normal 7 3 3 2 2 2 3 2 2 2 3" xfId="22445" xr:uid="{00000000-0005-0000-0000-00004E570000}"/>
    <cellStyle name="Normal 7 3 3 2 2 2 3 2 2 3" xfId="22446" xr:uid="{00000000-0005-0000-0000-00004F570000}"/>
    <cellStyle name="Normal 7 3 3 2 2 2 3 2 2 4" xfId="22447" xr:uid="{00000000-0005-0000-0000-000050570000}"/>
    <cellStyle name="Normal 7 3 3 2 2 2 3 2 3" xfId="22448" xr:uid="{00000000-0005-0000-0000-000051570000}"/>
    <cellStyle name="Normal 7 3 3 2 2 2 3 2 3 2" xfId="22449" xr:uid="{00000000-0005-0000-0000-000052570000}"/>
    <cellStyle name="Normal 7 3 3 2 2 2 3 2 3 2 2" xfId="22450" xr:uid="{00000000-0005-0000-0000-000053570000}"/>
    <cellStyle name="Normal 7 3 3 2 2 2 3 2 3 2 3" xfId="22451" xr:uid="{00000000-0005-0000-0000-000054570000}"/>
    <cellStyle name="Normal 7 3 3 2 2 2 3 2 3 3" xfId="22452" xr:uid="{00000000-0005-0000-0000-000055570000}"/>
    <cellStyle name="Normal 7 3 3 2 2 2 3 2 3 4" xfId="22453" xr:uid="{00000000-0005-0000-0000-000056570000}"/>
    <cellStyle name="Normal 7 3 3 2 2 2 3 2 4" xfId="22454" xr:uid="{00000000-0005-0000-0000-000057570000}"/>
    <cellStyle name="Normal 7 3 3 2 2 2 3 2 4 2" xfId="22455" xr:uid="{00000000-0005-0000-0000-000058570000}"/>
    <cellStyle name="Normal 7 3 3 2 2 2 3 2 4 3" xfId="22456" xr:uid="{00000000-0005-0000-0000-000059570000}"/>
    <cellStyle name="Normal 7 3 3 2 2 2 3 2 5" xfId="22457" xr:uid="{00000000-0005-0000-0000-00005A570000}"/>
    <cellStyle name="Normal 7 3 3 2 2 2 3 2 6" xfId="22458" xr:uid="{00000000-0005-0000-0000-00005B570000}"/>
    <cellStyle name="Normal 7 3 3 2 2 2 3 3" xfId="22459" xr:uid="{00000000-0005-0000-0000-00005C570000}"/>
    <cellStyle name="Normal 7 3 3 2 2 2 3 3 2" xfId="22460" xr:uid="{00000000-0005-0000-0000-00005D570000}"/>
    <cellStyle name="Normal 7 3 3 2 2 2 3 3 2 2" xfId="22461" xr:uid="{00000000-0005-0000-0000-00005E570000}"/>
    <cellStyle name="Normal 7 3 3 2 2 2 3 3 2 3" xfId="22462" xr:uid="{00000000-0005-0000-0000-00005F570000}"/>
    <cellStyle name="Normal 7 3 3 2 2 2 3 3 3" xfId="22463" xr:uid="{00000000-0005-0000-0000-000060570000}"/>
    <cellStyle name="Normal 7 3 3 2 2 2 3 3 4" xfId="22464" xr:uid="{00000000-0005-0000-0000-000061570000}"/>
    <cellStyle name="Normal 7 3 3 2 2 2 3 4" xfId="22465" xr:uid="{00000000-0005-0000-0000-000062570000}"/>
    <cellStyle name="Normal 7 3 3 2 2 2 3 4 2" xfId="22466" xr:uid="{00000000-0005-0000-0000-000063570000}"/>
    <cellStyle name="Normal 7 3 3 2 2 2 3 4 2 2" xfId="22467" xr:uid="{00000000-0005-0000-0000-000064570000}"/>
    <cellStyle name="Normal 7 3 3 2 2 2 3 4 2 3" xfId="22468" xr:uid="{00000000-0005-0000-0000-000065570000}"/>
    <cellStyle name="Normal 7 3 3 2 2 2 3 4 3" xfId="22469" xr:uid="{00000000-0005-0000-0000-000066570000}"/>
    <cellStyle name="Normal 7 3 3 2 2 2 3 4 4" xfId="22470" xr:uid="{00000000-0005-0000-0000-000067570000}"/>
    <cellStyle name="Normal 7 3 3 2 2 2 3 5" xfId="22471" xr:uid="{00000000-0005-0000-0000-000068570000}"/>
    <cellStyle name="Normal 7 3 3 2 2 2 3 5 2" xfId="22472" xr:uid="{00000000-0005-0000-0000-000069570000}"/>
    <cellStyle name="Normal 7 3 3 2 2 2 3 5 3" xfId="22473" xr:uid="{00000000-0005-0000-0000-00006A570000}"/>
    <cellStyle name="Normal 7 3 3 2 2 2 3 6" xfId="22474" xr:uid="{00000000-0005-0000-0000-00006B570000}"/>
    <cellStyle name="Normal 7 3 3 2 2 2 3 7" xfId="22475" xr:uid="{00000000-0005-0000-0000-00006C570000}"/>
    <cellStyle name="Normal 7 3 3 2 2 2 4" xfId="22476" xr:uid="{00000000-0005-0000-0000-00006D570000}"/>
    <cellStyle name="Normal 7 3 3 2 2 2 4 2" xfId="22477" xr:uid="{00000000-0005-0000-0000-00006E570000}"/>
    <cellStyle name="Normal 7 3 3 2 2 2 4 2 2" xfId="22478" xr:uid="{00000000-0005-0000-0000-00006F570000}"/>
    <cellStyle name="Normal 7 3 3 2 2 2 4 2 2 2" xfId="22479" xr:uid="{00000000-0005-0000-0000-000070570000}"/>
    <cellStyle name="Normal 7 3 3 2 2 2 4 2 2 2 2" xfId="22480" xr:uid="{00000000-0005-0000-0000-000071570000}"/>
    <cellStyle name="Normal 7 3 3 2 2 2 4 2 2 2 3" xfId="22481" xr:uid="{00000000-0005-0000-0000-000072570000}"/>
    <cellStyle name="Normal 7 3 3 2 2 2 4 2 2 3" xfId="22482" xr:uid="{00000000-0005-0000-0000-000073570000}"/>
    <cellStyle name="Normal 7 3 3 2 2 2 4 2 2 4" xfId="22483" xr:uid="{00000000-0005-0000-0000-000074570000}"/>
    <cellStyle name="Normal 7 3 3 2 2 2 4 2 3" xfId="22484" xr:uid="{00000000-0005-0000-0000-000075570000}"/>
    <cellStyle name="Normal 7 3 3 2 2 2 4 2 3 2" xfId="22485" xr:uid="{00000000-0005-0000-0000-000076570000}"/>
    <cellStyle name="Normal 7 3 3 2 2 2 4 2 3 2 2" xfId="22486" xr:uid="{00000000-0005-0000-0000-000077570000}"/>
    <cellStyle name="Normal 7 3 3 2 2 2 4 2 3 2 3" xfId="22487" xr:uid="{00000000-0005-0000-0000-000078570000}"/>
    <cellStyle name="Normal 7 3 3 2 2 2 4 2 3 3" xfId="22488" xr:uid="{00000000-0005-0000-0000-000079570000}"/>
    <cellStyle name="Normal 7 3 3 2 2 2 4 2 3 4" xfId="22489" xr:uid="{00000000-0005-0000-0000-00007A570000}"/>
    <cellStyle name="Normal 7 3 3 2 2 2 4 2 4" xfId="22490" xr:uid="{00000000-0005-0000-0000-00007B570000}"/>
    <cellStyle name="Normal 7 3 3 2 2 2 4 2 4 2" xfId="22491" xr:uid="{00000000-0005-0000-0000-00007C570000}"/>
    <cellStyle name="Normal 7 3 3 2 2 2 4 2 4 3" xfId="22492" xr:uid="{00000000-0005-0000-0000-00007D570000}"/>
    <cellStyle name="Normal 7 3 3 2 2 2 4 2 5" xfId="22493" xr:uid="{00000000-0005-0000-0000-00007E570000}"/>
    <cellStyle name="Normal 7 3 3 2 2 2 4 2 6" xfId="22494" xr:uid="{00000000-0005-0000-0000-00007F570000}"/>
    <cellStyle name="Normal 7 3 3 2 2 2 4 3" xfId="22495" xr:uid="{00000000-0005-0000-0000-000080570000}"/>
    <cellStyle name="Normal 7 3 3 2 2 2 4 3 2" xfId="22496" xr:uid="{00000000-0005-0000-0000-000081570000}"/>
    <cellStyle name="Normal 7 3 3 2 2 2 4 3 2 2" xfId="22497" xr:uid="{00000000-0005-0000-0000-000082570000}"/>
    <cellStyle name="Normal 7 3 3 2 2 2 4 3 2 3" xfId="22498" xr:uid="{00000000-0005-0000-0000-000083570000}"/>
    <cellStyle name="Normal 7 3 3 2 2 2 4 3 3" xfId="22499" xr:uid="{00000000-0005-0000-0000-000084570000}"/>
    <cellStyle name="Normal 7 3 3 2 2 2 4 3 4" xfId="22500" xr:uid="{00000000-0005-0000-0000-000085570000}"/>
    <cellStyle name="Normal 7 3 3 2 2 2 4 4" xfId="22501" xr:uid="{00000000-0005-0000-0000-000086570000}"/>
    <cellStyle name="Normal 7 3 3 2 2 2 4 4 2" xfId="22502" xr:uid="{00000000-0005-0000-0000-000087570000}"/>
    <cellStyle name="Normal 7 3 3 2 2 2 4 4 2 2" xfId="22503" xr:uid="{00000000-0005-0000-0000-000088570000}"/>
    <cellStyle name="Normal 7 3 3 2 2 2 4 4 2 3" xfId="22504" xr:uid="{00000000-0005-0000-0000-000089570000}"/>
    <cellStyle name="Normal 7 3 3 2 2 2 4 4 3" xfId="22505" xr:uid="{00000000-0005-0000-0000-00008A570000}"/>
    <cellStyle name="Normal 7 3 3 2 2 2 4 4 4" xfId="22506" xr:uid="{00000000-0005-0000-0000-00008B570000}"/>
    <cellStyle name="Normal 7 3 3 2 2 2 4 5" xfId="22507" xr:uid="{00000000-0005-0000-0000-00008C570000}"/>
    <cellStyle name="Normal 7 3 3 2 2 2 4 5 2" xfId="22508" xr:uid="{00000000-0005-0000-0000-00008D570000}"/>
    <cellStyle name="Normal 7 3 3 2 2 2 4 5 3" xfId="22509" xr:uid="{00000000-0005-0000-0000-00008E570000}"/>
    <cellStyle name="Normal 7 3 3 2 2 2 4 6" xfId="22510" xr:uid="{00000000-0005-0000-0000-00008F570000}"/>
    <cellStyle name="Normal 7 3 3 2 2 2 4 7" xfId="22511" xr:uid="{00000000-0005-0000-0000-000090570000}"/>
    <cellStyle name="Normal 7 3 3 2 2 2 5" xfId="22512" xr:uid="{00000000-0005-0000-0000-000091570000}"/>
    <cellStyle name="Normal 7 3 3 2 2 2 5 2" xfId="22513" xr:uid="{00000000-0005-0000-0000-000092570000}"/>
    <cellStyle name="Normal 7 3 3 2 2 2 5 2 2" xfId="22514" xr:uid="{00000000-0005-0000-0000-000093570000}"/>
    <cellStyle name="Normal 7 3 3 2 2 2 5 2 2 2" xfId="22515" xr:uid="{00000000-0005-0000-0000-000094570000}"/>
    <cellStyle name="Normal 7 3 3 2 2 2 5 2 2 3" xfId="22516" xr:uid="{00000000-0005-0000-0000-000095570000}"/>
    <cellStyle name="Normal 7 3 3 2 2 2 5 2 3" xfId="22517" xr:uid="{00000000-0005-0000-0000-000096570000}"/>
    <cellStyle name="Normal 7 3 3 2 2 2 5 2 4" xfId="22518" xr:uid="{00000000-0005-0000-0000-000097570000}"/>
    <cellStyle name="Normal 7 3 3 2 2 2 5 3" xfId="22519" xr:uid="{00000000-0005-0000-0000-000098570000}"/>
    <cellStyle name="Normal 7 3 3 2 2 2 5 3 2" xfId="22520" xr:uid="{00000000-0005-0000-0000-000099570000}"/>
    <cellStyle name="Normal 7 3 3 2 2 2 5 3 2 2" xfId="22521" xr:uid="{00000000-0005-0000-0000-00009A570000}"/>
    <cellStyle name="Normal 7 3 3 2 2 2 5 3 2 3" xfId="22522" xr:uid="{00000000-0005-0000-0000-00009B570000}"/>
    <cellStyle name="Normal 7 3 3 2 2 2 5 3 3" xfId="22523" xr:uid="{00000000-0005-0000-0000-00009C570000}"/>
    <cellStyle name="Normal 7 3 3 2 2 2 5 3 4" xfId="22524" xr:uid="{00000000-0005-0000-0000-00009D570000}"/>
    <cellStyle name="Normal 7 3 3 2 2 2 5 4" xfId="22525" xr:uid="{00000000-0005-0000-0000-00009E570000}"/>
    <cellStyle name="Normal 7 3 3 2 2 2 5 4 2" xfId="22526" xr:uid="{00000000-0005-0000-0000-00009F570000}"/>
    <cellStyle name="Normal 7 3 3 2 2 2 5 4 3" xfId="22527" xr:uid="{00000000-0005-0000-0000-0000A0570000}"/>
    <cellStyle name="Normal 7 3 3 2 2 2 5 5" xfId="22528" xr:uid="{00000000-0005-0000-0000-0000A1570000}"/>
    <cellStyle name="Normal 7 3 3 2 2 2 5 6" xfId="22529" xr:uid="{00000000-0005-0000-0000-0000A2570000}"/>
    <cellStyle name="Normal 7 3 3 2 2 2 6" xfId="22530" xr:uid="{00000000-0005-0000-0000-0000A3570000}"/>
    <cellStyle name="Normal 7 3 3 2 2 2 6 2" xfId="22531" xr:uid="{00000000-0005-0000-0000-0000A4570000}"/>
    <cellStyle name="Normal 7 3 3 2 2 2 6 2 2" xfId="22532" xr:uid="{00000000-0005-0000-0000-0000A5570000}"/>
    <cellStyle name="Normal 7 3 3 2 2 2 6 2 3" xfId="22533" xr:uid="{00000000-0005-0000-0000-0000A6570000}"/>
    <cellStyle name="Normal 7 3 3 2 2 2 6 3" xfId="22534" xr:uid="{00000000-0005-0000-0000-0000A7570000}"/>
    <cellStyle name="Normal 7 3 3 2 2 2 6 4" xfId="22535" xr:uid="{00000000-0005-0000-0000-0000A8570000}"/>
    <cellStyle name="Normal 7 3 3 2 2 2 7" xfId="22536" xr:uid="{00000000-0005-0000-0000-0000A9570000}"/>
    <cellStyle name="Normal 7 3 3 2 2 2 7 2" xfId="22537" xr:uid="{00000000-0005-0000-0000-0000AA570000}"/>
    <cellStyle name="Normal 7 3 3 2 2 2 7 2 2" xfId="22538" xr:uid="{00000000-0005-0000-0000-0000AB570000}"/>
    <cellStyle name="Normal 7 3 3 2 2 2 7 2 3" xfId="22539" xr:uid="{00000000-0005-0000-0000-0000AC570000}"/>
    <cellStyle name="Normal 7 3 3 2 2 2 7 3" xfId="22540" xr:uid="{00000000-0005-0000-0000-0000AD570000}"/>
    <cellStyle name="Normal 7 3 3 2 2 2 7 4" xfId="22541" xr:uid="{00000000-0005-0000-0000-0000AE570000}"/>
    <cellStyle name="Normal 7 3 3 2 2 2 8" xfId="22542" xr:uid="{00000000-0005-0000-0000-0000AF570000}"/>
    <cellStyle name="Normal 7 3 3 2 2 2 8 2" xfId="22543" xr:uid="{00000000-0005-0000-0000-0000B0570000}"/>
    <cellStyle name="Normal 7 3 3 2 2 2 8 3" xfId="22544" xr:uid="{00000000-0005-0000-0000-0000B1570000}"/>
    <cellStyle name="Normal 7 3 3 2 2 2 9" xfId="22545" xr:uid="{00000000-0005-0000-0000-0000B2570000}"/>
    <cellStyle name="Normal 7 3 3 2 2 3" xfId="22546" xr:uid="{00000000-0005-0000-0000-0000B3570000}"/>
    <cellStyle name="Normal 7 3 3 2 2 3 2" xfId="22547" xr:uid="{00000000-0005-0000-0000-0000B4570000}"/>
    <cellStyle name="Normal 7 3 3 2 2 3 2 2" xfId="22548" xr:uid="{00000000-0005-0000-0000-0000B5570000}"/>
    <cellStyle name="Normal 7 3 3 2 2 3 2 2 2" xfId="22549" xr:uid="{00000000-0005-0000-0000-0000B6570000}"/>
    <cellStyle name="Normal 7 3 3 2 2 3 2 2 2 2" xfId="22550" xr:uid="{00000000-0005-0000-0000-0000B7570000}"/>
    <cellStyle name="Normal 7 3 3 2 2 3 2 2 2 2 2" xfId="22551" xr:uid="{00000000-0005-0000-0000-0000B8570000}"/>
    <cellStyle name="Normal 7 3 3 2 2 3 2 2 2 2 3" xfId="22552" xr:uid="{00000000-0005-0000-0000-0000B9570000}"/>
    <cellStyle name="Normal 7 3 3 2 2 3 2 2 2 3" xfId="22553" xr:uid="{00000000-0005-0000-0000-0000BA570000}"/>
    <cellStyle name="Normal 7 3 3 2 2 3 2 2 2 4" xfId="22554" xr:uid="{00000000-0005-0000-0000-0000BB570000}"/>
    <cellStyle name="Normal 7 3 3 2 2 3 2 2 3" xfId="22555" xr:uid="{00000000-0005-0000-0000-0000BC570000}"/>
    <cellStyle name="Normal 7 3 3 2 2 3 2 2 3 2" xfId="22556" xr:uid="{00000000-0005-0000-0000-0000BD570000}"/>
    <cellStyle name="Normal 7 3 3 2 2 3 2 2 3 2 2" xfId="22557" xr:uid="{00000000-0005-0000-0000-0000BE570000}"/>
    <cellStyle name="Normal 7 3 3 2 2 3 2 2 3 2 3" xfId="22558" xr:uid="{00000000-0005-0000-0000-0000BF570000}"/>
    <cellStyle name="Normal 7 3 3 2 2 3 2 2 3 3" xfId="22559" xr:uid="{00000000-0005-0000-0000-0000C0570000}"/>
    <cellStyle name="Normal 7 3 3 2 2 3 2 2 3 4" xfId="22560" xr:uid="{00000000-0005-0000-0000-0000C1570000}"/>
    <cellStyle name="Normal 7 3 3 2 2 3 2 2 4" xfId="22561" xr:uid="{00000000-0005-0000-0000-0000C2570000}"/>
    <cellStyle name="Normal 7 3 3 2 2 3 2 2 4 2" xfId="22562" xr:uid="{00000000-0005-0000-0000-0000C3570000}"/>
    <cellStyle name="Normal 7 3 3 2 2 3 2 2 4 3" xfId="22563" xr:uid="{00000000-0005-0000-0000-0000C4570000}"/>
    <cellStyle name="Normal 7 3 3 2 2 3 2 2 5" xfId="22564" xr:uid="{00000000-0005-0000-0000-0000C5570000}"/>
    <cellStyle name="Normal 7 3 3 2 2 3 2 2 6" xfId="22565" xr:uid="{00000000-0005-0000-0000-0000C6570000}"/>
    <cellStyle name="Normal 7 3 3 2 2 3 2 3" xfId="22566" xr:uid="{00000000-0005-0000-0000-0000C7570000}"/>
    <cellStyle name="Normal 7 3 3 2 2 3 2 3 2" xfId="22567" xr:uid="{00000000-0005-0000-0000-0000C8570000}"/>
    <cellStyle name="Normal 7 3 3 2 2 3 2 3 2 2" xfId="22568" xr:uid="{00000000-0005-0000-0000-0000C9570000}"/>
    <cellStyle name="Normal 7 3 3 2 2 3 2 3 2 3" xfId="22569" xr:uid="{00000000-0005-0000-0000-0000CA570000}"/>
    <cellStyle name="Normal 7 3 3 2 2 3 2 3 3" xfId="22570" xr:uid="{00000000-0005-0000-0000-0000CB570000}"/>
    <cellStyle name="Normal 7 3 3 2 2 3 2 3 4" xfId="22571" xr:uid="{00000000-0005-0000-0000-0000CC570000}"/>
    <cellStyle name="Normal 7 3 3 2 2 3 2 4" xfId="22572" xr:uid="{00000000-0005-0000-0000-0000CD570000}"/>
    <cellStyle name="Normal 7 3 3 2 2 3 2 4 2" xfId="22573" xr:uid="{00000000-0005-0000-0000-0000CE570000}"/>
    <cellStyle name="Normal 7 3 3 2 2 3 2 4 2 2" xfId="22574" xr:uid="{00000000-0005-0000-0000-0000CF570000}"/>
    <cellStyle name="Normal 7 3 3 2 2 3 2 4 2 3" xfId="22575" xr:uid="{00000000-0005-0000-0000-0000D0570000}"/>
    <cellStyle name="Normal 7 3 3 2 2 3 2 4 3" xfId="22576" xr:uid="{00000000-0005-0000-0000-0000D1570000}"/>
    <cellStyle name="Normal 7 3 3 2 2 3 2 4 4" xfId="22577" xr:uid="{00000000-0005-0000-0000-0000D2570000}"/>
    <cellStyle name="Normal 7 3 3 2 2 3 2 5" xfId="22578" xr:uid="{00000000-0005-0000-0000-0000D3570000}"/>
    <cellStyle name="Normal 7 3 3 2 2 3 2 5 2" xfId="22579" xr:uid="{00000000-0005-0000-0000-0000D4570000}"/>
    <cellStyle name="Normal 7 3 3 2 2 3 2 5 3" xfId="22580" xr:uid="{00000000-0005-0000-0000-0000D5570000}"/>
    <cellStyle name="Normal 7 3 3 2 2 3 2 6" xfId="22581" xr:uid="{00000000-0005-0000-0000-0000D6570000}"/>
    <cellStyle name="Normal 7 3 3 2 2 3 2 7" xfId="22582" xr:uid="{00000000-0005-0000-0000-0000D7570000}"/>
    <cellStyle name="Normal 7 3 3 2 2 3 3" xfId="22583" xr:uid="{00000000-0005-0000-0000-0000D8570000}"/>
    <cellStyle name="Normal 7 3 3 2 2 3 3 2" xfId="22584" xr:uid="{00000000-0005-0000-0000-0000D9570000}"/>
    <cellStyle name="Normal 7 3 3 2 2 3 3 2 2" xfId="22585" xr:uid="{00000000-0005-0000-0000-0000DA570000}"/>
    <cellStyle name="Normal 7 3 3 2 2 3 3 2 2 2" xfId="22586" xr:uid="{00000000-0005-0000-0000-0000DB570000}"/>
    <cellStyle name="Normal 7 3 3 2 2 3 3 2 2 3" xfId="22587" xr:uid="{00000000-0005-0000-0000-0000DC570000}"/>
    <cellStyle name="Normal 7 3 3 2 2 3 3 2 3" xfId="22588" xr:uid="{00000000-0005-0000-0000-0000DD570000}"/>
    <cellStyle name="Normal 7 3 3 2 2 3 3 2 4" xfId="22589" xr:uid="{00000000-0005-0000-0000-0000DE570000}"/>
    <cellStyle name="Normal 7 3 3 2 2 3 3 3" xfId="22590" xr:uid="{00000000-0005-0000-0000-0000DF570000}"/>
    <cellStyle name="Normal 7 3 3 2 2 3 3 3 2" xfId="22591" xr:uid="{00000000-0005-0000-0000-0000E0570000}"/>
    <cellStyle name="Normal 7 3 3 2 2 3 3 3 2 2" xfId="22592" xr:uid="{00000000-0005-0000-0000-0000E1570000}"/>
    <cellStyle name="Normal 7 3 3 2 2 3 3 3 2 3" xfId="22593" xr:uid="{00000000-0005-0000-0000-0000E2570000}"/>
    <cellStyle name="Normal 7 3 3 2 2 3 3 3 3" xfId="22594" xr:uid="{00000000-0005-0000-0000-0000E3570000}"/>
    <cellStyle name="Normal 7 3 3 2 2 3 3 3 4" xfId="22595" xr:uid="{00000000-0005-0000-0000-0000E4570000}"/>
    <cellStyle name="Normal 7 3 3 2 2 3 3 4" xfId="22596" xr:uid="{00000000-0005-0000-0000-0000E5570000}"/>
    <cellStyle name="Normal 7 3 3 2 2 3 3 4 2" xfId="22597" xr:uid="{00000000-0005-0000-0000-0000E6570000}"/>
    <cellStyle name="Normal 7 3 3 2 2 3 3 4 3" xfId="22598" xr:uid="{00000000-0005-0000-0000-0000E7570000}"/>
    <cellStyle name="Normal 7 3 3 2 2 3 3 5" xfId="22599" xr:uid="{00000000-0005-0000-0000-0000E8570000}"/>
    <cellStyle name="Normal 7 3 3 2 2 3 3 6" xfId="22600" xr:uid="{00000000-0005-0000-0000-0000E9570000}"/>
    <cellStyle name="Normal 7 3 3 2 2 3 4" xfId="22601" xr:uid="{00000000-0005-0000-0000-0000EA570000}"/>
    <cellStyle name="Normal 7 3 3 2 2 3 4 2" xfId="22602" xr:uid="{00000000-0005-0000-0000-0000EB570000}"/>
    <cellStyle name="Normal 7 3 3 2 2 3 4 2 2" xfId="22603" xr:uid="{00000000-0005-0000-0000-0000EC570000}"/>
    <cellStyle name="Normal 7 3 3 2 2 3 4 2 3" xfId="22604" xr:uid="{00000000-0005-0000-0000-0000ED570000}"/>
    <cellStyle name="Normal 7 3 3 2 2 3 4 3" xfId="22605" xr:uid="{00000000-0005-0000-0000-0000EE570000}"/>
    <cellStyle name="Normal 7 3 3 2 2 3 4 4" xfId="22606" xr:uid="{00000000-0005-0000-0000-0000EF570000}"/>
    <cellStyle name="Normal 7 3 3 2 2 3 5" xfId="22607" xr:uid="{00000000-0005-0000-0000-0000F0570000}"/>
    <cellStyle name="Normal 7 3 3 2 2 3 5 2" xfId="22608" xr:uid="{00000000-0005-0000-0000-0000F1570000}"/>
    <cellStyle name="Normal 7 3 3 2 2 3 5 2 2" xfId="22609" xr:uid="{00000000-0005-0000-0000-0000F2570000}"/>
    <cellStyle name="Normal 7 3 3 2 2 3 5 2 3" xfId="22610" xr:uid="{00000000-0005-0000-0000-0000F3570000}"/>
    <cellStyle name="Normal 7 3 3 2 2 3 5 3" xfId="22611" xr:uid="{00000000-0005-0000-0000-0000F4570000}"/>
    <cellStyle name="Normal 7 3 3 2 2 3 5 4" xfId="22612" xr:uid="{00000000-0005-0000-0000-0000F5570000}"/>
    <cellStyle name="Normal 7 3 3 2 2 3 6" xfId="22613" xr:uid="{00000000-0005-0000-0000-0000F6570000}"/>
    <cellStyle name="Normal 7 3 3 2 2 3 6 2" xfId="22614" xr:uid="{00000000-0005-0000-0000-0000F7570000}"/>
    <cellStyle name="Normal 7 3 3 2 2 3 6 3" xfId="22615" xr:uid="{00000000-0005-0000-0000-0000F8570000}"/>
    <cellStyle name="Normal 7 3 3 2 2 3 7" xfId="22616" xr:uid="{00000000-0005-0000-0000-0000F9570000}"/>
    <cellStyle name="Normal 7 3 3 2 2 3 8" xfId="22617" xr:uid="{00000000-0005-0000-0000-0000FA570000}"/>
    <cellStyle name="Normal 7 3 3 2 2 4" xfId="22618" xr:uid="{00000000-0005-0000-0000-0000FB570000}"/>
    <cellStyle name="Normal 7 3 3 2 2 4 2" xfId="22619" xr:uid="{00000000-0005-0000-0000-0000FC570000}"/>
    <cellStyle name="Normal 7 3 3 2 2 4 2 2" xfId="22620" xr:uid="{00000000-0005-0000-0000-0000FD570000}"/>
    <cellStyle name="Normal 7 3 3 2 2 4 2 2 2" xfId="22621" xr:uid="{00000000-0005-0000-0000-0000FE570000}"/>
    <cellStyle name="Normal 7 3 3 2 2 4 2 2 2 2" xfId="22622" xr:uid="{00000000-0005-0000-0000-0000FF570000}"/>
    <cellStyle name="Normal 7 3 3 2 2 4 2 2 2 3" xfId="22623" xr:uid="{00000000-0005-0000-0000-000000580000}"/>
    <cellStyle name="Normal 7 3 3 2 2 4 2 2 3" xfId="22624" xr:uid="{00000000-0005-0000-0000-000001580000}"/>
    <cellStyle name="Normal 7 3 3 2 2 4 2 2 4" xfId="22625" xr:uid="{00000000-0005-0000-0000-000002580000}"/>
    <cellStyle name="Normal 7 3 3 2 2 4 2 3" xfId="22626" xr:uid="{00000000-0005-0000-0000-000003580000}"/>
    <cellStyle name="Normal 7 3 3 2 2 4 2 3 2" xfId="22627" xr:uid="{00000000-0005-0000-0000-000004580000}"/>
    <cellStyle name="Normal 7 3 3 2 2 4 2 3 2 2" xfId="22628" xr:uid="{00000000-0005-0000-0000-000005580000}"/>
    <cellStyle name="Normal 7 3 3 2 2 4 2 3 2 3" xfId="22629" xr:uid="{00000000-0005-0000-0000-000006580000}"/>
    <cellStyle name="Normal 7 3 3 2 2 4 2 3 3" xfId="22630" xr:uid="{00000000-0005-0000-0000-000007580000}"/>
    <cellStyle name="Normal 7 3 3 2 2 4 2 3 4" xfId="22631" xr:uid="{00000000-0005-0000-0000-000008580000}"/>
    <cellStyle name="Normal 7 3 3 2 2 4 2 4" xfId="22632" xr:uid="{00000000-0005-0000-0000-000009580000}"/>
    <cellStyle name="Normal 7 3 3 2 2 4 2 4 2" xfId="22633" xr:uid="{00000000-0005-0000-0000-00000A580000}"/>
    <cellStyle name="Normal 7 3 3 2 2 4 2 4 3" xfId="22634" xr:uid="{00000000-0005-0000-0000-00000B580000}"/>
    <cellStyle name="Normal 7 3 3 2 2 4 2 5" xfId="22635" xr:uid="{00000000-0005-0000-0000-00000C580000}"/>
    <cellStyle name="Normal 7 3 3 2 2 4 2 6" xfId="22636" xr:uid="{00000000-0005-0000-0000-00000D580000}"/>
    <cellStyle name="Normal 7 3 3 2 2 4 3" xfId="22637" xr:uid="{00000000-0005-0000-0000-00000E580000}"/>
    <cellStyle name="Normal 7 3 3 2 2 4 3 2" xfId="22638" xr:uid="{00000000-0005-0000-0000-00000F580000}"/>
    <cellStyle name="Normal 7 3 3 2 2 4 3 2 2" xfId="22639" xr:uid="{00000000-0005-0000-0000-000010580000}"/>
    <cellStyle name="Normal 7 3 3 2 2 4 3 2 3" xfId="22640" xr:uid="{00000000-0005-0000-0000-000011580000}"/>
    <cellStyle name="Normal 7 3 3 2 2 4 3 3" xfId="22641" xr:uid="{00000000-0005-0000-0000-000012580000}"/>
    <cellStyle name="Normal 7 3 3 2 2 4 3 4" xfId="22642" xr:uid="{00000000-0005-0000-0000-000013580000}"/>
    <cellStyle name="Normal 7 3 3 2 2 4 4" xfId="22643" xr:uid="{00000000-0005-0000-0000-000014580000}"/>
    <cellStyle name="Normal 7 3 3 2 2 4 4 2" xfId="22644" xr:uid="{00000000-0005-0000-0000-000015580000}"/>
    <cellStyle name="Normal 7 3 3 2 2 4 4 2 2" xfId="22645" xr:uid="{00000000-0005-0000-0000-000016580000}"/>
    <cellStyle name="Normal 7 3 3 2 2 4 4 2 3" xfId="22646" xr:uid="{00000000-0005-0000-0000-000017580000}"/>
    <cellStyle name="Normal 7 3 3 2 2 4 4 3" xfId="22647" xr:uid="{00000000-0005-0000-0000-000018580000}"/>
    <cellStyle name="Normal 7 3 3 2 2 4 4 4" xfId="22648" xr:uid="{00000000-0005-0000-0000-000019580000}"/>
    <cellStyle name="Normal 7 3 3 2 2 4 5" xfId="22649" xr:uid="{00000000-0005-0000-0000-00001A580000}"/>
    <cellStyle name="Normal 7 3 3 2 2 4 5 2" xfId="22650" xr:uid="{00000000-0005-0000-0000-00001B580000}"/>
    <cellStyle name="Normal 7 3 3 2 2 4 5 3" xfId="22651" xr:uid="{00000000-0005-0000-0000-00001C580000}"/>
    <cellStyle name="Normal 7 3 3 2 2 4 6" xfId="22652" xr:uid="{00000000-0005-0000-0000-00001D580000}"/>
    <cellStyle name="Normal 7 3 3 2 2 4 7" xfId="22653" xr:uid="{00000000-0005-0000-0000-00001E580000}"/>
    <cellStyle name="Normal 7 3 3 2 2 5" xfId="22654" xr:uid="{00000000-0005-0000-0000-00001F580000}"/>
    <cellStyle name="Normal 7 3 3 2 2 5 2" xfId="22655" xr:uid="{00000000-0005-0000-0000-000020580000}"/>
    <cellStyle name="Normal 7 3 3 2 2 5 2 2" xfId="22656" xr:uid="{00000000-0005-0000-0000-000021580000}"/>
    <cellStyle name="Normal 7 3 3 2 2 5 2 2 2" xfId="22657" xr:uid="{00000000-0005-0000-0000-000022580000}"/>
    <cellStyle name="Normal 7 3 3 2 2 5 2 2 2 2" xfId="22658" xr:uid="{00000000-0005-0000-0000-000023580000}"/>
    <cellStyle name="Normal 7 3 3 2 2 5 2 2 2 3" xfId="22659" xr:uid="{00000000-0005-0000-0000-000024580000}"/>
    <cellStyle name="Normal 7 3 3 2 2 5 2 2 3" xfId="22660" xr:uid="{00000000-0005-0000-0000-000025580000}"/>
    <cellStyle name="Normal 7 3 3 2 2 5 2 2 4" xfId="22661" xr:uid="{00000000-0005-0000-0000-000026580000}"/>
    <cellStyle name="Normal 7 3 3 2 2 5 2 3" xfId="22662" xr:uid="{00000000-0005-0000-0000-000027580000}"/>
    <cellStyle name="Normal 7 3 3 2 2 5 2 3 2" xfId="22663" xr:uid="{00000000-0005-0000-0000-000028580000}"/>
    <cellStyle name="Normal 7 3 3 2 2 5 2 3 2 2" xfId="22664" xr:uid="{00000000-0005-0000-0000-000029580000}"/>
    <cellStyle name="Normal 7 3 3 2 2 5 2 3 2 3" xfId="22665" xr:uid="{00000000-0005-0000-0000-00002A580000}"/>
    <cellStyle name="Normal 7 3 3 2 2 5 2 3 3" xfId="22666" xr:uid="{00000000-0005-0000-0000-00002B580000}"/>
    <cellStyle name="Normal 7 3 3 2 2 5 2 3 4" xfId="22667" xr:uid="{00000000-0005-0000-0000-00002C580000}"/>
    <cellStyle name="Normal 7 3 3 2 2 5 2 4" xfId="22668" xr:uid="{00000000-0005-0000-0000-00002D580000}"/>
    <cellStyle name="Normal 7 3 3 2 2 5 2 4 2" xfId="22669" xr:uid="{00000000-0005-0000-0000-00002E580000}"/>
    <cellStyle name="Normal 7 3 3 2 2 5 2 4 3" xfId="22670" xr:uid="{00000000-0005-0000-0000-00002F580000}"/>
    <cellStyle name="Normal 7 3 3 2 2 5 2 5" xfId="22671" xr:uid="{00000000-0005-0000-0000-000030580000}"/>
    <cellStyle name="Normal 7 3 3 2 2 5 2 6" xfId="22672" xr:uid="{00000000-0005-0000-0000-000031580000}"/>
    <cellStyle name="Normal 7 3 3 2 2 5 3" xfId="22673" xr:uid="{00000000-0005-0000-0000-000032580000}"/>
    <cellStyle name="Normal 7 3 3 2 2 5 3 2" xfId="22674" xr:uid="{00000000-0005-0000-0000-000033580000}"/>
    <cellStyle name="Normal 7 3 3 2 2 5 3 2 2" xfId="22675" xr:uid="{00000000-0005-0000-0000-000034580000}"/>
    <cellStyle name="Normal 7 3 3 2 2 5 3 2 3" xfId="22676" xr:uid="{00000000-0005-0000-0000-000035580000}"/>
    <cellStyle name="Normal 7 3 3 2 2 5 3 3" xfId="22677" xr:uid="{00000000-0005-0000-0000-000036580000}"/>
    <cellStyle name="Normal 7 3 3 2 2 5 3 4" xfId="22678" xr:uid="{00000000-0005-0000-0000-000037580000}"/>
    <cellStyle name="Normal 7 3 3 2 2 5 4" xfId="22679" xr:uid="{00000000-0005-0000-0000-000038580000}"/>
    <cellStyle name="Normal 7 3 3 2 2 5 4 2" xfId="22680" xr:uid="{00000000-0005-0000-0000-000039580000}"/>
    <cellStyle name="Normal 7 3 3 2 2 5 4 2 2" xfId="22681" xr:uid="{00000000-0005-0000-0000-00003A580000}"/>
    <cellStyle name="Normal 7 3 3 2 2 5 4 2 3" xfId="22682" xr:uid="{00000000-0005-0000-0000-00003B580000}"/>
    <cellStyle name="Normal 7 3 3 2 2 5 4 3" xfId="22683" xr:uid="{00000000-0005-0000-0000-00003C580000}"/>
    <cellStyle name="Normal 7 3 3 2 2 5 4 4" xfId="22684" xr:uid="{00000000-0005-0000-0000-00003D580000}"/>
    <cellStyle name="Normal 7 3 3 2 2 5 5" xfId="22685" xr:uid="{00000000-0005-0000-0000-00003E580000}"/>
    <cellStyle name="Normal 7 3 3 2 2 5 5 2" xfId="22686" xr:uid="{00000000-0005-0000-0000-00003F580000}"/>
    <cellStyle name="Normal 7 3 3 2 2 5 5 3" xfId="22687" xr:uid="{00000000-0005-0000-0000-000040580000}"/>
    <cellStyle name="Normal 7 3 3 2 2 5 6" xfId="22688" xr:uid="{00000000-0005-0000-0000-000041580000}"/>
    <cellStyle name="Normal 7 3 3 2 2 5 7" xfId="22689" xr:uid="{00000000-0005-0000-0000-000042580000}"/>
    <cellStyle name="Normal 7 3 3 2 2 6" xfId="22690" xr:uid="{00000000-0005-0000-0000-000043580000}"/>
    <cellStyle name="Normal 7 3 3 2 2 6 2" xfId="22691" xr:uid="{00000000-0005-0000-0000-000044580000}"/>
    <cellStyle name="Normal 7 3 3 2 2 6 2 2" xfId="22692" xr:uid="{00000000-0005-0000-0000-000045580000}"/>
    <cellStyle name="Normal 7 3 3 2 2 6 2 2 2" xfId="22693" xr:uid="{00000000-0005-0000-0000-000046580000}"/>
    <cellStyle name="Normal 7 3 3 2 2 6 2 2 3" xfId="22694" xr:uid="{00000000-0005-0000-0000-000047580000}"/>
    <cellStyle name="Normal 7 3 3 2 2 6 2 3" xfId="22695" xr:uid="{00000000-0005-0000-0000-000048580000}"/>
    <cellStyle name="Normal 7 3 3 2 2 6 2 4" xfId="22696" xr:uid="{00000000-0005-0000-0000-000049580000}"/>
    <cellStyle name="Normal 7 3 3 2 2 6 3" xfId="22697" xr:uid="{00000000-0005-0000-0000-00004A580000}"/>
    <cellStyle name="Normal 7 3 3 2 2 6 3 2" xfId="22698" xr:uid="{00000000-0005-0000-0000-00004B580000}"/>
    <cellStyle name="Normal 7 3 3 2 2 6 3 2 2" xfId="22699" xr:uid="{00000000-0005-0000-0000-00004C580000}"/>
    <cellStyle name="Normal 7 3 3 2 2 6 3 2 3" xfId="22700" xr:uid="{00000000-0005-0000-0000-00004D580000}"/>
    <cellStyle name="Normal 7 3 3 2 2 6 3 3" xfId="22701" xr:uid="{00000000-0005-0000-0000-00004E580000}"/>
    <cellStyle name="Normal 7 3 3 2 2 6 3 4" xfId="22702" xr:uid="{00000000-0005-0000-0000-00004F580000}"/>
    <cellStyle name="Normal 7 3 3 2 2 6 4" xfId="22703" xr:uid="{00000000-0005-0000-0000-000050580000}"/>
    <cellStyle name="Normal 7 3 3 2 2 6 4 2" xfId="22704" xr:uid="{00000000-0005-0000-0000-000051580000}"/>
    <cellStyle name="Normal 7 3 3 2 2 6 4 3" xfId="22705" xr:uid="{00000000-0005-0000-0000-000052580000}"/>
    <cellStyle name="Normal 7 3 3 2 2 6 5" xfId="22706" xr:uid="{00000000-0005-0000-0000-000053580000}"/>
    <cellStyle name="Normal 7 3 3 2 2 6 6" xfId="22707" xr:uid="{00000000-0005-0000-0000-000054580000}"/>
    <cellStyle name="Normal 7 3 3 2 2 7" xfId="22708" xr:uid="{00000000-0005-0000-0000-000055580000}"/>
    <cellStyle name="Normal 7 3 3 2 2 7 2" xfId="22709" xr:uid="{00000000-0005-0000-0000-000056580000}"/>
    <cellStyle name="Normal 7 3 3 2 2 7 2 2" xfId="22710" xr:uid="{00000000-0005-0000-0000-000057580000}"/>
    <cellStyle name="Normal 7 3 3 2 2 7 2 3" xfId="22711" xr:uid="{00000000-0005-0000-0000-000058580000}"/>
    <cellStyle name="Normal 7 3 3 2 2 7 3" xfId="22712" xr:uid="{00000000-0005-0000-0000-000059580000}"/>
    <cellStyle name="Normal 7 3 3 2 2 7 4" xfId="22713" xr:uid="{00000000-0005-0000-0000-00005A580000}"/>
    <cellStyle name="Normal 7 3 3 2 2 8" xfId="22714" xr:uid="{00000000-0005-0000-0000-00005B580000}"/>
    <cellStyle name="Normal 7 3 3 2 2 8 2" xfId="22715" xr:uid="{00000000-0005-0000-0000-00005C580000}"/>
    <cellStyle name="Normal 7 3 3 2 2 8 2 2" xfId="22716" xr:uid="{00000000-0005-0000-0000-00005D580000}"/>
    <cellStyle name="Normal 7 3 3 2 2 8 2 3" xfId="22717" xr:uid="{00000000-0005-0000-0000-00005E580000}"/>
    <cellStyle name="Normal 7 3 3 2 2 8 3" xfId="22718" xr:uid="{00000000-0005-0000-0000-00005F580000}"/>
    <cellStyle name="Normal 7 3 3 2 2 8 4" xfId="22719" xr:uid="{00000000-0005-0000-0000-000060580000}"/>
    <cellStyle name="Normal 7 3 3 2 2 9" xfId="22720" xr:uid="{00000000-0005-0000-0000-000061580000}"/>
    <cellStyle name="Normal 7 3 3 2 2 9 2" xfId="22721" xr:uid="{00000000-0005-0000-0000-000062580000}"/>
    <cellStyle name="Normal 7 3 3 2 2 9 3" xfId="22722" xr:uid="{00000000-0005-0000-0000-000063580000}"/>
    <cellStyle name="Normal 7 3 3 2 3" xfId="22723" xr:uid="{00000000-0005-0000-0000-000064580000}"/>
    <cellStyle name="Normal 7 3 3 2 3 10" xfId="22724" xr:uid="{00000000-0005-0000-0000-000065580000}"/>
    <cellStyle name="Normal 7 3 3 2 3 2" xfId="22725" xr:uid="{00000000-0005-0000-0000-000066580000}"/>
    <cellStyle name="Normal 7 3 3 2 3 2 2" xfId="22726" xr:uid="{00000000-0005-0000-0000-000067580000}"/>
    <cellStyle name="Normal 7 3 3 2 3 2 2 2" xfId="22727" xr:uid="{00000000-0005-0000-0000-000068580000}"/>
    <cellStyle name="Normal 7 3 3 2 3 2 2 2 2" xfId="22728" xr:uid="{00000000-0005-0000-0000-000069580000}"/>
    <cellStyle name="Normal 7 3 3 2 3 2 2 2 2 2" xfId="22729" xr:uid="{00000000-0005-0000-0000-00006A580000}"/>
    <cellStyle name="Normal 7 3 3 2 3 2 2 2 2 2 2" xfId="22730" xr:uid="{00000000-0005-0000-0000-00006B580000}"/>
    <cellStyle name="Normal 7 3 3 2 3 2 2 2 2 2 3" xfId="22731" xr:uid="{00000000-0005-0000-0000-00006C580000}"/>
    <cellStyle name="Normal 7 3 3 2 3 2 2 2 2 3" xfId="22732" xr:uid="{00000000-0005-0000-0000-00006D580000}"/>
    <cellStyle name="Normal 7 3 3 2 3 2 2 2 2 4" xfId="22733" xr:uid="{00000000-0005-0000-0000-00006E580000}"/>
    <cellStyle name="Normal 7 3 3 2 3 2 2 2 3" xfId="22734" xr:uid="{00000000-0005-0000-0000-00006F580000}"/>
    <cellStyle name="Normal 7 3 3 2 3 2 2 2 3 2" xfId="22735" xr:uid="{00000000-0005-0000-0000-000070580000}"/>
    <cellStyle name="Normal 7 3 3 2 3 2 2 2 3 2 2" xfId="22736" xr:uid="{00000000-0005-0000-0000-000071580000}"/>
    <cellStyle name="Normal 7 3 3 2 3 2 2 2 3 2 3" xfId="22737" xr:uid="{00000000-0005-0000-0000-000072580000}"/>
    <cellStyle name="Normal 7 3 3 2 3 2 2 2 3 3" xfId="22738" xr:uid="{00000000-0005-0000-0000-000073580000}"/>
    <cellStyle name="Normal 7 3 3 2 3 2 2 2 3 4" xfId="22739" xr:uid="{00000000-0005-0000-0000-000074580000}"/>
    <cellStyle name="Normal 7 3 3 2 3 2 2 2 4" xfId="22740" xr:uid="{00000000-0005-0000-0000-000075580000}"/>
    <cellStyle name="Normal 7 3 3 2 3 2 2 2 4 2" xfId="22741" xr:uid="{00000000-0005-0000-0000-000076580000}"/>
    <cellStyle name="Normal 7 3 3 2 3 2 2 2 4 3" xfId="22742" xr:uid="{00000000-0005-0000-0000-000077580000}"/>
    <cellStyle name="Normal 7 3 3 2 3 2 2 2 5" xfId="22743" xr:uid="{00000000-0005-0000-0000-000078580000}"/>
    <cellStyle name="Normal 7 3 3 2 3 2 2 2 6" xfId="22744" xr:uid="{00000000-0005-0000-0000-000079580000}"/>
    <cellStyle name="Normal 7 3 3 2 3 2 2 3" xfId="22745" xr:uid="{00000000-0005-0000-0000-00007A580000}"/>
    <cellStyle name="Normal 7 3 3 2 3 2 2 3 2" xfId="22746" xr:uid="{00000000-0005-0000-0000-00007B580000}"/>
    <cellStyle name="Normal 7 3 3 2 3 2 2 3 2 2" xfId="22747" xr:uid="{00000000-0005-0000-0000-00007C580000}"/>
    <cellStyle name="Normal 7 3 3 2 3 2 2 3 2 3" xfId="22748" xr:uid="{00000000-0005-0000-0000-00007D580000}"/>
    <cellStyle name="Normal 7 3 3 2 3 2 2 3 3" xfId="22749" xr:uid="{00000000-0005-0000-0000-00007E580000}"/>
    <cellStyle name="Normal 7 3 3 2 3 2 2 3 4" xfId="22750" xr:uid="{00000000-0005-0000-0000-00007F580000}"/>
    <cellStyle name="Normal 7 3 3 2 3 2 2 4" xfId="22751" xr:uid="{00000000-0005-0000-0000-000080580000}"/>
    <cellStyle name="Normal 7 3 3 2 3 2 2 4 2" xfId="22752" xr:uid="{00000000-0005-0000-0000-000081580000}"/>
    <cellStyle name="Normal 7 3 3 2 3 2 2 4 2 2" xfId="22753" xr:uid="{00000000-0005-0000-0000-000082580000}"/>
    <cellStyle name="Normal 7 3 3 2 3 2 2 4 2 3" xfId="22754" xr:uid="{00000000-0005-0000-0000-000083580000}"/>
    <cellStyle name="Normal 7 3 3 2 3 2 2 4 3" xfId="22755" xr:uid="{00000000-0005-0000-0000-000084580000}"/>
    <cellStyle name="Normal 7 3 3 2 3 2 2 4 4" xfId="22756" xr:uid="{00000000-0005-0000-0000-000085580000}"/>
    <cellStyle name="Normal 7 3 3 2 3 2 2 5" xfId="22757" xr:uid="{00000000-0005-0000-0000-000086580000}"/>
    <cellStyle name="Normal 7 3 3 2 3 2 2 5 2" xfId="22758" xr:uid="{00000000-0005-0000-0000-000087580000}"/>
    <cellStyle name="Normal 7 3 3 2 3 2 2 5 3" xfId="22759" xr:uid="{00000000-0005-0000-0000-000088580000}"/>
    <cellStyle name="Normal 7 3 3 2 3 2 2 6" xfId="22760" xr:uid="{00000000-0005-0000-0000-000089580000}"/>
    <cellStyle name="Normal 7 3 3 2 3 2 2 7" xfId="22761" xr:uid="{00000000-0005-0000-0000-00008A580000}"/>
    <cellStyle name="Normal 7 3 3 2 3 2 3" xfId="22762" xr:uid="{00000000-0005-0000-0000-00008B580000}"/>
    <cellStyle name="Normal 7 3 3 2 3 2 3 2" xfId="22763" xr:uid="{00000000-0005-0000-0000-00008C580000}"/>
    <cellStyle name="Normal 7 3 3 2 3 2 3 2 2" xfId="22764" xr:uid="{00000000-0005-0000-0000-00008D580000}"/>
    <cellStyle name="Normal 7 3 3 2 3 2 3 2 2 2" xfId="22765" xr:uid="{00000000-0005-0000-0000-00008E580000}"/>
    <cellStyle name="Normal 7 3 3 2 3 2 3 2 2 3" xfId="22766" xr:uid="{00000000-0005-0000-0000-00008F580000}"/>
    <cellStyle name="Normal 7 3 3 2 3 2 3 2 3" xfId="22767" xr:uid="{00000000-0005-0000-0000-000090580000}"/>
    <cellStyle name="Normal 7 3 3 2 3 2 3 2 4" xfId="22768" xr:uid="{00000000-0005-0000-0000-000091580000}"/>
    <cellStyle name="Normal 7 3 3 2 3 2 3 3" xfId="22769" xr:uid="{00000000-0005-0000-0000-000092580000}"/>
    <cellStyle name="Normal 7 3 3 2 3 2 3 3 2" xfId="22770" xr:uid="{00000000-0005-0000-0000-000093580000}"/>
    <cellStyle name="Normal 7 3 3 2 3 2 3 3 2 2" xfId="22771" xr:uid="{00000000-0005-0000-0000-000094580000}"/>
    <cellStyle name="Normal 7 3 3 2 3 2 3 3 2 3" xfId="22772" xr:uid="{00000000-0005-0000-0000-000095580000}"/>
    <cellStyle name="Normal 7 3 3 2 3 2 3 3 3" xfId="22773" xr:uid="{00000000-0005-0000-0000-000096580000}"/>
    <cellStyle name="Normal 7 3 3 2 3 2 3 3 4" xfId="22774" xr:uid="{00000000-0005-0000-0000-000097580000}"/>
    <cellStyle name="Normal 7 3 3 2 3 2 3 4" xfId="22775" xr:uid="{00000000-0005-0000-0000-000098580000}"/>
    <cellStyle name="Normal 7 3 3 2 3 2 3 4 2" xfId="22776" xr:uid="{00000000-0005-0000-0000-000099580000}"/>
    <cellStyle name="Normal 7 3 3 2 3 2 3 4 3" xfId="22777" xr:uid="{00000000-0005-0000-0000-00009A580000}"/>
    <cellStyle name="Normal 7 3 3 2 3 2 3 5" xfId="22778" xr:uid="{00000000-0005-0000-0000-00009B580000}"/>
    <cellStyle name="Normal 7 3 3 2 3 2 3 6" xfId="22779" xr:uid="{00000000-0005-0000-0000-00009C580000}"/>
    <cellStyle name="Normal 7 3 3 2 3 2 4" xfId="22780" xr:uid="{00000000-0005-0000-0000-00009D580000}"/>
    <cellStyle name="Normal 7 3 3 2 3 2 4 2" xfId="22781" xr:uid="{00000000-0005-0000-0000-00009E580000}"/>
    <cellStyle name="Normal 7 3 3 2 3 2 4 2 2" xfId="22782" xr:uid="{00000000-0005-0000-0000-00009F580000}"/>
    <cellStyle name="Normal 7 3 3 2 3 2 4 2 3" xfId="22783" xr:uid="{00000000-0005-0000-0000-0000A0580000}"/>
    <cellStyle name="Normal 7 3 3 2 3 2 4 3" xfId="22784" xr:uid="{00000000-0005-0000-0000-0000A1580000}"/>
    <cellStyle name="Normal 7 3 3 2 3 2 4 4" xfId="22785" xr:uid="{00000000-0005-0000-0000-0000A2580000}"/>
    <cellStyle name="Normal 7 3 3 2 3 2 5" xfId="22786" xr:uid="{00000000-0005-0000-0000-0000A3580000}"/>
    <cellStyle name="Normal 7 3 3 2 3 2 5 2" xfId="22787" xr:uid="{00000000-0005-0000-0000-0000A4580000}"/>
    <cellStyle name="Normal 7 3 3 2 3 2 5 2 2" xfId="22788" xr:uid="{00000000-0005-0000-0000-0000A5580000}"/>
    <cellStyle name="Normal 7 3 3 2 3 2 5 2 3" xfId="22789" xr:uid="{00000000-0005-0000-0000-0000A6580000}"/>
    <cellStyle name="Normal 7 3 3 2 3 2 5 3" xfId="22790" xr:uid="{00000000-0005-0000-0000-0000A7580000}"/>
    <cellStyle name="Normal 7 3 3 2 3 2 5 4" xfId="22791" xr:uid="{00000000-0005-0000-0000-0000A8580000}"/>
    <cellStyle name="Normal 7 3 3 2 3 2 6" xfId="22792" xr:uid="{00000000-0005-0000-0000-0000A9580000}"/>
    <cellStyle name="Normal 7 3 3 2 3 2 6 2" xfId="22793" xr:uid="{00000000-0005-0000-0000-0000AA580000}"/>
    <cellStyle name="Normal 7 3 3 2 3 2 6 3" xfId="22794" xr:uid="{00000000-0005-0000-0000-0000AB580000}"/>
    <cellStyle name="Normal 7 3 3 2 3 2 7" xfId="22795" xr:uid="{00000000-0005-0000-0000-0000AC580000}"/>
    <cellStyle name="Normal 7 3 3 2 3 2 8" xfId="22796" xr:uid="{00000000-0005-0000-0000-0000AD580000}"/>
    <cellStyle name="Normal 7 3 3 2 3 3" xfId="22797" xr:uid="{00000000-0005-0000-0000-0000AE580000}"/>
    <cellStyle name="Normal 7 3 3 2 3 3 2" xfId="22798" xr:uid="{00000000-0005-0000-0000-0000AF580000}"/>
    <cellStyle name="Normal 7 3 3 2 3 3 2 2" xfId="22799" xr:uid="{00000000-0005-0000-0000-0000B0580000}"/>
    <cellStyle name="Normal 7 3 3 2 3 3 2 2 2" xfId="22800" xr:uid="{00000000-0005-0000-0000-0000B1580000}"/>
    <cellStyle name="Normal 7 3 3 2 3 3 2 2 2 2" xfId="22801" xr:uid="{00000000-0005-0000-0000-0000B2580000}"/>
    <cellStyle name="Normal 7 3 3 2 3 3 2 2 2 3" xfId="22802" xr:uid="{00000000-0005-0000-0000-0000B3580000}"/>
    <cellStyle name="Normal 7 3 3 2 3 3 2 2 3" xfId="22803" xr:uid="{00000000-0005-0000-0000-0000B4580000}"/>
    <cellStyle name="Normal 7 3 3 2 3 3 2 2 4" xfId="22804" xr:uid="{00000000-0005-0000-0000-0000B5580000}"/>
    <cellStyle name="Normal 7 3 3 2 3 3 2 3" xfId="22805" xr:uid="{00000000-0005-0000-0000-0000B6580000}"/>
    <cellStyle name="Normal 7 3 3 2 3 3 2 3 2" xfId="22806" xr:uid="{00000000-0005-0000-0000-0000B7580000}"/>
    <cellStyle name="Normal 7 3 3 2 3 3 2 3 2 2" xfId="22807" xr:uid="{00000000-0005-0000-0000-0000B8580000}"/>
    <cellStyle name="Normal 7 3 3 2 3 3 2 3 2 3" xfId="22808" xr:uid="{00000000-0005-0000-0000-0000B9580000}"/>
    <cellStyle name="Normal 7 3 3 2 3 3 2 3 3" xfId="22809" xr:uid="{00000000-0005-0000-0000-0000BA580000}"/>
    <cellStyle name="Normal 7 3 3 2 3 3 2 3 4" xfId="22810" xr:uid="{00000000-0005-0000-0000-0000BB580000}"/>
    <cellStyle name="Normal 7 3 3 2 3 3 2 4" xfId="22811" xr:uid="{00000000-0005-0000-0000-0000BC580000}"/>
    <cellStyle name="Normal 7 3 3 2 3 3 2 4 2" xfId="22812" xr:uid="{00000000-0005-0000-0000-0000BD580000}"/>
    <cellStyle name="Normal 7 3 3 2 3 3 2 4 3" xfId="22813" xr:uid="{00000000-0005-0000-0000-0000BE580000}"/>
    <cellStyle name="Normal 7 3 3 2 3 3 2 5" xfId="22814" xr:uid="{00000000-0005-0000-0000-0000BF580000}"/>
    <cellStyle name="Normal 7 3 3 2 3 3 2 6" xfId="22815" xr:uid="{00000000-0005-0000-0000-0000C0580000}"/>
    <cellStyle name="Normal 7 3 3 2 3 3 3" xfId="22816" xr:uid="{00000000-0005-0000-0000-0000C1580000}"/>
    <cellStyle name="Normal 7 3 3 2 3 3 3 2" xfId="22817" xr:uid="{00000000-0005-0000-0000-0000C2580000}"/>
    <cellStyle name="Normal 7 3 3 2 3 3 3 2 2" xfId="22818" xr:uid="{00000000-0005-0000-0000-0000C3580000}"/>
    <cellStyle name="Normal 7 3 3 2 3 3 3 2 3" xfId="22819" xr:uid="{00000000-0005-0000-0000-0000C4580000}"/>
    <cellStyle name="Normal 7 3 3 2 3 3 3 3" xfId="22820" xr:uid="{00000000-0005-0000-0000-0000C5580000}"/>
    <cellStyle name="Normal 7 3 3 2 3 3 3 4" xfId="22821" xr:uid="{00000000-0005-0000-0000-0000C6580000}"/>
    <cellStyle name="Normal 7 3 3 2 3 3 4" xfId="22822" xr:uid="{00000000-0005-0000-0000-0000C7580000}"/>
    <cellStyle name="Normal 7 3 3 2 3 3 4 2" xfId="22823" xr:uid="{00000000-0005-0000-0000-0000C8580000}"/>
    <cellStyle name="Normal 7 3 3 2 3 3 4 2 2" xfId="22824" xr:uid="{00000000-0005-0000-0000-0000C9580000}"/>
    <cellStyle name="Normal 7 3 3 2 3 3 4 2 3" xfId="22825" xr:uid="{00000000-0005-0000-0000-0000CA580000}"/>
    <cellStyle name="Normal 7 3 3 2 3 3 4 3" xfId="22826" xr:uid="{00000000-0005-0000-0000-0000CB580000}"/>
    <cellStyle name="Normal 7 3 3 2 3 3 4 4" xfId="22827" xr:uid="{00000000-0005-0000-0000-0000CC580000}"/>
    <cellStyle name="Normal 7 3 3 2 3 3 5" xfId="22828" xr:uid="{00000000-0005-0000-0000-0000CD580000}"/>
    <cellStyle name="Normal 7 3 3 2 3 3 5 2" xfId="22829" xr:uid="{00000000-0005-0000-0000-0000CE580000}"/>
    <cellStyle name="Normal 7 3 3 2 3 3 5 3" xfId="22830" xr:uid="{00000000-0005-0000-0000-0000CF580000}"/>
    <cellStyle name="Normal 7 3 3 2 3 3 6" xfId="22831" xr:uid="{00000000-0005-0000-0000-0000D0580000}"/>
    <cellStyle name="Normal 7 3 3 2 3 3 7" xfId="22832" xr:uid="{00000000-0005-0000-0000-0000D1580000}"/>
    <cellStyle name="Normal 7 3 3 2 3 4" xfId="22833" xr:uid="{00000000-0005-0000-0000-0000D2580000}"/>
    <cellStyle name="Normal 7 3 3 2 3 4 2" xfId="22834" xr:uid="{00000000-0005-0000-0000-0000D3580000}"/>
    <cellStyle name="Normal 7 3 3 2 3 4 2 2" xfId="22835" xr:uid="{00000000-0005-0000-0000-0000D4580000}"/>
    <cellStyle name="Normal 7 3 3 2 3 4 2 2 2" xfId="22836" xr:uid="{00000000-0005-0000-0000-0000D5580000}"/>
    <cellStyle name="Normal 7 3 3 2 3 4 2 2 2 2" xfId="22837" xr:uid="{00000000-0005-0000-0000-0000D6580000}"/>
    <cellStyle name="Normal 7 3 3 2 3 4 2 2 2 3" xfId="22838" xr:uid="{00000000-0005-0000-0000-0000D7580000}"/>
    <cellStyle name="Normal 7 3 3 2 3 4 2 2 3" xfId="22839" xr:uid="{00000000-0005-0000-0000-0000D8580000}"/>
    <cellStyle name="Normal 7 3 3 2 3 4 2 2 4" xfId="22840" xr:uid="{00000000-0005-0000-0000-0000D9580000}"/>
    <cellStyle name="Normal 7 3 3 2 3 4 2 3" xfId="22841" xr:uid="{00000000-0005-0000-0000-0000DA580000}"/>
    <cellStyle name="Normal 7 3 3 2 3 4 2 3 2" xfId="22842" xr:uid="{00000000-0005-0000-0000-0000DB580000}"/>
    <cellStyle name="Normal 7 3 3 2 3 4 2 3 2 2" xfId="22843" xr:uid="{00000000-0005-0000-0000-0000DC580000}"/>
    <cellStyle name="Normal 7 3 3 2 3 4 2 3 2 3" xfId="22844" xr:uid="{00000000-0005-0000-0000-0000DD580000}"/>
    <cellStyle name="Normal 7 3 3 2 3 4 2 3 3" xfId="22845" xr:uid="{00000000-0005-0000-0000-0000DE580000}"/>
    <cellStyle name="Normal 7 3 3 2 3 4 2 3 4" xfId="22846" xr:uid="{00000000-0005-0000-0000-0000DF580000}"/>
    <cellStyle name="Normal 7 3 3 2 3 4 2 4" xfId="22847" xr:uid="{00000000-0005-0000-0000-0000E0580000}"/>
    <cellStyle name="Normal 7 3 3 2 3 4 2 4 2" xfId="22848" xr:uid="{00000000-0005-0000-0000-0000E1580000}"/>
    <cellStyle name="Normal 7 3 3 2 3 4 2 4 3" xfId="22849" xr:uid="{00000000-0005-0000-0000-0000E2580000}"/>
    <cellStyle name="Normal 7 3 3 2 3 4 2 5" xfId="22850" xr:uid="{00000000-0005-0000-0000-0000E3580000}"/>
    <cellStyle name="Normal 7 3 3 2 3 4 2 6" xfId="22851" xr:uid="{00000000-0005-0000-0000-0000E4580000}"/>
    <cellStyle name="Normal 7 3 3 2 3 4 3" xfId="22852" xr:uid="{00000000-0005-0000-0000-0000E5580000}"/>
    <cellStyle name="Normal 7 3 3 2 3 4 3 2" xfId="22853" xr:uid="{00000000-0005-0000-0000-0000E6580000}"/>
    <cellStyle name="Normal 7 3 3 2 3 4 3 2 2" xfId="22854" xr:uid="{00000000-0005-0000-0000-0000E7580000}"/>
    <cellStyle name="Normal 7 3 3 2 3 4 3 2 3" xfId="22855" xr:uid="{00000000-0005-0000-0000-0000E8580000}"/>
    <cellStyle name="Normal 7 3 3 2 3 4 3 3" xfId="22856" xr:uid="{00000000-0005-0000-0000-0000E9580000}"/>
    <cellStyle name="Normal 7 3 3 2 3 4 3 4" xfId="22857" xr:uid="{00000000-0005-0000-0000-0000EA580000}"/>
    <cellStyle name="Normal 7 3 3 2 3 4 4" xfId="22858" xr:uid="{00000000-0005-0000-0000-0000EB580000}"/>
    <cellStyle name="Normal 7 3 3 2 3 4 4 2" xfId="22859" xr:uid="{00000000-0005-0000-0000-0000EC580000}"/>
    <cellStyle name="Normal 7 3 3 2 3 4 4 2 2" xfId="22860" xr:uid="{00000000-0005-0000-0000-0000ED580000}"/>
    <cellStyle name="Normal 7 3 3 2 3 4 4 2 3" xfId="22861" xr:uid="{00000000-0005-0000-0000-0000EE580000}"/>
    <cellStyle name="Normal 7 3 3 2 3 4 4 3" xfId="22862" xr:uid="{00000000-0005-0000-0000-0000EF580000}"/>
    <cellStyle name="Normal 7 3 3 2 3 4 4 4" xfId="22863" xr:uid="{00000000-0005-0000-0000-0000F0580000}"/>
    <cellStyle name="Normal 7 3 3 2 3 4 5" xfId="22864" xr:uid="{00000000-0005-0000-0000-0000F1580000}"/>
    <cellStyle name="Normal 7 3 3 2 3 4 5 2" xfId="22865" xr:uid="{00000000-0005-0000-0000-0000F2580000}"/>
    <cellStyle name="Normal 7 3 3 2 3 4 5 3" xfId="22866" xr:uid="{00000000-0005-0000-0000-0000F3580000}"/>
    <cellStyle name="Normal 7 3 3 2 3 4 6" xfId="22867" xr:uid="{00000000-0005-0000-0000-0000F4580000}"/>
    <cellStyle name="Normal 7 3 3 2 3 4 7" xfId="22868" xr:uid="{00000000-0005-0000-0000-0000F5580000}"/>
    <cellStyle name="Normal 7 3 3 2 3 5" xfId="22869" xr:uid="{00000000-0005-0000-0000-0000F6580000}"/>
    <cellStyle name="Normal 7 3 3 2 3 5 2" xfId="22870" xr:uid="{00000000-0005-0000-0000-0000F7580000}"/>
    <cellStyle name="Normal 7 3 3 2 3 5 2 2" xfId="22871" xr:uid="{00000000-0005-0000-0000-0000F8580000}"/>
    <cellStyle name="Normal 7 3 3 2 3 5 2 2 2" xfId="22872" xr:uid="{00000000-0005-0000-0000-0000F9580000}"/>
    <cellStyle name="Normal 7 3 3 2 3 5 2 2 3" xfId="22873" xr:uid="{00000000-0005-0000-0000-0000FA580000}"/>
    <cellStyle name="Normal 7 3 3 2 3 5 2 3" xfId="22874" xr:uid="{00000000-0005-0000-0000-0000FB580000}"/>
    <cellStyle name="Normal 7 3 3 2 3 5 2 4" xfId="22875" xr:uid="{00000000-0005-0000-0000-0000FC580000}"/>
    <cellStyle name="Normal 7 3 3 2 3 5 3" xfId="22876" xr:uid="{00000000-0005-0000-0000-0000FD580000}"/>
    <cellStyle name="Normal 7 3 3 2 3 5 3 2" xfId="22877" xr:uid="{00000000-0005-0000-0000-0000FE580000}"/>
    <cellStyle name="Normal 7 3 3 2 3 5 3 2 2" xfId="22878" xr:uid="{00000000-0005-0000-0000-0000FF580000}"/>
    <cellStyle name="Normal 7 3 3 2 3 5 3 2 3" xfId="22879" xr:uid="{00000000-0005-0000-0000-000000590000}"/>
    <cellStyle name="Normal 7 3 3 2 3 5 3 3" xfId="22880" xr:uid="{00000000-0005-0000-0000-000001590000}"/>
    <cellStyle name="Normal 7 3 3 2 3 5 3 4" xfId="22881" xr:uid="{00000000-0005-0000-0000-000002590000}"/>
    <cellStyle name="Normal 7 3 3 2 3 5 4" xfId="22882" xr:uid="{00000000-0005-0000-0000-000003590000}"/>
    <cellStyle name="Normal 7 3 3 2 3 5 4 2" xfId="22883" xr:uid="{00000000-0005-0000-0000-000004590000}"/>
    <cellStyle name="Normal 7 3 3 2 3 5 4 3" xfId="22884" xr:uid="{00000000-0005-0000-0000-000005590000}"/>
    <cellStyle name="Normal 7 3 3 2 3 5 5" xfId="22885" xr:uid="{00000000-0005-0000-0000-000006590000}"/>
    <cellStyle name="Normal 7 3 3 2 3 5 6" xfId="22886" xr:uid="{00000000-0005-0000-0000-000007590000}"/>
    <cellStyle name="Normal 7 3 3 2 3 6" xfId="22887" xr:uid="{00000000-0005-0000-0000-000008590000}"/>
    <cellStyle name="Normal 7 3 3 2 3 6 2" xfId="22888" xr:uid="{00000000-0005-0000-0000-000009590000}"/>
    <cellStyle name="Normal 7 3 3 2 3 6 2 2" xfId="22889" xr:uid="{00000000-0005-0000-0000-00000A590000}"/>
    <cellStyle name="Normal 7 3 3 2 3 6 2 3" xfId="22890" xr:uid="{00000000-0005-0000-0000-00000B590000}"/>
    <cellStyle name="Normal 7 3 3 2 3 6 3" xfId="22891" xr:uid="{00000000-0005-0000-0000-00000C590000}"/>
    <cellStyle name="Normal 7 3 3 2 3 6 4" xfId="22892" xr:uid="{00000000-0005-0000-0000-00000D590000}"/>
    <cellStyle name="Normal 7 3 3 2 3 7" xfId="22893" xr:uid="{00000000-0005-0000-0000-00000E590000}"/>
    <cellStyle name="Normal 7 3 3 2 3 7 2" xfId="22894" xr:uid="{00000000-0005-0000-0000-00000F590000}"/>
    <cellStyle name="Normal 7 3 3 2 3 7 2 2" xfId="22895" xr:uid="{00000000-0005-0000-0000-000010590000}"/>
    <cellStyle name="Normal 7 3 3 2 3 7 2 3" xfId="22896" xr:uid="{00000000-0005-0000-0000-000011590000}"/>
    <cellStyle name="Normal 7 3 3 2 3 7 3" xfId="22897" xr:uid="{00000000-0005-0000-0000-000012590000}"/>
    <cellStyle name="Normal 7 3 3 2 3 7 4" xfId="22898" xr:uid="{00000000-0005-0000-0000-000013590000}"/>
    <cellStyle name="Normal 7 3 3 2 3 8" xfId="22899" xr:uid="{00000000-0005-0000-0000-000014590000}"/>
    <cellStyle name="Normal 7 3 3 2 3 8 2" xfId="22900" xr:uid="{00000000-0005-0000-0000-000015590000}"/>
    <cellStyle name="Normal 7 3 3 2 3 8 3" xfId="22901" xr:uid="{00000000-0005-0000-0000-000016590000}"/>
    <cellStyle name="Normal 7 3 3 2 3 9" xfId="22902" xr:uid="{00000000-0005-0000-0000-000017590000}"/>
    <cellStyle name="Normal 7 3 3 2 4" xfId="22903" xr:uid="{00000000-0005-0000-0000-000018590000}"/>
    <cellStyle name="Normal 7 3 3 2 4 2" xfId="22904" xr:uid="{00000000-0005-0000-0000-000019590000}"/>
    <cellStyle name="Normal 7 3 3 2 4 2 2" xfId="22905" xr:uid="{00000000-0005-0000-0000-00001A590000}"/>
    <cellStyle name="Normal 7 3 3 2 4 2 2 2" xfId="22906" xr:uid="{00000000-0005-0000-0000-00001B590000}"/>
    <cellStyle name="Normal 7 3 3 2 4 2 2 2 2" xfId="22907" xr:uid="{00000000-0005-0000-0000-00001C590000}"/>
    <cellStyle name="Normal 7 3 3 2 4 2 2 2 2 2" xfId="22908" xr:uid="{00000000-0005-0000-0000-00001D590000}"/>
    <cellStyle name="Normal 7 3 3 2 4 2 2 2 2 3" xfId="22909" xr:uid="{00000000-0005-0000-0000-00001E590000}"/>
    <cellStyle name="Normal 7 3 3 2 4 2 2 2 3" xfId="22910" xr:uid="{00000000-0005-0000-0000-00001F590000}"/>
    <cellStyle name="Normal 7 3 3 2 4 2 2 2 4" xfId="22911" xr:uid="{00000000-0005-0000-0000-000020590000}"/>
    <cellStyle name="Normal 7 3 3 2 4 2 2 3" xfId="22912" xr:uid="{00000000-0005-0000-0000-000021590000}"/>
    <cellStyle name="Normal 7 3 3 2 4 2 2 3 2" xfId="22913" xr:uid="{00000000-0005-0000-0000-000022590000}"/>
    <cellStyle name="Normal 7 3 3 2 4 2 2 3 2 2" xfId="22914" xr:uid="{00000000-0005-0000-0000-000023590000}"/>
    <cellStyle name="Normal 7 3 3 2 4 2 2 3 2 3" xfId="22915" xr:uid="{00000000-0005-0000-0000-000024590000}"/>
    <cellStyle name="Normal 7 3 3 2 4 2 2 3 3" xfId="22916" xr:uid="{00000000-0005-0000-0000-000025590000}"/>
    <cellStyle name="Normal 7 3 3 2 4 2 2 3 4" xfId="22917" xr:uid="{00000000-0005-0000-0000-000026590000}"/>
    <cellStyle name="Normal 7 3 3 2 4 2 2 4" xfId="22918" xr:uid="{00000000-0005-0000-0000-000027590000}"/>
    <cellStyle name="Normal 7 3 3 2 4 2 2 4 2" xfId="22919" xr:uid="{00000000-0005-0000-0000-000028590000}"/>
    <cellStyle name="Normal 7 3 3 2 4 2 2 4 3" xfId="22920" xr:uid="{00000000-0005-0000-0000-000029590000}"/>
    <cellStyle name="Normal 7 3 3 2 4 2 2 5" xfId="22921" xr:uid="{00000000-0005-0000-0000-00002A590000}"/>
    <cellStyle name="Normal 7 3 3 2 4 2 2 6" xfId="22922" xr:uid="{00000000-0005-0000-0000-00002B590000}"/>
    <cellStyle name="Normal 7 3 3 2 4 2 3" xfId="22923" xr:uid="{00000000-0005-0000-0000-00002C590000}"/>
    <cellStyle name="Normal 7 3 3 2 4 2 3 2" xfId="22924" xr:uid="{00000000-0005-0000-0000-00002D590000}"/>
    <cellStyle name="Normal 7 3 3 2 4 2 3 2 2" xfId="22925" xr:uid="{00000000-0005-0000-0000-00002E590000}"/>
    <cellStyle name="Normal 7 3 3 2 4 2 3 2 3" xfId="22926" xr:uid="{00000000-0005-0000-0000-00002F590000}"/>
    <cellStyle name="Normal 7 3 3 2 4 2 3 3" xfId="22927" xr:uid="{00000000-0005-0000-0000-000030590000}"/>
    <cellStyle name="Normal 7 3 3 2 4 2 3 4" xfId="22928" xr:uid="{00000000-0005-0000-0000-000031590000}"/>
    <cellStyle name="Normal 7 3 3 2 4 2 4" xfId="22929" xr:uid="{00000000-0005-0000-0000-000032590000}"/>
    <cellStyle name="Normal 7 3 3 2 4 2 4 2" xfId="22930" xr:uid="{00000000-0005-0000-0000-000033590000}"/>
    <cellStyle name="Normal 7 3 3 2 4 2 4 2 2" xfId="22931" xr:uid="{00000000-0005-0000-0000-000034590000}"/>
    <cellStyle name="Normal 7 3 3 2 4 2 4 2 3" xfId="22932" xr:uid="{00000000-0005-0000-0000-000035590000}"/>
    <cellStyle name="Normal 7 3 3 2 4 2 4 3" xfId="22933" xr:uid="{00000000-0005-0000-0000-000036590000}"/>
    <cellStyle name="Normal 7 3 3 2 4 2 4 4" xfId="22934" xr:uid="{00000000-0005-0000-0000-000037590000}"/>
    <cellStyle name="Normal 7 3 3 2 4 2 5" xfId="22935" xr:uid="{00000000-0005-0000-0000-000038590000}"/>
    <cellStyle name="Normal 7 3 3 2 4 2 5 2" xfId="22936" xr:uid="{00000000-0005-0000-0000-000039590000}"/>
    <cellStyle name="Normal 7 3 3 2 4 2 5 3" xfId="22937" xr:uid="{00000000-0005-0000-0000-00003A590000}"/>
    <cellStyle name="Normal 7 3 3 2 4 2 6" xfId="22938" xr:uid="{00000000-0005-0000-0000-00003B590000}"/>
    <cellStyle name="Normal 7 3 3 2 4 2 7" xfId="22939" xr:uid="{00000000-0005-0000-0000-00003C590000}"/>
    <cellStyle name="Normal 7 3 3 2 4 3" xfId="22940" xr:uid="{00000000-0005-0000-0000-00003D590000}"/>
    <cellStyle name="Normal 7 3 3 2 4 3 2" xfId="22941" xr:uid="{00000000-0005-0000-0000-00003E590000}"/>
    <cellStyle name="Normal 7 3 3 2 4 3 2 2" xfId="22942" xr:uid="{00000000-0005-0000-0000-00003F590000}"/>
    <cellStyle name="Normal 7 3 3 2 4 3 2 2 2" xfId="22943" xr:uid="{00000000-0005-0000-0000-000040590000}"/>
    <cellStyle name="Normal 7 3 3 2 4 3 2 2 3" xfId="22944" xr:uid="{00000000-0005-0000-0000-000041590000}"/>
    <cellStyle name="Normal 7 3 3 2 4 3 2 3" xfId="22945" xr:uid="{00000000-0005-0000-0000-000042590000}"/>
    <cellStyle name="Normal 7 3 3 2 4 3 2 4" xfId="22946" xr:uid="{00000000-0005-0000-0000-000043590000}"/>
    <cellStyle name="Normal 7 3 3 2 4 3 3" xfId="22947" xr:uid="{00000000-0005-0000-0000-000044590000}"/>
    <cellStyle name="Normal 7 3 3 2 4 3 3 2" xfId="22948" xr:uid="{00000000-0005-0000-0000-000045590000}"/>
    <cellStyle name="Normal 7 3 3 2 4 3 3 2 2" xfId="22949" xr:uid="{00000000-0005-0000-0000-000046590000}"/>
    <cellStyle name="Normal 7 3 3 2 4 3 3 2 3" xfId="22950" xr:uid="{00000000-0005-0000-0000-000047590000}"/>
    <cellStyle name="Normal 7 3 3 2 4 3 3 3" xfId="22951" xr:uid="{00000000-0005-0000-0000-000048590000}"/>
    <cellStyle name="Normal 7 3 3 2 4 3 3 4" xfId="22952" xr:uid="{00000000-0005-0000-0000-000049590000}"/>
    <cellStyle name="Normal 7 3 3 2 4 3 4" xfId="22953" xr:uid="{00000000-0005-0000-0000-00004A590000}"/>
    <cellStyle name="Normal 7 3 3 2 4 3 4 2" xfId="22954" xr:uid="{00000000-0005-0000-0000-00004B590000}"/>
    <cellStyle name="Normal 7 3 3 2 4 3 4 3" xfId="22955" xr:uid="{00000000-0005-0000-0000-00004C590000}"/>
    <cellStyle name="Normal 7 3 3 2 4 3 5" xfId="22956" xr:uid="{00000000-0005-0000-0000-00004D590000}"/>
    <cellStyle name="Normal 7 3 3 2 4 3 6" xfId="22957" xr:uid="{00000000-0005-0000-0000-00004E590000}"/>
    <cellStyle name="Normal 7 3 3 2 4 4" xfId="22958" xr:uid="{00000000-0005-0000-0000-00004F590000}"/>
    <cellStyle name="Normal 7 3 3 2 4 4 2" xfId="22959" xr:uid="{00000000-0005-0000-0000-000050590000}"/>
    <cellStyle name="Normal 7 3 3 2 4 4 2 2" xfId="22960" xr:uid="{00000000-0005-0000-0000-000051590000}"/>
    <cellStyle name="Normal 7 3 3 2 4 4 2 3" xfId="22961" xr:uid="{00000000-0005-0000-0000-000052590000}"/>
    <cellStyle name="Normal 7 3 3 2 4 4 3" xfId="22962" xr:uid="{00000000-0005-0000-0000-000053590000}"/>
    <cellStyle name="Normal 7 3 3 2 4 4 4" xfId="22963" xr:uid="{00000000-0005-0000-0000-000054590000}"/>
    <cellStyle name="Normal 7 3 3 2 4 5" xfId="22964" xr:uid="{00000000-0005-0000-0000-000055590000}"/>
    <cellStyle name="Normal 7 3 3 2 4 5 2" xfId="22965" xr:uid="{00000000-0005-0000-0000-000056590000}"/>
    <cellStyle name="Normal 7 3 3 2 4 5 2 2" xfId="22966" xr:uid="{00000000-0005-0000-0000-000057590000}"/>
    <cellStyle name="Normal 7 3 3 2 4 5 2 3" xfId="22967" xr:uid="{00000000-0005-0000-0000-000058590000}"/>
    <cellStyle name="Normal 7 3 3 2 4 5 3" xfId="22968" xr:uid="{00000000-0005-0000-0000-000059590000}"/>
    <cellStyle name="Normal 7 3 3 2 4 5 4" xfId="22969" xr:uid="{00000000-0005-0000-0000-00005A590000}"/>
    <cellStyle name="Normal 7 3 3 2 4 6" xfId="22970" xr:uid="{00000000-0005-0000-0000-00005B590000}"/>
    <cellStyle name="Normal 7 3 3 2 4 6 2" xfId="22971" xr:uid="{00000000-0005-0000-0000-00005C590000}"/>
    <cellStyle name="Normal 7 3 3 2 4 6 3" xfId="22972" xr:uid="{00000000-0005-0000-0000-00005D590000}"/>
    <cellStyle name="Normal 7 3 3 2 4 7" xfId="22973" xr:uid="{00000000-0005-0000-0000-00005E590000}"/>
    <cellStyle name="Normal 7 3 3 2 4 8" xfId="22974" xr:uid="{00000000-0005-0000-0000-00005F590000}"/>
    <cellStyle name="Normal 7 3 3 2 5" xfId="22975" xr:uid="{00000000-0005-0000-0000-000060590000}"/>
    <cellStyle name="Normal 7 3 3 2 5 2" xfId="22976" xr:uid="{00000000-0005-0000-0000-000061590000}"/>
    <cellStyle name="Normal 7 3 3 2 5 2 2" xfId="22977" xr:uid="{00000000-0005-0000-0000-000062590000}"/>
    <cellStyle name="Normal 7 3 3 2 5 2 2 2" xfId="22978" xr:uid="{00000000-0005-0000-0000-000063590000}"/>
    <cellStyle name="Normal 7 3 3 2 5 2 2 2 2" xfId="22979" xr:uid="{00000000-0005-0000-0000-000064590000}"/>
    <cellStyle name="Normal 7 3 3 2 5 2 2 2 3" xfId="22980" xr:uid="{00000000-0005-0000-0000-000065590000}"/>
    <cellStyle name="Normal 7 3 3 2 5 2 2 3" xfId="22981" xr:uid="{00000000-0005-0000-0000-000066590000}"/>
    <cellStyle name="Normal 7 3 3 2 5 2 2 4" xfId="22982" xr:uid="{00000000-0005-0000-0000-000067590000}"/>
    <cellStyle name="Normal 7 3 3 2 5 2 3" xfId="22983" xr:uid="{00000000-0005-0000-0000-000068590000}"/>
    <cellStyle name="Normal 7 3 3 2 5 2 3 2" xfId="22984" xr:uid="{00000000-0005-0000-0000-000069590000}"/>
    <cellStyle name="Normal 7 3 3 2 5 2 3 2 2" xfId="22985" xr:uid="{00000000-0005-0000-0000-00006A590000}"/>
    <cellStyle name="Normal 7 3 3 2 5 2 3 2 3" xfId="22986" xr:uid="{00000000-0005-0000-0000-00006B590000}"/>
    <cellStyle name="Normal 7 3 3 2 5 2 3 3" xfId="22987" xr:uid="{00000000-0005-0000-0000-00006C590000}"/>
    <cellStyle name="Normal 7 3 3 2 5 2 3 4" xfId="22988" xr:uid="{00000000-0005-0000-0000-00006D590000}"/>
    <cellStyle name="Normal 7 3 3 2 5 2 4" xfId="22989" xr:uid="{00000000-0005-0000-0000-00006E590000}"/>
    <cellStyle name="Normal 7 3 3 2 5 2 4 2" xfId="22990" xr:uid="{00000000-0005-0000-0000-00006F590000}"/>
    <cellStyle name="Normal 7 3 3 2 5 2 4 3" xfId="22991" xr:uid="{00000000-0005-0000-0000-000070590000}"/>
    <cellStyle name="Normal 7 3 3 2 5 2 5" xfId="22992" xr:uid="{00000000-0005-0000-0000-000071590000}"/>
    <cellStyle name="Normal 7 3 3 2 5 2 6" xfId="22993" xr:uid="{00000000-0005-0000-0000-000072590000}"/>
    <cellStyle name="Normal 7 3 3 2 5 3" xfId="22994" xr:uid="{00000000-0005-0000-0000-000073590000}"/>
    <cellStyle name="Normal 7 3 3 2 5 3 2" xfId="22995" xr:uid="{00000000-0005-0000-0000-000074590000}"/>
    <cellStyle name="Normal 7 3 3 2 5 3 2 2" xfId="22996" xr:uid="{00000000-0005-0000-0000-000075590000}"/>
    <cellStyle name="Normal 7 3 3 2 5 3 2 3" xfId="22997" xr:uid="{00000000-0005-0000-0000-000076590000}"/>
    <cellStyle name="Normal 7 3 3 2 5 3 3" xfId="22998" xr:uid="{00000000-0005-0000-0000-000077590000}"/>
    <cellStyle name="Normal 7 3 3 2 5 3 4" xfId="22999" xr:uid="{00000000-0005-0000-0000-000078590000}"/>
    <cellStyle name="Normal 7 3 3 2 5 4" xfId="23000" xr:uid="{00000000-0005-0000-0000-000079590000}"/>
    <cellStyle name="Normal 7 3 3 2 5 4 2" xfId="23001" xr:uid="{00000000-0005-0000-0000-00007A590000}"/>
    <cellStyle name="Normal 7 3 3 2 5 4 2 2" xfId="23002" xr:uid="{00000000-0005-0000-0000-00007B590000}"/>
    <cellStyle name="Normal 7 3 3 2 5 4 2 3" xfId="23003" xr:uid="{00000000-0005-0000-0000-00007C590000}"/>
    <cellStyle name="Normal 7 3 3 2 5 4 3" xfId="23004" xr:uid="{00000000-0005-0000-0000-00007D590000}"/>
    <cellStyle name="Normal 7 3 3 2 5 4 4" xfId="23005" xr:uid="{00000000-0005-0000-0000-00007E590000}"/>
    <cellStyle name="Normal 7 3 3 2 5 5" xfId="23006" xr:uid="{00000000-0005-0000-0000-00007F590000}"/>
    <cellStyle name="Normal 7 3 3 2 5 5 2" xfId="23007" xr:uid="{00000000-0005-0000-0000-000080590000}"/>
    <cellStyle name="Normal 7 3 3 2 5 5 3" xfId="23008" xr:uid="{00000000-0005-0000-0000-000081590000}"/>
    <cellStyle name="Normal 7 3 3 2 5 6" xfId="23009" xr:uid="{00000000-0005-0000-0000-000082590000}"/>
    <cellStyle name="Normal 7 3 3 2 5 7" xfId="23010" xr:uid="{00000000-0005-0000-0000-000083590000}"/>
    <cellStyle name="Normal 7 3 3 2 6" xfId="23011" xr:uid="{00000000-0005-0000-0000-000084590000}"/>
    <cellStyle name="Normal 7 3 3 2 6 2" xfId="23012" xr:uid="{00000000-0005-0000-0000-000085590000}"/>
    <cellStyle name="Normal 7 3 3 2 6 2 2" xfId="23013" xr:uid="{00000000-0005-0000-0000-000086590000}"/>
    <cellStyle name="Normal 7 3 3 2 6 2 2 2" xfId="23014" xr:uid="{00000000-0005-0000-0000-000087590000}"/>
    <cellStyle name="Normal 7 3 3 2 6 2 2 2 2" xfId="23015" xr:uid="{00000000-0005-0000-0000-000088590000}"/>
    <cellStyle name="Normal 7 3 3 2 6 2 2 2 3" xfId="23016" xr:uid="{00000000-0005-0000-0000-000089590000}"/>
    <cellStyle name="Normal 7 3 3 2 6 2 2 3" xfId="23017" xr:uid="{00000000-0005-0000-0000-00008A590000}"/>
    <cellStyle name="Normal 7 3 3 2 6 2 2 4" xfId="23018" xr:uid="{00000000-0005-0000-0000-00008B590000}"/>
    <cellStyle name="Normal 7 3 3 2 6 2 3" xfId="23019" xr:uid="{00000000-0005-0000-0000-00008C590000}"/>
    <cellStyle name="Normal 7 3 3 2 6 2 3 2" xfId="23020" xr:uid="{00000000-0005-0000-0000-00008D590000}"/>
    <cellStyle name="Normal 7 3 3 2 6 2 3 2 2" xfId="23021" xr:uid="{00000000-0005-0000-0000-00008E590000}"/>
    <cellStyle name="Normal 7 3 3 2 6 2 3 2 3" xfId="23022" xr:uid="{00000000-0005-0000-0000-00008F590000}"/>
    <cellStyle name="Normal 7 3 3 2 6 2 3 3" xfId="23023" xr:uid="{00000000-0005-0000-0000-000090590000}"/>
    <cellStyle name="Normal 7 3 3 2 6 2 3 4" xfId="23024" xr:uid="{00000000-0005-0000-0000-000091590000}"/>
    <cellStyle name="Normal 7 3 3 2 6 2 4" xfId="23025" xr:uid="{00000000-0005-0000-0000-000092590000}"/>
    <cellStyle name="Normal 7 3 3 2 6 2 4 2" xfId="23026" xr:uid="{00000000-0005-0000-0000-000093590000}"/>
    <cellStyle name="Normal 7 3 3 2 6 2 4 3" xfId="23027" xr:uid="{00000000-0005-0000-0000-000094590000}"/>
    <cellStyle name="Normal 7 3 3 2 6 2 5" xfId="23028" xr:uid="{00000000-0005-0000-0000-000095590000}"/>
    <cellStyle name="Normal 7 3 3 2 6 2 6" xfId="23029" xr:uid="{00000000-0005-0000-0000-000096590000}"/>
    <cellStyle name="Normal 7 3 3 2 6 3" xfId="23030" xr:uid="{00000000-0005-0000-0000-000097590000}"/>
    <cellStyle name="Normal 7 3 3 2 6 3 2" xfId="23031" xr:uid="{00000000-0005-0000-0000-000098590000}"/>
    <cellStyle name="Normal 7 3 3 2 6 3 2 2" xfId="23032" xr:uid="{00000000-0005-0000-0000-000099590000}"/>
    <cellStyle name="Normal 7 3 3 2 6 3 2 3" xfId="23033" xr:uid="{00000000-0005-0000-0000-00009A590000}"/>
    <cellStyle name="Normal 7 3 3 2 6 3 3" xfId="23034" xr:uid="{00000000-0005-0000-0000-00009B590000}"/>
    <cellStyle name="Normal 7 3 3 2 6 3 4" xfId="23035" xr:uid="{00000000-0005-0000-0000-00009C590000}"/>
    <cellStyle name="Normal 7 3 3 2 6 4" xfId="23036" xr:uid="{00000000-0005-0000-0000-00009D590000}"/>
    <cellStyle name="Normal 7 3 3 2 6 4 2" xfId="23037" xr:uid="{00000000-0005-0000-0000-00009E590000}"/>
    <cellStyle name="Normal 7 3 3 2 6 4 2 2" xfId="23038" xr:uid="{00000000-0005-0000-0000-00009F590000}"/>
    <cellStyle name="Normal 7 3 3 2 6 4 2 3" xfId="23039" xr:uid="{00000000-0005-0000-0000-0000A0590000}"/>
    <cellStyle name="Normal 7 3 3 2 6 4 3" xfId="23040" xr:uid="{00000000-0005-0000-0000-0000A1590000}"/>
    <cellStyle name="Normal 7 3 3 2 6 4 4" xfId="23041" xr:uid="{00000000-0005-0000-0000-0000A2590000}"/>
    <cellStyle name="Normal 7 3 3 2 6 5" xfId="23042" xr:uid="{00000000-0005-0000-0000-0000A3590000}"/>
    <cellStyle name="Normal 7 3 3 2 6 5 2" xfId="23043" xr:uid="{00000000-0005-0000-0000-0000A4590000}"/>
    <cellStyle name="Normal 7 3 3 2 6 5 3" xfId="23044" xr:uid="{00000000-0005-0000-0000-0000A5590000}"/>
    <cellStyle name="Normal 7 3 3 2 6 6" xfId="23045" xr:uid="{00000000-0005-0000-0000-0000A6590000}"/>
    <cellStyle name="Normal 7 3 3 2 6 7" xfId="23046" xr:uid="{00000000-0005-0000-0000-0000A7590000}"/>
    <cellStyle name="Normal 7 3 3 2 7" xfId="23047" xr:uid="{00000000-0005-0000-0000-0000A8590000}"/>
    <cellStyle name="Normal 7 3 3 2 7 2" xfId="23048" xr:uid="{00000000-0005-0000-0000-0000A9590000}"/>
    <cellStyle name="Normal 7 3 3 2 7 2 2" xfId="23049" xr:uid="{00000000-0005-0000-0000-0000AA590000}"/>
    <cellStyle name="Normal 7 3 3 2 7 2 2 2" xfId="23050" xr:uid="{00000000-0005-0000-0000-0000AB590000}"/>
    <cellStyle name="Normal 7 3 3 2 7 2 2 3" xfId="23051" xr:uid="{00000000-0005-0000-0000-0000AC590000}"/>
    <cellStyle name="Normal 7 3 3 2 7 2 3" xfId="23052" xr:uid="{00000000-0005-0000-0000-0000AD590000}"/>
    <cellStyle name="Normal 7 3 3 2 7 2 4" xfId="23053" xr:uid="{00000000-0005-0000-0000-0000AE590000}"/>
    <cellStyle name="Normal 7 3 3 2 7 3" xfId="23054" xr:uid="{00000000-0005-0000-0000-0000AF590000}"/>
    <cellStyle name="Normal 7 3 3 2 7 3 2" xfId="23055" xr:uid="{00000000-0005-0000-0000-0000B0590000}"/>
    <cellStyle name="Normal 7 3 3 2 7 3 2 2" xfId="23056" xr:uid="{00000000-0005-0000-0000-0000B1590000}"/>
    <cellStyle name="Normal 7 3 3 2 7 3 2 3" xfId="23057" xr:uid="{00000000-0005-0000-0000-0000B2590000}"/>
    <cellStyle name="Normal 7 3 3 2 7 3 3" xfId="23058" xr:uid="{00000000-0005-0000-0000-0000B3590000}"/>
    <cellStyle name="Normal 7 3 3 2 7 3 4" xfId="23059" xr:uid="{00000000-0005-0000-0000-0000B4590000}"/>
    <cellStyle name="Normal 7 3 3 2 7 4" xfId="23060" xr:uid="{00000000-0005-0000-0000-0000B5590000}"/>
    <cellStyle name="Normal 7 3 3 2 7 4 2" xfId="23061" xr:uid="{00000000-0005-0000-0000-0000B6590000}"/>
    <cellStyle name="Normal 7 3 3 2 7 4 3" xfId="23062" xr:uid="{00000000-0005-0000-0000-0000B7590000}"/>
    <cellStyle name="Normal 7 3 3 2 7 5" xfId="23063" xr:uid="{00000000-0005-0000-0000-0000B8590000}"/>
    <cellStyle name="Normal 7 3 3 2 7 6" xfId="23064" xr:uid="{00000000-0005-0000-0000-0000B9590000}"/>
    <cellStyle name="Normal 7 3 3 2 8" xfId="23065" xr:uid="{00000000-0005-0000-0000-0000BA590000}"/>
    <cellStyle name="Normal 7 3 3 2 8 2" xfId="23066" xr:uid="{00000000-0005-0000-0000-0000BB590000}"/>
    <cellStyle name="Normal 7 3 3 2 8 2 2" xfId="23067" xr:uid="{00000000-0005-0000-0000-0000BC590000}"/>
    <cellStyle name="Normal 7 3 3 2 8 2 3" xfId="23068" xr:uid="{00000000-0005-0000-0000-0000BD590000}"/>
    <cellStyle name="Normal 7 3 3 2 8 3" xfId="23069" xr:uid="{00000000-0005-0000-0000-0000BE590000}"/>
    <cellStyle name="Normal 7 3 3 2 8 4" xfId="23070" xr:uid="{00000000-0005-0000-0000-0000BF590000}"/>
    <cellStyle name="Normal 7 3 3 2 9" xfId="23071" xr:uid="{00000000-0005-0000-0000-0000C0590000}"/>
    <cellStyle name="Normal 7 3 3 2 9 2" xfId="23072" xr:uid="{00000000-0005-0000-0000-0000C1590000}"/>
    <cellStyle name="Normal 7 3 3 2 9 2 2" xfId="23073" xr:uid="{00000000-0005-0000-0000-0000C2590000}"/>
    <cellStyle name="Normal 7 3 3 2 9 2 3" xfId="23074" xr:uid="{00000000-0005-0000-0000-0000C3590000}"/>
    <cellStyle name="Normal 7 3 3 2 9 3" xfId="23075" xr:uid="{00000000-0005-0000-0000-0000C4590000}"/>
    <cellStyle name="Normal 7 3 3 2 9 4" xfId="23076" xr:uid="{00000000-0005-0000-0000-0000C5590000}"/>
    <cellStyle name="Normal 7 3 3 3" xfId="23077" xr:uid="{00000000-0005-0000-0000-0000C6590000}"/>
    <cellStyle name="Normal 7 3 3 3 10" xfId="23078" xr:uid="{00000000-0005-0000-0000-0000C7590000}"/>
    <cellStyle name="Normal 7 3 3 3 11" xfId="23079" xr:uid="{00000000-0005-0000-0000-0000C8590000}"/>
    <cellStyle name="Normal 7 3 3 3 2" xfId="23080" xr:uid="{00000000-0005-0000-0000-0000C9590000}"/>
    <cellStyle name="Normal 7 3 3 3 2 10" xfId="23081" xr:uid="{00000000-0005-0000-0000-0000CA590000}"/>
    <cellStyle name="Normal 7 3 3 3 2 2" xfId="23082" xr:uid="{00000000-0005-0000-0000-0000CB590000}"/>
    <cellStyle name="Normal 7 3 3 3 2 2 2" xfId="23083" xr:uid="{00000000-0005-0000-0000-0000CC590000}"/>
    <cellStyle name="Normal 7 3 3 3 2 2 2 2" xfId="23084" xr:uid="{00000000-0005-0000-0000-0000CD590000}"/>
    <cellStyle name="Normal 7 3 3 3 2 2 2 2 2" xfId="23085" xr:uid="{00000000-0005-0000-0000-0000CE590000}"/>
    <cellStyle name="Normal 7 3 3 3 2 2 2 2 2 2" xfId="23086" xr:uid="{00000000-0005-0000-0000-0000CF590000}"/>
    <cellStyle name="Normal 7 3 3 3 2 2 2 2 2 2 2" xfId="23087" xr:uid="{00000000-0005-0000-0000-0000D0590000}"/>
    <cellStyle name="Normal 7 3 3 3 2 2 2 2 2 2 3" xfId="23088" xr:uid="{00000000-0005-0000-0000-0000D1590000}"/>
    <cellStyle name="Normal 7 3 3 3 2 2 2 2 2 3" xfId="23089" xr:uid="{00000000-0005-0000-0000-0000D2590000}"/>
    <cellStyle name="Normal 7 3 3 3 2 2 2 2 2 4" xfId="23090" xr:uid="{00000000-0005-0000-0000-0000D3590000}"/>
    <cellStyle name="Normal 7 3 3 3 2 2 2 2 3" xfId="23091" xr:uid="{00000000-0005-0000-0000-0000D4590000}"/>
    <cellStyle name="Normal 7 3 3 3 2 2 2 2 3 2" xfId="23092" xr:uid="{00000000-0005-0000-0000-0000D5590000}"/>
    <cellStyle name="Normal 7 3 3 3 2 2 2 2 3 2 2" xfId="23093" xr:uid="{00000000-0005-0000-0000-0000D6590000}"/>
    <cellStyle name="Normal 7 3 3 3 2 2 2 2 3 2 3" xfId="23094" xr:uid="{00000000-0005-0000-0000-0000D7590000}"/>
    <cellStyle name="Normal 7 3 3 3 2 2 2 2 3 3" xfId="23095" xr:uid="{00000000-0005-0000-0000-0000D8590000}"/>
    <cellStyle name="Normal 7 3 3 3 2 2 2 2 3 4" xfId="23096" xr:uid="{00000000-0005-0000-0000-0000D9590000}"/>
    <cellStyle name="Normal 7 3 3 3 2 2 2 2 4" xfId="23097" xr:uid="{00000000-0005-0000-0000-0000DA590000}"/>
    <cellStyle name="Normal 7 3 3 3 2 2 2 2 4 2" xfId="23098" xr:uid="{00000000-0005-0000-0000-0000DB590000}"/>
    <cellStyle name="Normal 7 3 3 3 2 2 2 2 4 3" xfId="23099" xr:uid="{00000000-0005-0000-0000-0000DC590000}"/>
    <cellStyle name="Normal 7 3 3 3 2 2 2 2 5" xfId="23100" xr:uid="{00000000-0005-0000-0000-0000DD590000}"/>
    <cellStyle name="Normal 7 3 3 3 2 2 2 2 6" xfId="23101" xr:uid="{00000000-0005-0000-0000-0000DE590000}"/>
    <cellStyle name="Normal 7 3 3 3 2 2 2 3" xfId="23102" xr:uid="{00000000-0005-0000-0000-0000DF590000}"/>
    <cellStyle name="Normal 7 3 3 3 2 2 2 3 2" xfId="23103" xr:uid="{00000000-0005-0000-0000-0000E0590000}"/>
    <cellStyle name="Normal 7 3 3 3 2 2 2 3 2 2" xfId="23104" xr:uid="{00000000-0005-0000-0000-0000E1590000}"/>
    <cellStyle name="Normal 7 3 3 3 2 2 2 3 2 3" xfId="23105" xr:uid="{00000000-0005-0000-0000-0000E2590000}"/>
    <cellStyle name="Normal 7 3 3 3 2 2 2 3 3" xfId="23106" xr:uid="{00000000-0005-0000-0000-0000E3590000}"/>
    <cellStyle name="Normal 7 3 3 3 2 2 2 3 4" xfId="23107" xr:uid="{00000000-0005-0000-0000-0000E4590000}"/>
    <cellStyle name="Normal 7 3 3 3 2 2 2 4" xfId="23108" xr:uid="{00000000-0005-0000-0000-0000E5590000}"/>
    <cellStyle name="Normal 7 3 3 3 2 2 2 4 2" xfId="23109" xr:uid="{00000000-0005-0000-0000-0000E6590000}"/>
    <cellStyle name="Normal 7 3 3 3 2 2 2 4 2 2" xfId="23110" xr:uid="{00000000-0005-0000-0000-0000E7590000}"/>
    <cellStyle name="Normal 7 3 3 3 2 2 2 4 2 3" xfId="23111" xr:uid="{00000000-0005-0000-0000-0000E8590000}"/>
    <cellStyle name="Normal 7 3 3 3 2 2 2 4 3" xfId="23112" xr:uid="{00000000-0005-0000-0000-0000E9590000}"/>
    <cellStyle name="Normal 7 3 3 3 2 2 2 4 4" xfId="23113" xr:uid="{00000000-0005-0000-0000-0000EA590000}"/>
    <cellStyle name="Normal 7 3 3 3 2 2 2 5" xfId="23114" xr:uid="{00000000-0005-0000-0000-0000EB590000}"/>
    <cellStyle name="Normal 7 3 3 3 2 2 2 5 2" xfId="23115" xr:uid="{00000000-0005-0000-0000-0000EC590000}"/>
    <cellStyle name="Normal 7 3 3 3 2 2 2 5 3" xfId="23116" xr:uid="{00000000-0005-0000-0000-0000ED590000}"/>
    <cellStyle name="Normal 7 3 3 3 2 2 2 6" xfId="23117" xr:uid="{00000000-0005-0000-0000-0000EE590000}"/>
    <cellStyle name="Normal 7 3 3 3 2 2 2 7" xfId="23118" xr:uid="{00000000-0005-0000-0000-0000EF590000}"/>
    <cellStyle name="Normal 7 3 3 3 2 2 3" xfId="23119" xr:uid="{00000000-0005-0000-0000-0000F0590000}"/>
    <cellStyle name="Normal 7 3 3 3 2 2 3 2" xfId="23120" xr:uid="{00000000-0005-0000-0000-0000F1590000}"/>
    <cellStyle name="Normal 7 3 3 3 2 2 3 2 2" xfId="23121" xr:uid="{00000000-0005-0000-0000-0000F2590000}"/>
    <cellStyle name="Normal 7 3 3 3 2 2 3 2 2 2" xfId="23122" xr:uid="{00000000-0005-0000-0000-0000F3590000}"/>
    <cellStyle name="Normal 7 3 3 3 2 2 3 2 2 3" xfId="23123" xr:uid="{00000000-0005-0000-0000-0000F4590000}"/>
    <cellStyle name="Normal 7 3 3 3 2 2 3 2 3" xfId="23124" xr:uid="{00000000-0005-0000-0000-0000F5590000}"/>
    <cellStyle name="Normal 7 3 3 3 2 2 3 2 4" xfId="23125" xr:uid="{00000000-0005-0000-0000-0000F6590000}"/>
    <cellStyle name="Normal 7 3 3 3 2 2 3 3" xfId="23126" xr:uid="{00000000-0005-0000-0000-0000F7590000}"/>
    <cellStyle name="Normal 7 3 3 3 2 2 3 3 2" xfId="23127" xr:uid="{00000000-0005-0000-0000-0000F8590000}"/>
    <cellStyle name="Normal 7 3 3 3 2 2 3 3 2 2" xfId="23128" xr:uid="{00000000-0005-0000-0000-0000F9590000}"/>
    <cellStyle name="Normal 7 3 3 3 2 2 3 3 2 3" xfId="23129" xr:uid="{00000000-0005-0000-0000-0000FA590000}"/>
    <cellStyle name="Normal 7 3 3 3 2 2 3 3 3" xfId="23130" xr:uid="{00000000-0005-0000-0000-0000FB590000}"/>
    <cellStyle name="Normal 7 3 3 3 2 2 3 3 4" xfId="23131" xr:uid="{00000000-0005-0000-0000-0000FC590000}"/>
    <cellStyle name="Normal 7 3 3 3 2 2 3 4" xfId="23132" xr:uid="{00000000-0005-0000-0000-0000FD590000}"/>
    <cellStyle name="Normal 7 3 3 3 2 2 3 4 2" xfId="23133" xr:uid="{00000000-0005-0000-0000-0000FE590000}"/>
    <cellStyle name="Normal 7 3 3 3 2 2 3 4 3" xfId="23134" xr:uid="{00000000-0005-0000-0000-0000FF590000}"/>
    <cellStyle name="Normal 7 3 3 3 2 2 3 5" xfId="23135" xr:uid="{00000000-0005-0000-0000-0000005A0000}"/>
    <cellStyle name="Normal 7 3 3 3 2 2 3 6" xfId="23136" xr:uid="{00000000-0005-0000-0000-0000015A0000}"/>
    <cellStyle name="Normal 7 3 3 3 2 2 4" xfId="23137" xr:uid="{00000000-0005-0000-0000-0000025A0000}"/>
    <cellStyle name="Normal 7 3 3 3 2 2 4 2" xfId="23138" xr:uid="{00000000-0005-0000-0000-0000035A0000}"/>
    <cellStyle name="Normal 7 3 3 3 2 2 4 2 2" xfId="23139" xr:uid="{00000000-0005-0000-0000-0000045A0000}"/>
    <cellStyle name="Normal 7 3 3 3 2 2 4 2 3" xfId="23140" xr:uid="{00000000-0005-0000-0000-0000055A0000}"/>
    <cellStyle name="Normal 7 3 3 3 2 2 4 3" xfId="23141" xr:uid="{00000000-0005-0000-0000-0000065A0000}"/>
    <cellStyle name="Normal 7 3 3 3 2 2 4 4" xfId="23142" xr:uid="{00000000-0005-0000-0000-0000075A0000}"/>
    <cellStyle name="Normal 7 3 3 3 2 2 5" xfId="23143" xr:uid="{00000000-0005-0000-0000-0000085A0000}"/>
    <cellStyle name="Normal 7 3 3 3 2 2 5 2" xfId="23144" xr:uid="{00000000-0005-0000-0000-0000095A0000}"/>
    <cellStyle name="Normal 7 3 3 3 2 2 5 2 2" xfId="23145" xr:uid="{00000000-0005-0000-0000-00000A5A0000}"/>
    <cellStyle name="Normal 7 3 3 3 2 2 5 2 3" xfId="23146" xr:uid="{00000000-0005-0000-0000-00000B5A0000}"/>
    <cellStyle name="Normal 7 3 3 3 2 2 5 3" xfId="23147" xr:uid="{00000000-0005-0000-0000-00000C5A0000}"/>
    <cellStyle name="Normal 7 3 3 3 2 2 5 4" xfId="23148" xr:uid="{00000000-0005-0000-0000-00000D5A0000}"/>
    <cellStyle name="Normal 7 3 3 3 2 2 6" xfId="23149" xr:uid="{00000000-0005-0000-0000-00000E5A0000}"/>
    <cellStyle name="Normal 7 3 3 3 2 2 6 2" xfId="23150" xr:uid="{00000000-0005-0000-0000-00000F5A0000}"/>
    <cellStyle name="Normal 7 3 3 3 2 2 6 3" xfId="23151" xr:uid="{00000000-0005-0000-0000-0000105A0000}"/>
    <cellStyle name="Normal 7 3 3 3 2 2 7" xfId="23152" xr:uid="{00000000-0005-0000-0000-0000115A0000}"/>
    <cellStyle name="Normal 7 3 3 3 2 2 8" xfId="23153" xr:uid="{00000000-0005-0000-0000-0000125A0000}"/>
    <cellStyle name="Normal 7 3 3 3 2 3" xfId="23154" xr:uid="{00000000-0005-0000-0000-0000135A0000}"/>
    <cellStyle name="Normal 7 3 3 3 2 3 2" xfId="23155" xr:uid="{00000000-0005-0000-0000-0000145A0000}"/>
    <cellStyle name="Normal 7 3 3 3 2 3 2 2" xfId="23156" xr:uid="{00000000-0005-0000-0000-0000155A0000}"/>
    <cellStyle name="Normal 7 3 3 3 2 3 2 2 2" xfId="23157" xr:uid="{00000000-0005-0000-0000-0000165A0000}"/>
    <cellStyle name="Normal 7 3 3 3 2 3 2 2 2 2" xfId="23158" xr:uid="{00000000-0005-0000-0000-0000175A0000}"/>
    <cellStyle name="Normal 7 3 3 3 2 3 2 2 2 3" xfId="23159" xr:uid="{00000000-0005-0000-0000-0000185A0000}"/>
    <cellStyle name="Normal 7 3 3 3 2 3 2 2 3" xfId="23160" xr:uid="{00000000-0005-0000-0000-0000195A0000}"/>
    <cellStyle name="Normal 7 3 3 3 2 3 2 2 4" xfId="23161" xr:uid="{00000000-0005-0000-0000-00001A5A0000}"/>
    <cellStyle name="Normal 7 3 3 3 2 3 2 3" xfId="23162" xr:uid="{00000000-0005-0000-0000-00001B5A0000}"/>
    <cellStyle name="Normal 7 3 3 3 2 3 2 3 2" xfId="23163" xr:uid="{00000000-0005-0000-0000-00001C5A0000}"/>
    <cellStyle name="Normal 7 3 3 3 2 3 2 3 2 2" xfId="23164" xr:uid="{00000000-0005-0000-0000-00001D5A0000}"/>
    <cellStyle name="Normal 7 3 3 3 2 3 2 3 2 3" xfId="23165" xr:uid="{00000000-0005-0000-0000-00001E5A0000}"/>
    <cellStyle name="Normal 7 3 3 3 2 3 2 3 3" xfId="23166" xr:uid="{00000000-0005-0000-0000-00001F5A0000}"/>
    <cellStyle name="Normal 7 3 3 3 2 3 2 3 4" xfId="23167" xr:uid="{00000000-0005-0000-0000-0000205A0000}"/>
    <cellStyle name="Normal 7 3 3 3 2 3 2 4" xfId="23168" xr:uid="{00000000-0005-0000-0000-0000215A0000}"/>
    <cellStyle name="Normal 7 3 3 3 2 3 2 4 2" xfId="23169" xr:uid="{00000000-0005-0000-0000-0000225A0000}"/>
    <cellStyle name="Normal 7 3 3 3 2 3 2 4 3" xfId="23170" xr:uid="{00000000-0005-0000-0000-0000235A0000}"/>
    <cellStyle name="Normal 7 3 3 3 2 3 2 5" xfId="23171" xr:uid="{00000000-0005-0000-0000-0000245A0000}"/>
    <cellStyle name="Normal 7 3 3 3 2 3 2 6" xfId="23172" xr:uid="{00000000-0005-0000-0000-0000255A0000}"/>
    <cellStyle name="Normal 7 3 3 3 2 3 3" xfId="23173" xr:uid="{00000000-0005-0000-0000-0000265A0000}"/>
    <cellStyle name="Normal 7 3 3 3 2 3 3 2" xfId="23174" xr:uid="{00000000-0005-0000-0000-0000275A0000}"/>
    <cellStyle name="Normal 7 3 3 3 2 3 3 2 2" xfId="23175" xr:uid="{00000000-0005-0000-0000-0000285A0000}"/>
    <cellStyle name="Normal 7 3 3 3 2 3 3 2 3" xfId="23176" xr:uid="{00000000-0005-0000-0000-0000295A0000}"/>
    <cellStyle name="Normal 7 3 3 3 2 3 3 3" xfId="23177" xr:uid="{00000000-0005-0000-0000-00002A5A0000}"/>
    <cellStyle name="Normal 7 3 3 3 2 3 3 4" xfId="23178" xr:uid="{00000000-0005-0000-0000-00002B5A0000}"/>
    <cellStyle name="Normal 7 3 3 3 2 3 4" xfId="23179" xr:uid="{00000000-0005-0000-0000-00002C5A0000}"/>
    <cellStyle name="Normal 7 3 3 3 2 3 4 2" xfId="23180" xr:uid="{00000000-0005-0000-0000-00002D5A0000}"/>
    <cellStyle name="Normal 7 3 3 3 2 3 4 2 2" xfId="23181" xr:uid="{00000000-0005-0000-0000-00002E5A0000}"/>
    <cellStyle name="Normal 7 3 3 3 2 3 4 2 3" xfId="23182" xr:uid="{00000000-0005-0000-0000-00002F5A0000}"/>
    <cellStyle name="Normal 7 3 3 3 2 3 4 3" xfId="23183" xr:uid="{00000000-0005-0000-0000-0000305A0000}"/>
    <cellStyle name="Normal 7 3 3 3 2 3 4 4" xfId="23184" xr:uid="{00000000-0005-0000-0000-0000315A0000}"/>
    <cellStyle name="Normal 7 3 3 3 2 3 5" xfId="23185" xr:uid="{00000000-0005-0000-0000-0000325A0000}"/>
    <cellStyle name="Normal 7 3 3 3 2 3 5 2" xfId="23186" xr:uid="{00000000-0005-0000-0000-0000335A0000}"/>
    <cellStyle name="Normal 7 3 3 3 2 3 5 3" xfId="23187" xr:uid="{00000000-0005-0000-0000-0000345A0000}"/>
    <cellStyle name="Normal 7 3 3 3 2 3 6" xfId="23188" xr:uid="{00000000-0005-0000-0000-0000355A0000}"/>
    <cellStyle name="Normal 7 3 3 3 2 3 7" xfId="23189" xr:uid="{00000000-0005-0000-0000-0000365A0000}"/>
    <cellStyle name="Normal 7 3 3 3 2 4" xfId="23190" xr:uid="{00000000-0005-0000-0000-0000375A0000}"/>
    <cellStyle name="Normal 7 3 3 3 2 4 2" xfId="23191" xr:uid="{00000000-0005-0000-0000-0000385A0000}"/>
    <cellStyle name="Normal 7 3 3 3 2 4 2 2" xfId="23192" xr:uid="{00000000-0005-0000-0000-0000395A0000}"/>
    <cellStyle name="Normal 7 3 3 3 2 4 2 2 2" xfId="23193" xr:uid="{00000000-0005-0000-0000-00003A5A0000}"/>
    <cellStyle name="Normal 7 3 3 3 2 4 2 2 2 2" xfId="23194" xr:uid="{00000000-0005-0000-0000-00003B5A0000}"/>
    <cellStyle name="Normal 7 3 3 3 2 4 2 2 2 3" xfId="23195" xr:uid="{00000000-0005-0000-0000-00003C5A0000}"/>
    <cellStyle name="Normal 7 3 3 3 2 4 2 2 3" xfId="23196" xr:uid="{00000000-0005-0000-0000-00003D5A0000}"/>
    <cellStyle name="Normal 7 3 3 3 2 4 2 2 4" xfId="23197" xr:uid="{00000000-0005-0000-0000-00003E5A0000}"/>
    <cellStyle name="Normal 7 3 3 3 2 4 2 3" xfId="23198" xr:uid="{00000000-0005-0000-0000-00003F5A0000}"/>
    <cellStyle name="Normal 7 3 3 3 2 4 2 3 2" xfId="23199" xr:uid="{00000000-0005-0000-0000-0000405A0000}"/>
    <cellStyle name="Normal 7 3 3 3 2 4 2 3 2 2" xfId="23200" xr:uid="{00000000-0005-0000-0000-0000415A0000}"/>
    <cellStyle name="Normal 7 3 3 3 2 4 2 3 2 3" xfId="23201" xr:uid="{00000000-0005-0000-0000-0000425A0000}"/>
    <cellStyle name="Normal 7 3 3 3 2 4 2 3 3" xfId="23202" xr:uid="{00000000-0005-0000-0000-0000435A0000}"/>
    <cellStyle name="Normal 7 3 3 3 2 4 2 3 4" xfId="23203" xr:uid="{00000000-0005-0000-0000-0000445A0000}"/>
    <cellStyle name="Normal 7 3 3 3 2 4 2 4" xfId="23204" xr:uid="{00000000-0005-0000-0000-0000455A0000}"/>
    <cellStyle name="Normal 7 3 3 3 2 4 2 4 2" xfId="23205" xr:uid="{00000000-0005-0000-0000-0000465A0000}"/>
    <cellStyle name="Normal 7 3 3 3 2 4 2 4 3" xfId="23206" xr:uid="{00000000-0005-0000-0000-0000475A0000}"/>
    <cellStyle name="Normal 7 3 3 3 2 4 2 5" xfId="23207" xr:uid="{00000000-0005-0000-0000-0000485A0000}"/>
    <cellStyle name="Normal 7 3 3 3 2 4 2 6" xfId="23208" xr:uid="{00000000-0005-0000-0000-0000495A0000}"/>
    <cellStyle name="Normal 7 3 3 3 2 4 3" xfId="23209" xr:uid="{00000000-0005-0000-0000-00004A5A0000}"/>
    <cellStyle name="Normal 7 3 3 3 2 4 3 2" xfId="23210" xr:uid="{00000000-0005-0000-0000-00004B5A0000}"/>
    <cellStyle name="Normal 7 3 3 3 2 4 3 2 2" xfId="23211" xr:uid="{00000000-0005-0000-0000-00004C5A0000}"/>
    <cellStyle name="Normal 7 3 3 3 2 4 3 2 3" xfId="23212" xr:uid="{00000000-0005-0000-0000-00004D5A0000}"/>
    <cellStyle name="Normal 7 3 3 3 2 4 3 3" xfId="23213" xr:uid="{00000000-0005-0000-0000-00004E5A0000}"/>
    <cellStyle name="Normal 7 3 3 3 2 4 3 4" xfId="23214" xr:uid="{00000000-0005-0000-0000-00004F5A0000}"/>
    <cellStyle name="Normal 7 3 3 3 2 4 4" xfId="23215" xr:uid="{00000000-0005-0000-0000-0000505A0000}"/>
    <cellStyle name="Normal 7 3 3 3 2 4 4 2" xfId="23216" xr:uid="{00000000-0005-0000-0000-0000515A0000}"/>
    <cellStyle name="Normal 7 3 3 3 2 4 4 2 2" xfId="23217" xr:uid="{00000000-0005-0000-0000-0000525A0000}"/>
    <cellStyle name="Normal 7 3 3 3 2 4 4 2 3" xfId="23218" xr:uid="{00000000-0005-0000-0000-0000535A0000}"/>
    <cellStyle name="Normal 7 3 3 3 2 4 4 3" xfId="23219" xr:uid="{00000000-0005-0000-0000-0000545A0000}"/>
    <cellStyle name="Normal 7 3 3 3 2 4 4 4" xfId="23220" xr:uid="{00000000-0005-0000-0000-0000555A0000}"/>
    <cellStyle name="Normal 7 3 3 3 2 4 5" xfId="23221" xr:uid="{00000000-0005-0000-0000-0000565A0000}"/>
    <cellStyle name="Normal 7 3 3 3 2 4 5 2" xfId="23222" xr:uid="{00000000-0005-0000-0000-0000575A0000}"/>
    <cellStyle name="Normal 7 3 3 3 2 4 5 3" xfId="23223" xr:uid="{00000000-0005-0000-0000-0000585A0000}"/>
    <cellStyle name="Normal 7 3 3 3 2 4 6" xfId="23224" xr:uid="{00000000-0005-0000-0000-0000595A0000}"/>
    <cellStyle name="Normal 7 3 3 3 2 4 7" xfId="23225" xr:uid="{00000000-0005-0000-0000-00005A5A0000}"/>
    <cellStyle name="Normal 7 3 3 3 2 5" xfId="23226" xr:uid="{00000000-0005-0000-0000-00005B5A0000}"/>
    <cellStyle name="Normal 7 3 3 3 2 5 2" xfId="23227" xr:uid="{00000000-0005-0000-0000-00005C5A0000}"/>
    <cellStyle name="Normal 7 3 3 3 2 5 2 2" xfId="23228" xr:uid="{00000000-0005-0000-0000-00005D5A0000}"/>
    <cellStyle name="Normal 7 3 3 3 2 5 2 2 2" xfId="23229" xr:uid="{00000000-0005-0000-0000-00005E5A0000}"/>
    <cellStyle name="Normal 7 3 3 3 2 5 2 2 3" xfId="23230" xr:uid="{00000000-0005-0000-0000-00005F5A0000}"/>
    <cellStyle name="Normal 7 3 3 3 2 5 2 3" xfId="23231" xr:uid="{00000000-0005-0000-0000-0000605A0000}"/>
    <cellStyle name="Normal 7 3 3 3 2 5 2 4" xfId="23232" xr:uid="{00000000-0005-0000-0000-0000615A0000}"/>
    <cellStyle name="Normal 7 3 3 3 2 5 3" xfId="23233" xr:uid="{00000000-0005-0000-0000-0000625A0000}"/>
    <cellStyle name="Normal 7 3 3 3 2 5 3 2" xfId="23234" xr:uid="{00000000-0005-0000-0000-0000635A0000}"/>
    <cellStyle name="Normal 7 3 3 3 2 5 3 2 2" xfId="23235" xr:uid="{00000000-0005-0000-0000-0000645A0000}"/>
    <cellStyle name="Normal 7 3 3 3 2 5 3 2 3" xfId="23236" xr:uid="{00000000-0005-0000-0000-0000655A0000}"/>
    <cellStyle name="Normal 7 3 3 3 2 5 3 3" xfId="23237" xr:uid="{00000000-0005-0000-0000-0000665A0000}"/>
    <cellStyle name="Normal 7 3 3 3 2 5 3 4" xfId="23238" xr:uid="{00000000-0005-0000-0000-0000675A0000}"/>
    <cellStyle name="Normal 7 3 3 3 2 5 4" xfId="23239" xr:uid="{00000000-0005-0000-0000-0000685A0000}"/>
    <cellStyle name="Normal 7 3 3 3 2 5 4 2" xfId="23240" xr:uid="{00000000-0005-0000-0000-0000695A0000}"/>
    <cellStyle name="Normal 7 3 3 3 2 5 4 3" xfId="23241" xr:uid="{00000000-0005-0000-0000-00006A5A0000}"/>
    <cellStyle name="Normal 7 3 3 3 2 5 5" xfId="23242" xr:uid="{00000000-0005-0000-0000-00006B5A0000}"/>
    <cellStyle name="Normal 7 3 3 3 2 5 6" xfId="23243" xr:uid="{00000000-0005-0000-0000-00006C5A0000}"/>
    <cellStyle name="Normal 7 3 3 3 2 6" xfId="23244" xr:uid="{00000000-0005-0000-0000-00006D5A0000}"/>
    <cellStyle name="Normal 7 3 3 3 2 6 2" xfId="23245" xr:uid="{00000000-0005-0000-0000-00006E5A0000}"/>
    <cellStyle name="Normal 7 3 3 3 2 6 2 2" xfId="23246" xr:uid="{00000000-0005-0000-0000-00006F5A0000}"/>
    <cellStyle name="Normal 7 3 3 3 2 6 2 3" xfId="23247" xr:uid="{00000000-0005-0000-0000-0000705A0000}"/>
    <cellStyle name="Normal 7 3 3 3 2 6 3" xfId="23248" xr:uid="{00000000-0005-0000-0000-0000715A0000}"/>
    <cellStyle name="Normal 7 3 3 3 2 6 4" xfId="23249" xr:uid="{00000000-0005-0000-0000-0000725A0000}"/>
    <cellStyle name="Normal 7 3 3 3 2 7" xfId="23250" xr:uid="{00000000-0005-0000-0000-0000735A0000}"/>
    <cellStyle name="Normal 7 3 3 3 2 7 2" xfId="23251" xr:uid="{00000000-0005-0000-0000-0000745A0000}"/>
    <cellStyle name="Normal 7 3 3 3 2 7 2 2" xfId="23252" xr:uid="{00000000-0005-0000-0000-0000755A0000}"/>
    <cellStyle name="Normal 7 3 3 3 2 7 2 3" xfId="23253" xr:uid="{00000000-0005-0000-0000-0000765A0000}"/>
    <cellStyle name="Normal 7 3 3 3 2 7 3" xfId="23254" xr:uid="{00000000-0005-0000-0000-0000775A0000}"/>
    <cellStyle name="Normal 7 3 3 3 2 7 4" xfId="23255" xr:uid="{00000000-0005-0000-0000-0000785A0000}"/>
    <cellStyle name="Normal 7 3 3 3 2 8" xfId="23256" xr:uid="{00000000-0005-0000-0000-0000795A0000}"/>
    <cellStyle name="Normal 7 3 3 3 2 8 2" xfId="23257" xr:uid="{00000000-0005-0000-0000-00007A5A0000}"/>
    <cellStyle name="Normal 7 3 3 3 2 8 3" xfId="23258" xr:uid="{00000000-0005-0000-0000-00007B5A0000}"/>
    <cellStyle name="Normal 7 3 3 3 2 9" xfId="23259" xr:uid="{00000000-0005-0000-0000-00007C5A0000}"/>
    <cellStyle name="Normal 7 3 3 3 3" xfId="23260" xr:uid="{00000000-0005-0000-0000-00007D5A0000}"/>
    <cellStyle name="Normal 7 3 3 3 3 2" xfId="23261" xr:uid="{00000000-0005-0000-0000-00007E5A0000}"/>
    <cellStyle name="Normal 7 3 3 3 3 2 2" xfId="23262" xr:uid="{00000000-0005-0000-0000-00007F5A0000}"/>
    <cellStyle name="Normal 7 3 3 3 3 2 2 2" xfId="23263" xr:uid="{00000000-0005-0000-0000-0000805A0000}"/>
    <cellStyle name="Normal 7 3 3 3 3 2 2 2 2" xfId="23264" xr:uid="{00000000-0005-0000-0000-0000815A0000}"/>
    <cellStyle name="Normal 7 3 3 3 3 2 2 2 2 2" xfId="23265" xr:uid="{00000000-0005-0000-0000-0000825A0000}"/>
    <cellStyle name="Normal 7 3 3 3 3 2 2 2 2 3" xfId="23266" xr:uid="{00000000-0005-0000-0000-0000835A0000}"/>
    <cellStyle name="Normal 7 3 3 3 3 2 2 2 3" xfId="23267" xr:uid="{00000000-0005-0000-0000-0000845A0000}"/>
    <cellStyle name="Normal 7 3 3 3 3 2 2 2 4" xfId="23268" xr:uid="{00000000-0005-0000-0000-0000855A0000}"/>
    <cellStyle name="Normal 7 3 3 3 3 2 2 3" xfId="23269" xr:uid="{00000000-0005-0000-0000-0000865A0000}"/>
    <cellStyle name="Normal 7 3 3 3 3 2 2 3 2" xfId="23270" xr:uid="{00000000-0005-0000-0000-0000875A0000}"/>
    <cellStyle name="Normal 7 3 3 3 3 2 2 3 2 2" xfId="23271" xr:uid="{00000000-0005-0000-0000-0000885A0000}"/>
    <cellStyle name="Normal 7 3 3 3 3 2 2 3 2 3" xfId="23272" xr:uid="{00000000-0005-0000-0000-0000895A0000}"/>
    <cellStyle name="Normal 7 3 3 3 3 2 2 3 3" xfId="23273" xr:uid="{00000000-0005-0000-0000-00008A5A0000}"/>
    <cellStyle name="Normal 7 3 3 3 3 2 2 3 4" xfId="23274" xr:uid="{00000000-0005-0000-0000-00008B5A0000}"/>
    <cellStyle name="Normal 7 3 3 3 3 2 2 4" xfId="23275" xr:uid="{00000000-0005-0000-0000-00008C5A0000}"/>
    <cellStyle name="Normal 7 3 3 3 3 2 2 4 2" xfId="23276" xr:uid="{00000000-0005-0000-0000-00008D5A0000}"/>
    <cellStyle name="Normal 7 3 3 3 3 2 2 4 3" xfId="23277" xr:uid="{00000000-0005-0000-0000-00008E5A0000}"/>
    <cellStyle name="Normal 7 3 3 3 3 2 2 5" xfId="23278" xr:uid="{00000000-0005-0000-0000-00008F5A0000}"/>
    <cellStyle name="Normal 7 3 3 3 3 2 2 6" xfId="23279" xr:uid="{00000000-0005-0000-0000-0000905A0000}"/>
    <cellStyle name="Normal 7 3 3 3 3 2 3" xfId="23280" xr:uid="{00000000-0005-0000-0000-0000915A0000}"/>
    <cellStyle name="Normal 7 3 3 3 3 2 3 2" xfId="23281" xr:uid="{00000000-0005-0000-0000-0000925A0000}"/>
    <cellStyle name="Normal 7 3 3 3 3 2 3 2 2" xfId="23282" xr:uid="{00000000-0005-0000-0000-0000935A0000}"/>
    <cellStyle name="Normal 7 3 3 3 3 2 3 2 3" xfId="23283" xr:uid="{00000000-0005-0000-0000-0000945A0000}"/>
    <cellStyle name="Normal 7 3 3 3 3 2 3 3" xfId="23284" xr:uid="{00000000-0005-0000-0000-0000955A0000}"/>
    <cellStyle name="Normal 7 3 3 3 3 2 3 4" xfId="23285" xr:uid="{00000000-0005-0000-0000-0000965A0000}"/>
    <cellStyle name="Normal 7 3 3 3 3 2 4" xfId="23286" xr:uid="{00000000-0005-0000-0000-0000975A0000}"/>
    <cellStyle name="Normal 7 3 3 3 3 2 4 2" xfId="23287" xr:uid="{00000000-0005-0000-0000-0000985A0000}"/>
    <cellStyle name="Normal 7 3 3 3 3 2 4 2 2" xfId="23288" xr:uid="{00000000-0005-0000-0000-0000995A0000}"/>
    <cellStyle name="Normal 7 3 3 3 3 2 4 2 3" xfId="23289" xr:uid="{00000000-0005-0000-0000-00009A5A0000}"/>
    <cellStyle name="Normal 7 3 3 3 3 2 4 3" xfId="23290" xr:uid="{00000000-0005-0000-0000-00009B5A0000}"/>
    <cellStyle name="Normal 7 3 3 3 3 2 4 4" xfId="23291" xr:uid="{00000000-0005-0000-0000-00009C5A0000}"/>
    <cellStyle name="Normal 7 3 3 3 3 2 5" xfId="23292" xr:uid="{00000000-0005-0000-0000-00009D5A0000}"/>
    <cellStyle name="Normal 7 3 3 3 3 2 5 2" xfId="23293" xr:uid="{00000000-0005-0000-0000-00009E5A0000}"/>
    <cellStyle name="Normal 7 3 3 3 3 2 5 3" xfId="23294" xr:uid="{00000000-0005-0000-0000-00009F5A0000}"/>
    <cellStyle name="Normal 7 3 3 3 3 2 6" xfId="23295" xr:uid="{00000000-0005-0000-0000-0000A05A0000}"/>
    <cellStyle name="Normal 7 3 3 3 3 2 7" xfId="23296" xr:uid="{00000000-0005-0000-0000-0000A15A0000}"/>
    <cellStyle name="Normal 7 3 3 3 3 3" xfId="23297" xr:uid="{00000000-0005-0000-0000-0000A25A0000}"/>
    <cellStyle name="Normal 7 3 3 3 3 3 2" xfId="23298" xr:uid="{00000000-0005-0000-0000-0000A35A0000}"/>
    <cellStyle name="Normal 7 3 3 3 3 3 2 2" xfId="23299" xr:uid="{00000000-0005-0000-0000-0000A45A0000}"/>
    <cellStyle name="Normal 7 3 3 3 3 3 2 2 2" xfId="23300" xr:uid="{00000000-0005-0000-0000-0000A55A0000}"/>
    <cellStyle name="Normal 7 3 3 3 3 3 2 2 3" xfId="23301" xr:uid="{00000000-0005-0000-0000-0000A65A0000}"/>
    <cellStyle name="Normal 7 3 3 3 3 3 2 3" xfId="23302" xr:uid="{00000000-0005-0000-0000-0000A75A0000}"/>
    <cellStyle name="Normal 7 3 3 3 3 3 2 4" xfId="23303" xr:uid="{00000000-0005-0000-0000-0000A85A0000}"/>
    <cellStyle name="Normal 7 3 3 3 3 3 3" xfId="23304" xr:uid="{00000000-0005-0000-0000-0000A95A0000}"/>
    <cellStyle name="Normal 7 3 3 3 3 3 3 2" xfId="23305" xr:uid="{00000000-0005-0000-0000-0000AA5A0000}"/>
    <cellStyle name="Normal 7 3 3 3 3 3 3 2 2" xfId="23306" xr:uid="{00000000-0005-0000-0000-0000AB5A0000}"/>
    <cellStyle name="Normal 7 3 3 3 3 3 3 2 3" xfId="23307" xr:uid="{00000000-0005-0000-0000-0000AC5A0000}"/>
    <cellStyle name="Normal 7 3 3 3 3 3 3 3" xfId="23308" xr:uid="{00000000-0005-0000-0000-0000AD5A0000}"/>
    <cellStyle name="Normal 7 3 3 3 3 3 3 4" xfId="23309" xr:uid="{00000000-0005-0000-0000-0000AE5A0000}"/>
    <cellStyle name="Normal 7 3 3 3 3 3 4" xfId="23310" xr:uid="{00000000-0005-0000-0000-0000AF5A0000}"/>
    <cellStyle name="Normal 7 3 3 3 3 3 4 2" xfId="23311" xr:uid="{00000000-0005-0000-0000-0000B05A0000}"/>
    <cellStyle name="Normal 7 3 3 3 3 3 4 3" xfId="23312" xr:uid="{00000000-0005-0000-0000-0000B15A0000}"/>
    <cellStyle name="Normal 7 3 3 3 3 3 5" xfId="23313" xr:uid="{00000000-0005-0000-0000-0000B25A0000}"/>
    <cellStyle name="Normal 7 3 3 3 3 3 6" xfId="23314" xr:uid="{00000000-0005-0000-0000-0000B35A0000}"/>
    <cellStyle name="Normal 7 3 3 3 3 4" xfId="23315" xr:uid="{00000000-0005-0000-0000-0000B45A0000}"/>
    <cellStyle name="Normal 7 3 3 3 3 4 2" xfId="23316" xr:uid="{00000000-0005-0000-0000-0000B55A0000}"/>
    <cellStyle name="Normal 7 3 3 3 3 4 2 2" xfId="23317" xr:uid="{00000000-0005-0000-0000-0000B65A0000}"/>
    <cellStyle name="Normal 7 3 3 3 3 4 2 3" xfId="23318" xr:uid="{00000000-0005-0000-0000-0000B75A0000}"/>
    <cellStyle name="Normal 7 3 3 3 3 4 3" xfId="23319" xr:uid="{00000000-0005-0000-0000-0000B85A0000}"/>
    <cellStyle name="Normal 7 3 3 3 3 4 4" xfId="23320" xr:uid="{00000000-0005-0000-0000-0000B95A0000}"/>
    <cellStyle name="Normal 7 3 3 3 3 5" xfId="23321" xr:uid="{00000000-0005-0000-0000-0000BA5A0000}"/>
    <cellStyle name="Normal 7 3 3 3 3 5 2" xfId="23322" xr:uid="{00000000-0005-0000-0000-0000BB5A0000}"/>
    <cellStyle name="Normal 7 3 3 3 3 5 2 2" xfId="23323" xr:uid="{00000000-0005-0000-0000-0000BC5A0000}"/>
    <cellStyle name="Normal 7 3 3 3 3 5 2 3" xfId="23324" xr:uid="{00000000-0005-0000-0000-0000BD5A0000}"/>
    <cellStyle name="Normal 7 3 3 3 3 5 3" xfId="23325" xr:uid="{00000000-0005-0000-0000-0000BE5A0000}"/>
    <cellStyle name="Normal 7 3 3 3 3 5 4" xfId="23326" xr:uid="{00000000-0005-0000-0000-0000BF5A0000}"/>
    <cellStyle name="Normal 7 3 3 3 3 6" xfId="23327" xr:uid="{00000000-0005-0000-0000-0000C05A0000}"/>
    <cellStyle name="Normal 7 3 3 3 3 6 2" xfId="23328" xr:uid="{00000000-0005-0000-0000-0000C15A0000}"/>
    <cellStyle name="Normal 7 3 3 3 3 6 3" xfId="23329" xr:uid="{00000000-0005-0000-0000-0000C25A0000}"/>
    <cellStyle name="Normal 7 3 3 3 3 7" xfId="23330" xr:uid="{00000000-0005-0000-0000-0000C35A0000}"/>
    <cellStyle name="Normal 7 3 3 3 3 8" xfId="23331" xr:uid="{00000000-0005-0000-0000-0000C45A0000}"/>
    <cellStyle name="Normal 7 3 3 3 4" xfId="23332" xr:uid="{00000000-0005-0000-0000-0000C55A0000}"/>
    <cellStyle name="Normal 7 3 3 3 4 2" xfId="23333" xr:uid="{00000000-0005-0000-0000-0000C65A0000}"/>
    <cellStyle name="Normal 7 3 3 3 4 2 2" xfId="23334" xr:uid="{00000000-0005-0000-0000-0000C75A0000}"/>
    <cellStyle name="Normal 7 3 3 3 4 2 2 2" xfId="23335" xr:uid="{00000000-0005-0000-0000-0000C85A0000}"/>
    <cellStyle name="Normal 7 3 3 3 4 2 2 2 2" xfId="23336" xr:uid="{00000000-0005-0000-0000-0000C95A0000}"/>
    <cellStyle name="Normal 7 3 3 3 4 2 2 2 3" xfId="23337" xr:uid="{00000000-0005-0000-0000-0000CA5A0000}"/>
    <cellStyle name="Normal 7 3 3 3 4 2 2 3" xfId="23338" xr:uid="{00000000-0005-0000-0000-0000CB5A0000}"/>
    <cellStyle name="Normal 7 3 3 3 4 2 2 4" xfId="23339" xr:uid="{00000000-0005-0000-0000-0000CC5A0000}"/>
    <cellStyle name="Normal 7 3 3 3 4 2 3" xfId="23340" xr:uid="{00000000-0005-0000-0000-0000CD5A0000}"/>
    <cellStyle name="Normal 7 3 3 3 4 2 3 2" xfId="23341" xr:uid="{00000000-0005-0000-0000-0000CE5A0000}"/>
    <cellStyle name="Normal 7 3 3 3 4 2 3 2 2" xfId="23342" xr:uid="{00000000-0005-0000-0000-0000CF5A0000}"/>
    <cellStyle name="Normal 7 3 3 3 4 2 3 2 3" xfId="23343" xr:uid="{00000000-0005-0000-0000-0000D05A0000}"/>
    <cellStyle name="Normal 7 3 3 3 4 2 3 3" xfId="23344" xr:uid="{00000000-0005-0000-0000-0000D15A0000}"/>
    <cellStyle name="Normal 7 3 3 3 4 2 3 4" xfId="23345" xr:uid="{00000000-0005-0000-0000-0000D25A0000}"/>
    <cellStyle name="Normal 7 3 3 3 4 2 4" xfId="23346" xr:uid="{00000000-0005-0000-0000-0000D35A0000}"/>
    <cellStyle name="Normal 7 3 3 3 4 2 4 2" xfId="23347" xr:uid="{00000000-0005-0000-0000-0000D45A0000}"/>
    <cellStyle name="Normal 7 3 3 3 4 2 4 3" xfId="23348" xr:uid="{00000000-0005-0000-0000-0000D55A0000}"/>
    <cellStyle name="Normal 7 3 3 3 4 2 5" xfId="23349" xr:uid="{00000000-0005-0000-0000-0000D65A0000}"/>
    <cellStyle name="Normal 7 3 3 3 4 2 6" xfId="23350" xr:uid="{00000000-0005-0000-0000-0000D75A0000}"/>
    <cellStyle name="Normal 7 3 3 3 4 3" xfId="23351" xr:uid="{00000000-0005-0000-0000-0000D85A0000}"/>
    <cellStyle name="Normal 7 3 3 3 4 3 2" xfId="23352" xr:uid="{00000000-0005-0000-0000-0000D95A0000}"/>
    <cellStyle name="Normal 7 3 3 3 4 3 2 2" xfId="23353" xr:uid="{00000000-0005-0000-0000-0000DA5A0000}"/>
    <cellStyle name="Normal 7 3 3 3 4 3 2 3" xfId="23354" xr:uid="{00000000-0005-0000-0000-0000DB5A0000}"/>
    <cellStyle name="Normal 7 3 3 3 4 3 3" xfId="23355" xr:uid="{00000000-0005-0000-0000-0000DC5A0000}"/>
    <cellStyle name="Normal 7 3 3 3 4 3 4" xfId="23356" xr:uid="{00000000-0005-0000-0000-0000DD5A0000}"/>
    <cellStyle name="Normal 7 3 3 3 4 4" xfId="23357" xr:uid="{00000000-0005-0000-0000-0000DE5A0000}"/>
    <cellStyle name="Normal 7 3 3 3 4 4 2" xfId="23358" xr:uid="{00000000-0005-0000-0000-0000DF5A0000}"/>
    <cellStyle name="Normal 7 3 3 3 4 4 2 2" xfId="23359" xr:uid="{00000000-0005-0000-0000-0000E05A0000}"/>
    <cellStyle name="Normal 7 3 3 3 4 4 2 3" xfId="23360" xr:uid="{00000000-0005-0000-0000-0000E15A0000}"/>
    <cellStyle name="Normal 7 3 3 3 4 4 3" xfId="23361" xr:uid="{00000000-0005-0000-0000-0000E25A0000}"/>
    <cellStyle name="Normal 7 3 3 3 4 4 4" xfId="23362" xr:uid="{00000000-0005-0000-0000-0000E35A0000}"/>
    <cellStyle name="Normal 7 3 3 3 4 5" xfId="23363" xr:uid="{00000000-0005-0000-0000-0000E45A0000}"/>
    <cellStyle name="Normal 7 3 3 3 4 5 2" xfId="23364" xr:uid="{00000000-0005-0000-0000-0000E55A0000}"/>
    <cellStyle name="Normal 7 3 3 3 4 5 3" xfId="23365" xr:uid="{00000000-0005-0000-0000-0000E65A0000}"/>
    <cellStyle name="Normal 7 3 3 3 4 6" xfId="23366" xr:uid="{00000000-0005-0000-0000-0000E75A0000}"/>
    <cellStyle name="Normal 7 3 3 3 4 7" xfId="23367" xr:uid="{00000000-0005-0000-0000-0000E85A0000}"/>
    <cellStyle name="Normal 7 3 3 3 5" xfId="23368" xr:uid="{00000000-0005-0000-0000-0000E95A0000}"/>
    <cellStyle name="Normal 7 3 3 3 5 2" xfId="23369" xr:uid="{00000000-0005-0000-0000-0000EA5A0000}"/>
    <cellStyle name="Normal 7 3 3 3 5 2 2" xfId="23370" xr:uid="{00000000-0005-0000-0000-0000EB5A0000}"/>
    <cellStyle name="Normal 7 3 3 3 5 2 2 2" xfId="23371" xr:uid="{00000000-0005-0000-0000-0000EC5A0000}"/>
    <cellStyle name="Normal 7 3 3 3 5 2 2 2 2" xfId="23372" xr:uid="{00000000-0005-0000-0000-0000ED5A0000}"/>
    <cellStyle name="Normal 7 3 3 3 5 2 2 2 3" xfId="23373" xr:uid="{00000000-0005-0000-0000-0000EE5A0000}"/>
    <cellStyle name="Normal 7 3 3 3 5 2 2 3" xfId="23374" xr:uid="{00000000-0005-0000-0000-0000EF5A0000}"/>
    <cellStyle name="Normal 7 3 3 3 5 2 2 4" xfId="23375" xr:uid="{00000000-0005-0000-0000-0000F05A0000}"/>
    <cellStyle name="Normal 7 3 3 3 5 2 3" xfId="23376" xr:uid="{00000000-0005-0000-0000-0000F15A0000}"/>
    <cellStyle name="Normal 7 3 3 3 5 2 3 2" xfId="23377" xr:uid="{00000000-0005-0000-0000-0000F25A0000}"/>
    <cellStyle name="Normal 7 3 3 3 5 2 3 2 2" xfId="23378" xr:uid="{00000000-0005-0000-0000-0000F35A0000}"/>
    <cellStyle name="Normal 7 3 3 3 5 2 3 2 3" xfId="23379" xr:uid="{00000000-0005-0000-0000-0000F45A0000}"/>
    <cellStyle name="Normal 7 3 3 3 5 2 3 3" xfId="23380" xr:uid="{00000000-0005-0000-0000-0000F55A0000}"/>
    <cellStyle name="Normal 7 3 3 3 5 2 3 4" xfId="23381" xr:uid="{00000000-0005-0000-0000-0000F65A0000}"/>
    <cellStyle name="Normal 7 3 3 3 5 2 4" xfId="23382" xr:uid="{00000000-0005-0000-0000-0000F75A0000}"/>
    <cellStyle name="Normal 7 3 3 3 5 2 4 2" xfId="23383" xr:uid="{00000000-0005-0000-0000-0000F85A0000}"/>
    <cellStyle name="Normal 7 3 3 3 5 2 4 3" xfId="23384" xr:uid="{00000000-0005-0000-0000-0000F95A0000}"/>
    <cellStyle name="Normal 7 3 3 3 5 2 5" xfId="23385" xr:uid="{00000000-0005-0000-0000-0000FA5A0000}"/>
    <cellStyle name="Normal 7 3 3 3 5 2 6" xfId="23386" xr:uid="{00000000-0005-0000-0000-0000FB5A0000}"/>
    <cellStyle name="Normal 7 3 3 3 5 3" xfId="23387" xr:uid="{00000000-0005-0000-0000-0000FC5A0000}"/>
    <cellStyle name="Normal 7 3 3 3 5 3 2" xfId="23388" xr:uid="{00000000-0005-0000-0000-0000FD5A0000}"/>
    <cellStyle name="Normal 7 3 3 3 5 3 2 2" xfId="23389" xr:uid="{00000000-0005-0000-0000-0000FE5A0000}"/>
    <cellStyle name="Normal 7 3 3 3 5 3 2 3" xfId="23390" xr:uid="{00000000-0005-0000-0000-0000FF5A0000}"/>
    <cellStyle name="Normal 7 3 3 3 5 3 3" xfId="23391" xr:uid="{00000000-0005-0000-0000-0000005B0000}"/>
    <cellStyle name="Normal 7 3 3 3 5 3 4" xfId="23392" xr:uid="{00000000-0005-0000-0000-0000015B0000}"/>
    <cellStyle name="Normal 7 3 3 3 5 4" xfId="23393" xr:uid="{00000000-0005-0000-0000-0000025B0000}"/>
    <cellStyle name="Normal 7 3 3 3 5 4 2" xfId="23394" xr:uid="{00000000-0005-0000-0000-0000035B0000}"/>
    <cellStyle name="Normal 7 3 3 3 5 4 2 2" xfId="23395" xr:uid="{00000000-0005-0000-0000-0000045B0000}"/>
    <cellStyle name="Normal 7 3 3 3 5 4 2 3" xfId="23396" xr:uid="{00000000-0005-0000-0000-0000055B0000}"/>
    <cellStyle name="Normal 7 3 3 3 5 4 3" xfId="23397" xr:uid="{00000000-0005-0000-0000-0000065B0000}"/>
    <cellStyle name="Normal 7 3 3 3 5 4 4" xfId="23398" xr:uid="{00000000-0005-0000-0000-0000075B0000}"/>
    <cellStyle name="Normal 7 3 3 3 5 5" xfId="23399" xr:uid="{00000000-0005-0000-0000-0000085B0000}"/>
    <cellStyle name="Normal 7 3 3 3 5 5 2" xfId="23400" xr:uid="{00000000-0005-0000-0000-0000095B0000}"/>
    <cellStyle name="Normal 7 3 3 3 5 5 3" xfId="23401" xr:uid="{00000000-0005-0000-0000-00000A5B0000}"/>
    <cellStyle name="Normal 7 3 3 3 5 6" xfId="23402" xr:uid="{00000000-0005-0000-0000-00000B5B0000}"/>
    <cellStyle name="Normal 7 3 3 3 5 7" xfId="23403" xr:uid="{00000000-0005-0000-0000-00000C5B0000}"/>
    <cellStyle name="Normal 7 3 3 3 6" xfId="23404" xr:uid="{00000000-0005-0000-0000-00000D5B0000}"/>
    <cellStyle name="Normal 7 3 3 3 6 2" xfId="23405" xr:uid="{00000000-0005-0000-0000-00000E5B0000}"/>
    <cellStyle name="Normal 7 3 3 3 6 2 2" xfId="23406" xr:uid="{00000000-0005-0000-0000-00000F5B0000}"/>
    <cellStyle name="Normal 7 3 3 3 6 2 2 2" xfId="23407" xr:uid="{00000000-0005-0000-0000-0000105B0000}"/>
    <cellStyle name="Normal 7 3 3 3 6 2 2 3" xfId="23408" xr:uid="{00000000-0005-0000-0000-0000115B0000}"/>
    <cellStyle name="Normal 7 3 3 3 6 2 3" xfId="23409" xr:uid="{00000000-0005-0000-0000-0000125B0000}"/>
    <cellStyle name="Normal 7 3 3 3 6 2 4" xfId="23410" xr:uid="{00000000-0005-0000-0000-0000135B0000}"/>
    <cellStyle name="Normal 7 3 3 3 6 3" xfId="23411" xr:uid="{00000000-0005-0000-0000-0000145B0000}"/>
    <cellStyle name="Normal 7 3 3 3 6 3 2" xfId="23412" xr:uid="{00000000-0005-0000-0000-0000155B0000}"/>
    <cellStyle name="Normal 7 3 3 3 6 3 2 2" xfId="23413" xr:uid="{00000000-0005-0000-0000-0000165B0000}"/>
    <cellStyle name="Normal 7 3 3 3 6 3 2 3" xfId="23414" xr:uid="{00000000-0005-0000-0000-0000175B0000}"/>
    <cellStyle name="Normal 7 3 3 3 6 3 3" xfId="23415" xr:uid="{00000000-0005-0000-0000-0000185B0000}"/>
    <cellStyle name="Normal 7 3 3 3 6 3 4" xfId="23416" xr:uid="{00000000-0005-0000-0000-0000195B0000}"/>
    <cellStyle name="Normal 7 3 3 3 6 4" xfId="23417" xr:uid="{00000000-0005-0000-0000-00001A5B0000}"/>
    <cellStyle name="Normal 7 3 3 3 6 4 2" xfId="23418" xr:uid="{00000000-0005-0000-0000-00001B5B0000}"/>
    <cellStyle name="Normal 7 3 3 3 6 4 3" xfId="23419" xr:uid="{00000000-0005-0000-0000-00001C5B0000}"/>
    <cellStyle name="Normal 7 3 3 3 6 5" xfId="23420" xr:uid="{00000000-0005-0000-0000-00001D5B0000}"/>
    <cellStyle name="Normal 7 3 3 3 6 6" xfId="23421" xr:uid="{00000000-0005-0000-0000-00001E5B0000}"/>
    <cellStyle name="Normal 7 3 3 3 7" xfId="23422" xr:uid="{00000000-0005-0000-0000-00001F5B0000}"/>
    <cellStyle name="Normal 7 3 3 3 7 2" xfId="23423" xr:uid="{00000000-0005-0000-0000-0000205B0000}"/>
    <cellStyle name="Normal 7 3 3 3 7 2 2" xfId="23424" xr:uid="{00000000-0005-0000-0000-0000215B0000}"/>
    <cellStyle name="Normal 7 3 3 3 7 2 3" xfId="23425" xr:uid="{00000000-0005-0000-0000-0000225B0000}"/>
    <cellStyle name="Normal 7 3 3 3 7 3" xfId="23426" xr:uid="{00000000-0005-0000-0000-0000235B0000}"/>
    <cellStyle name="Normal 7 3 3 3 7 4" xfId="23427" xr:uid="{00000000-0005-0000-0000-0000245B0000}"/>
    <cellStyle name="Normal 7 3 3 3 8" xfId="23428" xr:uid="{00000000-0005-0000-0000-0000255B0000}"/>
    <cellStyle name="Normal 7 3 3 3 8 2" xfId="23429" xr:uid="{00000000-0005-0000-0000-0000265B0000}"/>
    <cellStyle name="Normal 7 3 3 3 8 2 2" xfId="23430" xr:uid="{00000000-0005-0000-0000-0000275B0000}"/>
    <cellStyle name="Normal 7 3 3 3 8 2 3" xfId="23431" xr:uid="{00000000-0005-0000-0000-0000285B0000}"/>
    <cellStyle name="Normal 7 3 3 3 8 3" xfId="23432" xr:uid="{00000000-0005-0000-0000-0000295B0000}"/>
    <cellStyle name="Normal 7 3 3 3 8 4" xfId="23433" xr:uid="{00000000-0005-0000-0000-00002A5B0000}"/>
    <cellStyle name="Normal 7 3 3 3 9" xfId="23434" xr:uid="{00000000-0005-0000-0000-00002B5B0000}"/>
    <cellStyle name="Normal 7 3 3 3 9 2" xfId="23435" xr:uid="{00000000-0005-0000-0000-00002C5B0000}"/>
    <cellStyle name="Normal 7 3 3 3 9 3" xfId="23436" xr:uid="{00000000-0005-0000-0000-00002D5B0000}"/>
    <cellStyle name="Normal 7 3 3 4" xfId="23437" xr:uid="{00000000-0005-0000-0000-00002E5B0000}"/>
    <cellStyle name="Normal 7 3 3 4 10" xfId="23438" xr:uid="{00000000-0005-0000-0000-00002F5B0000}"/>
    <cellStyle name="Normal 7 3 3 4 2" xfId="23439" xr:uid="{00000000-0005-0000-0000-0000305B0000}"/>
    <cellStyle name="Normal 7 3 3 4 2 2" xfId="23440" xr:uid="{00000000-0005-0000-0000-0000315B0000}"/>
    <cellStyle name="Normal 7 3 3 4 2 2 2" xfId="23441" xr:uid="{00000000-0005-0000-0000-0000325B0000}"/>
    <cellStyle name="Normal 7 3 3 4 2 2 2 2" xfId="23442" xr:uid="{00000000-0005-0000-0000-0000335B0000}"/>
    <cellStyle name="Normal 7 3 3 4 2 2 2 2 2" xfId="23443" xr:uid="{00000000-0005-0000-0000-0000345B0000}"/>
    <cellStyle name="Normal 7 3 3 4 2 2 2 2 2 2" xfId="23444" xr:uid="{00000000-0005-0000-0000-0000355B0000}"/>
    <cellStyle name="Normal 7 3 3 4 2 2 2 2 2 3" xfId="23445" xr:uid="{00000000-0005-0000-0000-0000365B0000}"/>
    <cellStyle name="Normal 7 3 3 4 2 2 2 2 3" xfId="23446" xr:uid="{00000000-0005-0000-0000-0000375B0000}"/>
    <cellStyle name="Normal 7 3 3 4 2 2 2 2 4" xfId="23447" xr:uid="{00000000-0005-0000-0000-0000385B0000}"/>
    <cellStyle name="Normal 7 3 3 4 2 2 2 3" xfId="23448" xr:uid="{00000000-0005-0000-0000-0000395B0000}"/>
    <cellStyle name="Normal 7 3 3 4 2 2 2 3 2" xfId="23449" xr:uid="{00000000-0005-0000-0000-00003A5B0000}"/>
    <cellStyle name="Normal 7 3 3 4 2 2 2 3 2 2" xfId="23450" xr:uid="{00000000-0005-0000-0000-00003B5B0000}"/>
    <cellStyle name="Normal 7 3 3 4 2 2 2 3 2 3" xfId="23451" xr:uid="{00000000-0005-0000-0000-00003C5B0000}"/>
    <cellStyle name="Normal 7 3 3 4 2 2 2 3 3" xfId="23452" xr:uid="{00000000-0005-0000-0000-00003D5B0000}"/>
    <cellStyle name="Normal 7 3 3 4 2 2 2 3 4" xfId="23453" xr:uid="{00000000-0005-0000-0000-00003E5B0000}"/>
    <cellStyle name="Normal 7 3 3 4 2 2 2 4" xfId="23454" xr:uid="{00000000-0005-0000-0000-00003F5B0000}"/>
    <cellStyle name="Normal 7 3 3 4 2 2 2 4 2" xfId="23455" xr:uid="{00000000-0005-0000-0000-0000405B0000}"/>
    <cellStyle name="Normal 7 3 3 4 2 2 2 4 3" xfId="23456" xr:uid="{00000000-0005-0000-0000-0000415B0000}"/>
    <cellStyle name="Normal 7 3 3 4 2 2 2 5" xfId="23457" xr:uid="{00000000-0005-0000-0000-0000425B0000}"/>
    <cellStyle name="Normal 7 3 3 4 2 2 2 6" xfId="23458" xr:uid="{00000000-0005-0000-0000-0000435B0000}"/>
    <cellStyle name="Normal 7 3 3 4 2 2 3" xfId="23459" xr:uid="{00000000-0005-0000-0000-0000445B0000}"/>
    <cellStyle name="Normal 7 3 3 4 2 2 3 2" xfId="23460" xr:uid="{00000000-0005-0000-0000-0000455B0000}"/>
    <cellStyle name="Normal 7 3 3 4 2 2 3 2 2" xfId="23461" xr:uid="{00000000-0005-0000-0000-0000465B0000}"/>
    <cellStyle name="Normal 7 3 3 4 2 2 3 2 3" xfId="23462" xr:uid="{00000000-0005-0000-0000-0000475B0000}"/>
    <cellStyle name="Normal 7 3 3 4 2 2 3 3" xfId="23463" xr:uid="{00000000-0005-0000-0000-0000485B0000}"/>
    <cellStyle name="Normal 7 3 3 4 2 2 3 4" xfId="23464" xr:uid="{00000000-0005-0000-0000-0000495B0000}"/>
    <cellStyle name="Normal 7 3 3 4 2 2 4" xfId="23465" xr:uid="{00000000-0005-0000-0000-00004A5B0000}"/>
    <cellStyle name="Normal 7 3 3 4 2 2 4 2" xfId="23466" xr:uid="{00000000-0005-0000-0000-00004B5B0000}"/>
    <cellStyle name="Normal 7 3 3 4 2 2 4 2 2" xfId="23467" xr:uid="{00000000-0005-0000-0000-00004C5B0000}"/>
    <cellStyle name="Normal 7 3 3 4 2 2 4 2 3" xfId="23468" xr:uid="{00000000-0005-0000-0000-00004D5B0000}"/>
    <cellStyle name="Normal 7 3 3 4 2 2 4 3" xfId="23469" xr:uid="{00000000-0005-0000-0000-00004E5B0000}"/>
    <cellStyle name="Normal 7 3 3 4 2 2 4 4" xfId="23470" xr:uid="{00000000-0005-0000-0000-00004F5B0000}"/>
    <cellStyle name="Normal 7 3 3 4 2 2 5" xfId="23471" xr:uid="{00000000-0005-0000-0000-0000505B0000}"/>
    <cellStyle name="Normal 7 3 3 4 2 2 5 2" xfId="23472" xr:uid="{00000000-0005-0000-0000-0000515B0000}"/>
    <cellStyle name="Normal 7 3 3 4 2 2 5 3" xfId="23473" xr:uid="{00000000-0005-0000-0000-0000525B0000}"/>
    <cellStyle name="Normal 7 3 3 4 2 2 6" xfId="23474" xr:uid="{00000000-0005-0000-0000-0000535B0000}"/>
    <cellStyle name="Normal 7 3 3 4 2 2 7" xfId="23475" xr:uid="{00000000-0005-0000-0000-0000545B0000}"/>
    <cellStyle name="Normal 7 3 3 4 2 3" xfId="23476" xr:uid="{00000000-0005-0000-0000-0000555B0000}"/>
    <cellStyle name="Normal 7 3 3 4 2 3 2" xfId="23477" xr:uid="{00000000-0005-0000-0000-0000565B0000}"/>
    <cellStyle name="Normal 7 3 3 4 2 3 2 2" xfId="23478" xr:uid="{00000000-0005-0000-0000-0000575B0000}"/>
    <cellStyle name="Normal 7 3 3 4 2 3 2 2 2" xfId="23479" xr:uid="{00000000-0005-0000-0000-0000585B0000}"/>
    <cellStyle name="Normal 7 3 3 4 2 3 2 2 3" xfId="23480" xr:uid="{00000000-0005-0000-0000-0000595B0000}"/>
    <cellStyle name="Normal 7 3 3 4 2 3 2 3" xfId="23481" xr:uid="{00000000-0005-0000-0000-00005A5B0000}"/>
    <cellStyle name="Normal 7 3 3 4 2 3 2 4" xfId="23482" xr:uid="{00000000-0005-0000-0000-00005B5B0000}"/>
    <cellStyle name="Normal 7 3 3 4 2 3 3" xfId="23483" xr:uid="{00000000-0005-0000-0000-00005C5B0000}"/>
    <cellStyle name="Normal 7 3 3 4 2 3 3 2" xfId="23484" xr:uid="{00000000-0005-0000-0000-00005D5B0000}"/>
    <cellStyle name="Normal 7 3 3 4 2 3 3 2 2" xfId="23485" xr:uid="{00000000-0005-0000-0000-00005E5B0000}"/>
    <cellStyle name="Normal 7 3 3 4 2 3 3 2 3" xfId="23486" xr:uid="{00000000-0005-0000-0000-00005F5B0000}"/>
    <cellStyle name="Normal 7 3 3 4 2 3 3 3" xfId="23487" xr:uid="{00000000-0005-0000-0000-0000605B0000}"/>
    <cellStyle name="Normal 7 3 3 4 2 3 3 4" xfId="23488" xr:uid="{00000000-0005-0000-0000-0000615B0000}"/>
    <cellStyle name="Normal 7 3 3 4 2 3 4" xfId="23489" xr:uid="{00000000-0005-0000-0000-0000625B0000}"/>
    <cellStyle name="Normal 7 3 3 4 2 3 4 2" xfId="23490" xr:uid="{00000000-0005-0000-0000-0000635B0000}"/>
    <cellStyle name="Normal 7 3 3 4 2 3 4 3" xfId="23491" xr:uid="{00000000-0005-0000-0000-0000645B0000}"/>
    <cellStyle name="Normal 7 3 3 4 2 3 5" xfId="23492" xr:uid="{00000000-0005-0000-0000-0000655B0000}"/>
    <cellStyle name="Normal 7 3 3 4 2 3 6" xfId="23493" xr:uid="{00000000-0005-0000-0000-0000665B0000}"/>
    <cellStyle name="Normal 7 3 3 4 2 4" xfId="23494" xr:uid="{00000000-0005-0000-0000-0000675B0000}"/>
    <cellStyle name="Normal 7 3 3 4 2 4 2" xfId="23495" xr:uid="{00000000-0005-0000-0000-0000685B0000}"/>
    <cellStyle name="Normal 7 3 3 4 2 4 2 2" xfId="23496" xr:uid="{00000000-0005-0000-0000-0000695B0000}"/>
    <cellStyle name="Normal 7 3 3 4 2 4 2 3" xfId="23497" xr:uid="{00000000-0005-0000-0000-00006A5B0000}"/>
    <cellStyle name="Normal 7 3 3 4 2 4 3" xfId="23498" xr:uid="{00000000-0005-0000-0000-00006B5B0000}"/>
    <cellStyle name="Normal 7 3 3 4 2 4 4" xfId="23499" xr:uid="{00000000-0005-0000-0000-00006C5B0000}"/>
    <cellStyle name="Normal 7 3 3 4 2 5" xfId="23500" xr:uid="{00000000-0005-0000-0000-00006D5B0000}"/>
    <cellStyle name="Normal 7 3 3 4 2 5 2" xfId="23501" xr:uid="{00000000-0005-0000-0000-00006E5B0000}"/>
    <cellStyle name="Normal 7 3 3 4 2 5 2 2" xfId="23502" xr:uid="{00000000-0005-0000-0000-00006F5B0000}"/>
    <cellStyle name="Normal 7 3 3 4 2 5 2 3" xfId="23503" xr:uid="{00000000-0005-0000-0000-0000705B0000}"/>
    <cellStyle name="Normal 7 3 3 4 2 5 3" xfId="23504" xr:uid="{00000000-0005-0000-0000-0000715B0000}"/>
    <cellStyle name="Normal 7 3 3 4 2 5 4" xfId="23505" xr:uid="{00000000-0005-0000-0000-0000725B0000}"/>
    <cellStyle name="Normal 7 3 3 4 2 6" xfId="23506" xr:uid="{00000000-0005-0000-0000-0000735B0000}"/>
    <cellStyle name="Normal 7 3 3 4 2 6 2" xfId="23507" xr:uid="{00000000-0005-0000-0000-0000745B0000}"/>
    <cellStyle name="Normal 7 3 3 4 2 6 3" xfId="23508" xr:uid="{00000000-0005-0000-0000-0000755B0000}"/>
    <cellStyle name="Normal 7 3 3 4 2 7" xfId="23509" xr:uid="{00000000-0005-0000-0000-0000765B0000}"/>
    <cellStyle name="Normal 7 3 3 4 2 8" xfId="23510" xr:uid="{00000000-0005-0000-0000-0000775B0000}"/>
    <cellStyle name="Normal 7 3 3 4 3" xfId="23511" xr:uid="{00000000-0005-0000-0000-0000785B0000}"/>
    <cellStyle name="Normal 7 3 3 4 3 2" xfId="23512" xr:uid="{00000000-0005-0000-0000-0000795B0000}"/>
    <cellStyle name="Normal 7 3 3 4 3 2 2" xfId="23513" xr:uid="{00000000-0005-0000-0000-00007A5B0000}"/>
    <cellStyle name="Normal 7 3 3 4 3 2 2 2" xfId="23514" xr:uid="{00000000-0005-0000-0000-00007B5B0000}"/>
    <cellStyle name="Normal 7 3 3 4 3 2 2 2 2" xfId="23515" xr:uid="{00000000-0005-0000-0000-00007C5B0000}"/>
    <cellStyle name="Normal 7 3 3 4 3 2 2 2 3" xfId="23516" xr:uid="{00000000-0005-0000-0000-00007D5B0000}"/>
    <cellStyle name="Normal 7 3 3 4 3 2 2 3" xfId="23517" xr:uid="{00000000-0005-0000-0000-00007E5B0000}"/>
    <cellStyle name="Normal 7 3 3 4 3 2 2 4" xfId="23518" xr:uid="{00000000-0005-0000-0000-00007F5B0000}"/>
    <cellStyle name="Normal 7 3 3 4 3 2 3" xfId="23519" xr:uid="{00000000-0005-0000-0000-0000805B0000}"/>
    <cellStyle name="Normal 7 3 3 4 3 2 3 2" xfId="23520" xr:uid="{00000000-0005-0000-0000-0000815B0000}"/>
    <cellStyle name="Normal 7 3 3 4 3 2 3 2 2" xfId="23521" xr:uid="{00000000-0005-0000-0000-0000825B0000}"/>
    <cellStyle name="Normal 7 3 3 4 3 2 3 2 3" xfId="23522" xr:uid="{00000000-0005-0000-0000-0000835B0000}"/>
    <cellStyle name="Normal 7 3 3 4 3 2 3 3" xfId="23523" xr:uid="{00000000-0005-0000-0000-0000845B0000}"/>
    <cellStyle name="Normal 7 3 3 4 3 2 3 4" xfId="23524" xr:uid="{00000000-0005-0000-0000-0000855B0000}"/>
    <cellStyle name="Normal 7 3 3 4 3 2 4" xfId="23525" xr:uid="{00000000-0005-0000-0000-0000865B0000}"/>
    <cellStyle name="Normal 7 3 3 4 3 2 4 2" xfId="23526" xr:uid="{00000000-0005-0000-0000-0000875B0000}"/>
    <cellStyle name="Normal 7 3 3 4 3 2 4 3" xfId="23527" xr:uid="{00000000-0005-0000-0000-0000885B0000}"/>
    <cellStyle name="Normal 7 3 3 4 3 2 5" xfId="23528" xr:uid="{00000000-0005-0000-0000-0000895B0000}"/>
    <cellStyle name="Normal 7 3 3 4 3 2 6" xfId="23529" xr:uid="{00000000-0005-0000-0000-00008A5B0000}"/>
    <cellStyle name="Normal 7 3 3 4 3 3" xfId="23530" xr:uid="{00000000-0005-0000-0000-00008B5B0000}"/>
    <cellStyle name="Normal 7 3 3 4 3 3 2" xfId="23531" xr:uid="{00000000-0005-0000-0000-00008C5B0000}"/>
    <cellStyle name="Normal 7 3 3 4 3 3 2 2" xfId="23532" xr:uid="{00000000-0005-0000-0000-00008D5B0000}"/>
    <cellStyle name="Normal 7 3 3 4 3 3 2 3" xfId="23533" xr:uid="{00000000-0005-0000-0000-00008E5B0000}"/>
    <cellStyle name="Normal 7 3 3 4 3 3 3" xfId="23534" xr:uid="{00000000-0005-0000-0000-00008F5B0000}"/>
    <cellStyle name="Normal 7 3 3 4 3 3 4" xfId="23535" xr:uid="{00000000-0005-0000-0000-0000905B0000}"/>
    <cellStyle name="Normal 7 3 3 4 3 4" xfId="23536" xr:uid="{00000000-0005-0000-0000-0000915B0000}"/>
    <cellStyle name="Normal 7 3 3 4 3 4 2" xfId="23537" xr:uid="{00000000-0005-0000-0000-0000925B0000}"/>
    <cellStyle name="Normal 7 3 3 4 3 4 2 2" xfId="23538" xr:uid="{00000000-0005-0000-0000-0000935B0000}"/>
    <cellStyle name="Normal 7 3 3 4 3 4 2 3" xfId="23539" xr:uid="{00000000-0005-0000-0000-0000945B0000}"/>
    <cellStyle name="Normal 7 3 3 4 3 4 3" xfId="23540" xr:uid="{00000000-0005-0000-0000-0000955B0000}"/>
    <cellStyle name="Normal 7 3 3 4 3 4 4" xfId="23541" xr:uid="{00000000-0005-0000-0000-0000965B0000}"/>
    <cellStyle name="Normal 7 3 3 4 3 5" xfId="23542" xr:uid="{00000000-0005-0000-0000-0000975B0000}"/>
    <cellStyle name="Normal 7 3 3 4 3 5 2" xfId="23543" xr:uid="{00000000-0005-0000-0000-0000985B0000}"/>
    <cellStyle name="Normal 7 3 3 4 3 5 3" xfId="23544" xr:uid="{00000000-0005-0000-0000-0000995B0000}"/>
    <cellStyle name="Normal 7 3 3 4 3 6" xfId="23545" xr:uid="{00000000-0005-0000-0000-00009A5B0000}"/>
    <cellStyle name="Normal 7 3 3 4 3 7" xfId="23546" xr:uid="{00000000-0005-0000-0000-00009B5B0000}"/>
    <cellStyle name="Normal 7 3 3 4 4" xfId="23547" xr:uid="{00000000-0005-0000-0000-00009C5B0000}"/>
    <cellStyle name="Normal 7 3 3 4 4 2" xfId="23548" xr:uid="{00000000-0005-0000-0000-00009D5B0000}"/>
    <cellStyle name="Normal 7 3 3 4 4 2 2" xfId="23549" xr:uid="{00000000-0005-0000-0000-00009E5B0000}"/>
    <cellStyle name="Normal 7 3 3 4 4 2 2 2" xfId="23550" xr:uid="{00000000-0005-0000-0000-00009F5B0000}"/>
    <cellStyle name="Normal 7 3 3 4 4 2 2 2 2" xfId="23551" xr:uid="{00000000-0005-0000-0000-0000A05B0000}"/>
    <cellStyle name="Normal 7 3 3 4 4 2 2 2 3" xfId="23552" xr:uid="{00000000-0005-0000-0000-0000A15B0000}"/>
    <cellStyle name="Normal 7 3 3 4 4 2 2 3" xfId="23553" xr:uid="{00000000-0005-0000-0000-0000A25B0000}"/>
    <cellStyle name="Normal 7 3 3 4 4 2 2 4" xfId="23554" xr:uid="{00000000-0005-0000-0000-0000A35B0000}"/>
    <cellStyle name="Normal 7 3 3 4 4 2 3" xfId="23555" xr:uid="{00000000-0005-0000-0000-0000A45B0000}"/>
    <cellStyle name="Normal 7 3 3 4 4 2 3 2" xfId="23556" xr:uid="{00000000-0005-0000-0000-0000A55B0000}"/>
    <cellStyle name="Normal 7 3 3 4 4 2 3 2 2" xfId="23557" xr:uid="{00000000-0005-0000-0000-0000A65B0000}"/>
    <cellStyle name="Normal 7 3 3 4 4 2 3 2 3" xfId="23558" xr:uid="{00000000-0005-0000-0000-0000A75B0000}"/>
    <cellStyle name="Normal 7 3 3 4 4 2 3 3" xfId="23559" xr:uid="{00000000-0005-0000-0000-0000A85B0000}"/>
    <cellStyle name="Normal 7 3 3 4 4 2 3 4" xfId="23560" xr:uid="{00000000-0005-0000-0000-0000A95B0000}"/>
    <cellStyle name="Normal 7 3 3 4 4 2 4" xfId="23561" xr:uid="{00000000-0005-0000-0000-0000AA5B0000}"/>
    <cellStyle name="Normal 7 3 3 4 4 2 4 2" xfId="23562" xr:uid="{00000000-0005-0000-0000-0000AB5B0000}"/>
    <cellStyle name="Normal 7 3 3 4 4 2 4 3" xfId="23563" xr:uid="{00000000-0005-0000-0000-0000AC5B0000}"/>
    <cellStyle name="Normal 7 3 3 4 4 2 5" xfId="23564" xr:uid="{00000000-0005-0000-0000-0000AD5B0000}"/>
    <cellStyle name="Normal 7 3 3 4 4 2 6" xfId="23565" xr:uid="{00000000-0005-0000-0000-0000AE5B0000}"/>
    <cellStyle name="Normal 7 3 3 4 4 3" xfId="23566" xr:uid="{00000000-0005-0000-0000-0000AF5B0000}"/>
    <cellStyle name="Normal 7 3 3 4 4 3 2" xfId="23567" xr:uid="{00000000-0005-0000-0000-0000B05B0000}"/>
    <cellStyle name="Normal 7 3 3 4 4 3 2 2" xfId="23568" xr:uid="{00000000-0005-0000-0000-0000B15B0000}"/>
    <cellStyle name="Normal 7 3 3 4 4 3 2 3" xfId="23569" xr:uid="{00000000-0005-0000-0000-0000B25B0000}"/>
    <cellStyle name="Normal 7 3 3 4 4 3 3" xfId="23570" xr:uid="{00000000-0005-0000-0000-0000B35B0000}"/>
    <cellStyle name="Normal 7 3 3 4 4 3 4" xfId="23571" xr:uid="{00000000-0005-0000-0000-0000B45B0000}"/>
    <cellStyle name="Normal 7 3 3 4 4 4" xfId="23572" xr:uid="{00000000-0005-0000-0000-0000B55B0000}"/>
    <cellStyle name="Normal 7 3 3 4 4 4 2" xfId="23573" xr:uid="{00000000-0005-0000-0000-0000B65B0000}"/>
    <cellStyle name="Normal 7 3 3 4 4 4 2 2" xfId="23574" xr:uid="{00000000-0005-0000-0000-0000B75B0000}"/>
    <cellStyle name="Normal 7 3 3 4 4 4 2 3" xfId="23575" xr:uid="{00000000-0005-0000-0000-0000B85B0000}"/>
    <cellStyle name="Normal 7 3 3 4 4 4 3" xfId="23576" xr:uid="{00000000-0005-0000-0000-0000B95B0000}"/>
    <cellStyle name="Normal 7 3 3 4 4 4 4" xfId="23577" xr:uid="{00000000-0005-0000-0000-0000BA5B0000}"/>
    <cellStyle name="Normal 7 3 3 4 4 5" xfId="23578" xr:uid="{00000000-0005-0000-0000-0000BB5B0000}"/>
    <cellStyle name="Normal 7 3 3 4 4 5 2" xfId="23579" xr:uid="{00000000-0005-0000-0000-0000BC5B0000}"/>
    <cellStyle name="Normal 7 3 3 4 4 5 3" xfId="23580" xr:uid="{00000000-0005-0000-0000-0000BD5B0000}"/>
    <cellStyle name="Normal 7 3 3 4 4 6" xfId="23581" xr:uid="{00000000-0005-0000-0000-0000BE5B0000}"/>
    <cellStyle name="Normal 7 3 3 4 4 7" xfId="23582" xr:uid="{00000000-0005-0000-0000-0000BF5B0000}"/>
    <cellStyle name="Normal 7 3 3 4 5" xfId="23583" xr:uid="{00000000-0005-0000-0000-0000C05B0000}"/>
    <cellStyle name="Normal 7 3 3 4 5 2" xfId="23584" xr:uid="{00000000-0005-0000-0000-0000C15B0000}"/>
    <cellStyle name="Normal 7 3 3 4 5 2 2" xfId="23585" xr:uid="{00000000-0005-0000-0000-0000C25B0000}"/>
    <cellStyle name="Normal 7 3 3 4 5 2 2 2" xfId="23586" xr:uid="{00000000-0005-0000-0000-0000C35B0000}"/>
    <cellStyle name="Normal 7 3 3 4 5 2 2 3" xfId="23587" xr:uid="{00000000-0005-0000-0000-0000C45B0000}"/>
    <cellStyle name="Normal 7 3 3 4 5 2 3" xfId="23588" xr:uid="{00000000-0005-0000-0000-0000C55B0000}"/>
    <cellStyle name="Normal 7 3 3 4 5 2 4" xfId="23589" xr:uid="{00000000-0005-0000-0000-0000C65B0000}"/>
    <cellStyle name="Normal 7 3 3 4 5 3" xfId="23590" xr:uid="{00000000-0005-0000-0000-0000C75B0000}"/>
    <cellStyle name="Normal 7 3 3 4 5 3 2" xfId="23591" xr:uid="{00000000-0005-0000-0000-0000C85B0000}"/>
    <cellStyle name="Normal 7 3 3 4 5 3 2 2" xfId="23592" xr:uid="{00000000-0005-0000-0000-0000C95B0000}"/>
    <cellStyle name="Normal 7 3 3 4 5 3 2 3" xfId="23593" xr:uid="{00000000-0005-0000-0000-0000CA5B0000}"/>
    <cellStyle name="Normal 7 3 3 4 5 3 3" xfId="23594" xr:uid="{00000000-0005-0000-0000-0000CB5B0000}"/>
    <cellStyle name="Normal 7 3 3 4 5 3 4" xfId="23595" xr:uid="{00000000-0005-0000-0000-0000CC5B0000}"/>
    <cellStyle name="Normal 7 3 3 4 5 4" xfId="23596" xr:uid="{00000000-0005-0000-0000-0000CD5B0000}"/>
    <cellStyle name="Normal 7 3 3 4 5 4 2" xfId="23597" xr:uid="{00000000-0005-0000-0000-0000CE5B0000}"/>
    <cellStyle name="Normal 7 3 3 4 5 4 3" xfId="23598" xr:uid="{00000000-0005-0000-0000-0000CF5B0000}"/>
    <cellStyle name="Normal 7 3 3 4 5 5" xfId="23599" xr:uid="{00000000-0005-0000-0000-0000D05B0000}"/>
    <cellStyle name="Normal 7 3 3 4 5 6" xfId="23600" xr:uid="{00000000-0005-0000-0000-0000D15B0000}"/>
    <cellStyle name="Normal 7 3 3 4 6" xfId="23601" xr:uid="{00000000-0005-0000-0000-0000D25B0000}"/>
    <cellStyle name="Normal 7 3 3 4 6 2" xfId="23602" xr:uid="{00000000-0005-0000-0000-0000D35B0000}"/>
    <cellStyle name="Normal 7 3 3 4 6 2 2" xfId="23603" xr:uid="{00000000-0005-0000-0000-0000D45B0000}"/>
    <cellStyle name="Normal 7 3 3 4 6 2 3" xfId="23604" xr:uid="{00000000-0005-0000-0000-0000D55B0000}"/>
    <cellStyle name="Normal 7 3 3 4 6 3" xfId="23605" xr:uid="{00000000-0005-0000-0000-0000D65B0000}"/>
    <cellStyle name="Normal 7 3 3 4 6 4" xfId="23606" xr:uid="{00000000-0005-0000-0000-0000D75B0000}"/>
    <cellStyle name="Normal 7 3 3 4 7" xfId="23607" xr:uid="{00000000-0005-0000-0000-0000D85B0000}"/>
    <cellStyle name="Normal 7 3 3 4 7 2" xfId="23608" xr:uid="{00000000-0005-0000-0000-0000D95B0000}"/>
    <cellStyle name="Normal 7 3 3 4 7 2 2" xfId="23609" xr:uid="{00000000-0005-0000-0000-0000DA5B0000}"/>
    <cellStyle name="Normal 7 3 3 4 7 2 3" xfId="23610" xr:uid="{00000000-0005-0000-0000-0000DB5B0000}"/>
    <cellStyle name="Normal 7 3 3 4 7 3" xfId="23611" xr:uid="{00000000-0005-0000-0000-0000DC5B0000}"/>
    <cellStyle name="Normal 7 3 3 4 7 4" xfId="23612" xr:uid="{00000000-0005-0000-0000-0000DD5B0000}"/>
    <cellStyle name="Normal 7 3 3 4 8" xfId="23613" xr:uid="{00000000-0005-0000-0000-0000DE5B0000}"/>
    <cellStyle name="Normal 7 3 3 4 8 2" xfId="23614" xr:uid="{00000000-0005-0000-0000-0000DF5B0000}"/>
    <cellStyle name="Normal 7 3 3 4 8 3" xfId="23615" xr:uid="{00000000-0005-0000-0000-0000E05B0000}"/>
    <cellStyle name="Normal 7 3 3 4 9" xfId="23616" xr:uid="{00000000-0005-0000-0000-0000E15B0000}"/>
    <cellStyle name="Normal 7 3 3 5" xfId="23617" xr:uid="{00000000-0005-0000-0000-0000E25B0000}"/>
    <cellStyle name="Normal 7 3 3 5 10" xfId="23618" xr:uid="{00000000-0005-0000-0000-0000E35B0000}"/>
    <cellStyle name="Normal 7 3 3 5 2" xfId="23619" xr:uid="{00000000-0005-0000-0000-0000E45B0000}"/>
    <cellStyle name="Normal 7 3 3 5 2 2" xfId="23620" xr:uid="{00000000-0005-0000-0000-0000E55B0000}"/>
    <cellStyle name="Normal 7 3 3 5 2 2 2" xfId="23621" xr:uid="{00000000-0005-0000-0000-0000E65B0000}"/>
    <cellStyle name="Normal 7 3 3 5 2 2 2 2" xfId="23622" xr:uid="{00000000-0005-0000-0000-0000E75B0000}"/>
    <cellStyle name="Normal 7 3 3 5 2 2 2 2 2" xfId="23623" xr:uid="{00000000-0005-0000-0000-0000E85B0000}"/>
    <cellStyle name="Normal 7 3 3 5 2 2 2 2 2 2" xfId="23624" xr:uid="{00000000-0005-0000-0000-0000E95B0000}"/>
    <cellStyle name="Normal 7 3 3 5 2 2 2 2 2 3" xfId="23625" xr:uid="{00000000-0005-0000-0000-0000EA5B0000}"/>
    <cellStyle name="Normal 7 3 3 5 2 2 2 2 3" xfId="23626" xr:uid="{00000000-0005-0000-0000-0000EB5B0000}"/>
    <cellStyle name="Normal 7 3 3 5 2 2 2 2 4" xfId="23627" xr:uid="{00000000-0005-0000-0000-0000EC5B0000}"/>
    <cellStyle name="Normal 7 3 3 5 2 2 2 3" xfId="23628" xr:uid="{00000000-0005-0000-0000-0000ED5B0000}"/>
    <cellStyle name="Normal 7 3 3 5 2 2 2 3 2" xfId="23629" xr:uid="{00000000-0005-0000-0000-0000EE5B0000}"/>
    <cellStyle name="Normal 7 3 3 5 2 2 2 3 2 2" xfId="23630" xr:uid="{00000000-0005-0000-0000-0000EF5B0000}"/>
    <cellStyle name="Normal 7 3 3 5 2 2 2 3 2 3" xfId="23631" xr:uid="{00000000-0005-0000-0000-0000F05B0000}"/>
    <cellStyle name="Normal 7 3 3 5 2 2 2 3 3" xfId="23632" xr:uid="{00000000-0005-0000-0000-0000F15B0000}"/>
    <cellStyle name="Normal 7 3 3 5 2 2 2 3 4" xfId="23633" xr:uid="{00000000-0005-0000-0000-0000F25B0000}"/>
    <cellStyle name="Normal 7 3 3 5 2 2 2 4" xfId="23634" xr:uid="{00000000-0005-0000-0000-0000F35B0000}"/>
    <cellStyle name="Normal 7 3 3 5 2 2 2 4 2" xfId="23635" xr:uid="{00000000-0005-0000-0000-0000F45B0000}"/>
    <cellStyle name="Normal 7 3 3 5 2 2 2 4 3" xfId="23636" xr:uid="{00000000-0005-0000-0000-0000F55B0000}"/>
    <cellStyle name="Normal 7 3 3 5 2 2 2 5" xfId="23637" xr:uid="{00000000-0005-0000-0000-0000F65B0000}"/>
    <cellStyle name="Normal 7 3 3 5 2 2 2 6" xfId="23638" xr:uid="{00000000-0005-0000-0000-0000F75B0000}"/>
    <cellStyle name="Normal 7 3 3 5 2 2 3" xfId="23639" xr:uid="{00000000-0005-0000-0000-0000F85B0000}"/>
    <cellStyle name="Normal 7 3 3 5 2 2 3 2" xfId="23640" xr:uid="{00000000-0005-0000-0000-0000F95B0000}"/>
    <cellStyle name="Normal 7 3 3 5 2 2 3 2 2" xfId="23641" xr:uid="{00000000-0005-0000-0000-0000FA5B0000}"/>
    <cellStyle name="Normal 7 3 3 5 2 2 3 2 3" xfId="23642" xr:uid="{00000000-0005-0000-0000-0000FB5B0000}"/>
    <cellStyle name="Normal 7 3 3 5 2 2 3 3" xfId="23643" xr:uid="{00000000-0005-0000-0000-0000FC5B0000}"/>
    <cellStyle name="Normal 7 3 3 5 2 2 3 4" xfId="23644" xr:uid="{00000000-0005-0000-0000-0000FD5B0000}"/>
    <cellStyle name="Normal 7 3 3 5 2 2 4" xfId="23645" xr:uid="{00000000-0005-0000-0000-0000FE5B0000}"/>
    <cellStyle name="Normal 7 3 3 5 2 2 4 2" xfId="23646" xr:uid="{00000000-0005-0000-0000-0000FF5B0000}"/>
    <cellStyle name="Normal 7 3 3 5 2 2 4 2 2" xfId="23647" xr:uid="{00000000-0005-0000-0000-0000005C0000}"/>
    <cellStyle name="Normal 7 3 3 5 2 2 4 2 3" xfId="23648" xr:uid="{00000000-0005-0000-0000-0000015C0000}"/>
    <cellStyle name="Normal 7 3 3 5 2 2 4 3" xfId="23649" xr:uid="{00000000-0005-0000-0000-0000025C0000}"/>
    <cellStyle name="Normal 7 3 3 5 2 2 4 4" xfId="23650" xr:uid="{00000000-0005-0000-0000-0000035C0000}"/>
    <cellStyle name="Normal 7 3 3 5 2 2 5" xfId="23651" xr:uid="{00000000-0005-0000-0000-0000045C0000}"/>
    <cellStyle name="Normal 7 3 3 5 2 2 5 2" xfId="23652" xr:uid="{00000000-0005-0000-0000-0000055C0000}"/>
    <cellStyle name="Normal 7 3 3 5 2 2 5 3" xfId="23653" xr:uid="{00000000-0005-0000-0000-0000065C0000}"/>
    <cellStyle name="Normal 7 3 3 5 2 2 6" xfId="23654" xr:uid="{00000000-0005-0000-0000-0000075C0000}"/>
    <cellStyle name="Normal 7 3 3 5 2 2 7" xfId="23655" xr:uid="{00000000-0005-0000-0000-0000085C0000}"/>
    <cellStyle name="Normal 7 3 3 5 2 3" xfId="23656" xr:uid="{00000000-0005-0000-0000-0000095C0000}"/>
    <cellStyle name="Normal 7 3 3 5 2 3 2" xfId="23657" xr:uid="{00000000-0005-0000-0000-00000A5C0000}"/>
    <cellStyle name="Normal 7 3 3 5 2 3 2 2" xfId="23658" xr:uid="{00000000-0005-0000-0000-00000B5C0000}"/>
    <cellStyle name="Normal 7 3 3 5 2 3 2 2 2" xfId="23659" xr:uid="{00000000-0005-0000-0000-00000C5C0000}"/>
    <cellStyle name="Normal 7 3 3 5 2 3 2 2 3" xfId="23660" xr:uid="{00000000-0005-0000-0000-00000D5C0000}"/>
    <cellStyle name="Normal 7 3 3 5 2 3 2 3" xfId="23661" xr:uid="{00000000-0005-0000-0000-00000E5C0000}"/>
    <cellStyle name="Normal 7 3 3 5 2 3 2 4" xfId="23662" xr:uid="{00000000-0005-0000-0000-00000F5C0000}"/>
    <cellStyle name="Normal 7 3 3 5 2 3 3" xfId="23663" xr:uid="{00000000-0005-0000-0000-0000105C0000}"/>
    <cellStyle name="Normal 7 3 3 5 2 3 3 2" xfId="23664" xr:uid="{00000000-0005-0000-0000-0000115C0000}"/>
    <cellStyle name="Normal 7 3 3 5 2 3 3 2 2" xfId="23665" xr:uid="{00000000-0005-0000-0000-0000125C0000}"/>
    <cellStyle name="Normal 7 3 3 5 2 3 3 2 3" xfId="23666" xr:uid="{00000000-0005-0000-0000-0000135C0000}"/>
    <cellStyle name="Normal 7 3 3 5 2 3 3 3" xfId="23667" xr:uid="{00000000-0005-0000-0000-0000145C0000}"/>
    <cellStyle name="Normal 7 3 3 5 2 3 3 4" xfId="23668" xr:uid="{00000000-0005-0000-0000-0000155C0000}"/>
    <cellStyle name="Normal 7 3 3 5 2 3 4" xfId="23669" xr:uid="{00000000-0005-0000-0000-0000165C0000}"/>
    <cellStyle name="Normal 7 3 3 5 2 3 4 2" xfId="23670" xr:uid="{00000000-0005-0000-0000-0000175C0000}"/>
    <cellStyle name="Normal 7 3 3 5 2 3 4 3" xfId="23671" xr:uid="{00000000-0005-0000-0000-0000185C0000}"/>
    <cellStyle name="Normal 7 3 3 5 2 3 5" xfId="23672" xr:uid="{00000000-0005-0000-0000-0000195C0000}"/>
    <cellStyle name="Normal 7 3 3 5 2 3 6" xfId="23673" xr:uid="{00000000-0005-0000-0000-00001A5C0000}"/>
    <cellStyle name="Normal 7 3 3 5 2 4" xfId="23674" xr:uid="{00000000-0005-0000-0000-00001B5C0000}"/>
    <cellStyle name="Normal 7 3 3 5 2 4 2" xfId="23675" xr:uid="{00000000-0005-0000-0000-00001C5C0000}"/>
    <cellStyle name="Normal 7 3 3 5 2 4 2 2" xfId="23676" xr:uid="{00000000-0005-0000-0000-00001D5C0000}"/>
    <cellStyle name="Normal 7 3 3 5 2 4 2 3" xfId="23677" xr:uid="{00000000-0005-0000-0000-00001E5C0000}"/>
    <cellStyle name="Normal 7 3 3 5 2 4 3" xfId="23678" xr:uid="{00000000-0005-0000-0000-00001F5C0000}"/>
    <cellStyle name="Normal 7 3 3 5 2 4 4" xfId="23679" xr:uid="{00000000-0005-0000-0000-0000205C0000}"/>
    <cellStyle name="Normal 7 3 3 5 2 5" xfId="23680" xr:uid="{00000000-0005-0000-0000-0000215C0000}"/>
    <cellStyle name="Normal 7 3 3 5 2 5 2" xfId="23681" xr:uid="{00000000-0005-0000-0000-0000225C0000}"/>
    <cellStyle name="Normal 7 3 3 5 2 5 2 2" xfId="23682" xr:uid="{00000000-0005-0000-0000-0000235C0000}"/>
    <cellStyle name="Normal 7 3 3 5 2 5 2 3" xfId="23683" xr:uid="{00000000-0005-0000-0000-0000245C0000}"/>
    <cellStyle name="Normal 7 3 3 5 2 5 3" xfId="23684" xr:uid="{00000000-0005-0000-0000-0000255C0000}"/>
    <cellStyle name="Normal 7 3 3 5 2 5 4" xfId="23685" xr:uid="{00000000-0005-0000-0000-0000265C0000}"/>
    <cellStyle name="Normal 7 3 3 5 2 6" xfId="23686" xr:uid="{00000000-0005-0000-0000-0000275C0000}"/>
    <cellStyle name="Normal 7 3 3 5 2 6 2" xfId="23687" xr:uid="{00000000-0005-0000-0000-0000285C0000}"/>
    <cellStyle name="Normal 7 3 3 5 2 6 3" xfId="23688" xr:uid="{00000000-0005-0000-0000-0000295C0000}"/>
    <cellStyle name="Normal 7 3 3 5 2 7" xfId="23689" xr:uid="{00000000-0005-0000-0000-00002A5C0000}"/>
    <cellStyle name="Normal 7 3 3 5 2 8" xfId="23690" xr:uid="{00000000-0005-0000-0000-00002B5C0000}"/>
    <cellStyle name="Normal 7 3 3 5 3" xfId="23691" xr:uid="{00000000-0005-0000-0000-00002C5C0000}"/>
    <cellStyle name="Normal 7 3 3 5 3 2" xfId="23692" xr:uid="{00000000-0005-0000-0000-00002D5C0000}"/>
    <cellStyle name="Normal 7 3 3 5 3 2 2" xfId="23693" xr:uid="{00000000-0005-0000-0000-00002E5C0000}"/>
    <cellStyle name="Normal 7 3 3 5 3 2 2 2" xfId="23694" xr:uid="{00000000-0005-0000-0000-00002F5C0000}"/>
    <cellStyle name="Normal 7 3 3 5 3 2 2 2 2" xfId="23695" xr:uid="{00000000-0005-0000-0000-0000305C0000}"/>
    <cellStyle name="Normal 7 3 3 5 3 2 2 2 3" xfId="23696" xr:uid="{00000000-0005-0000-0000-0000315C0000}"/>
    <cellStyle name="Normal 7 3 3 5 3 2 2 3" xfId="23697" xr:uid="{00000000-0005-0000-0000-0000325C0000}"/>
    <cellStyle name="Normal 7 3 3 5 3 2 2 4" xfId="23698" xr:uid="{00000000-0005-0000-0000-0000335C0000}"/>
    <cellStyle name="Normal 7 3 3 5 3 2 3" xfId="23699" xr:uid="{00000000-0005-0000-0000-0000345C0000}"/>
    <cellStyle name="Normal 7 3 3 5 3 2 3 2" xfId="23700" xr:uid="{00000000-0005-0000-0000-0000355C0000}"/>
    <cellStyle name="Normal 7 3 3 5 3 2 3 2 2" xfId="23701" xr:uid="{00000000-0005-0000-0000-0000365C0000}"/>
    <cellStyle name="Normal 7 3 3 5 3 2 3 2 3" xfId="23702" xr:uid="{00000000-0005-0000-0000-0000375C0000}"/>
    <cellStyle name="Normal 7 3 3 5 3 2 3 3" xfId="23703" xr:uid="{00000000-0005-0000-0000-0000385C0000}"/>
    <cellStyle name="Normal 7 3 3 5 3 2 3 4" xfId="23704" xr:uid="{00000000-0005-0000-0000-0000395C0000}"/>
    <cellStyle name="Normal 7 3 3 5 3 2 4" xfId="23705" xr:uid="{00000000-0005-0000-0000-00003A5C0000}"/>
    <cellStyle name="Normal 7 3 3 5 3 2 4 2" xfId="23706" xr:uid="{00000000-0005-0000-0000-00003B5C0000}"/>
    <cellStyle name="Normal 7 3 3 5 3 2 4 3" xfId="23707" xr:uid="{00000000-0005-0000-0000-00003C5C0000}"/>
    <cellStyle name="Normal 7 3 3 5 3 2 5" xfId="23708" xr:uid="{00000000-0005-0000-0000-00003D5C0000}"/>
    <cellStyle name="Normal 7 3 3 5 3 2 6" xfId="23709" xr:uid="{00000000-0005-0000-0000-00003E5C0000}"/>
    <cellStyle name="Normal 7 3 3 5 3 3" xfId="23710" xr:uid="{00000000-0005-0000-0000-00003F5C0000}"/>
    <cellStyle name="Normal 7 3 3 5 3 3 2" xfId="23711" xr:uid="{00000000-0005-0000-0000-0000405C0000}"/>
    <cellStyle name="Normal 7 3 3 5 3 3 2 2" xfId="23712" xr:uid="{00000000-0005-0000-0000-0000415C0000}"/>
    <cellStyle name="Normal 7 3 3 5 3 3 2 3" xfId="23713" xr:uid="{00000000-0005-0000-0000-0000425C0000}"/>
    <cellStyle name="Normal 7 3 3 5 3 3 3" xfId="23714" xr:uid="{00000000-0005-0000-0000-0000435C0000}"/>
    <cellStyle name="Normal 7 3 3 5 3 3 4" xfId="23715" xr:uid="{00000000-0005-0000-0000-0000445C0000}"/>
    <cellStyle name="Normal 7 3 3 5 3 4" xfId="23716" xr:uid="{00000000-0005-0000-0000-0000455C0000}"/>
    <cellStyle name="Normal 7 3 3 5 3 4 2" xfId="23717" xr:uid="{00000000-0005-0000-0000-0000465C0000}"/>
    <cellStyle name="Normal 7 3 3 5 3 4 2 2" xfId="23718" xr:uid="{00000000-0005-0000-0000-0000475C0000}"/>
    <cellStyle name="Normal 7 3 3 5 3 4 2 3" xfId="23719" xr:uid="{00000000-0005-0000-0000-0000485C0000}"/>
    <cellStyle name="Normal 7 3 3 5 3 4 3" xfId="23720" xr:uid="{00000000-0005-0000-0000-0000495C0000}"/>
    <cellStyle name="Normal 7 3 3 5 3 4 4" xfId="23721" xr:uid="{00000000-0005-0000-0000-00004A5C0000}"/>
    <cellStyle name="Normal 7 3 3 5 3 5" xfId="23722" xr:uid="{00000000-0005-0000-0000-00004B5C0000}"/>
    <cellStyle name="Normal 7 3 3 5 3 5 2" xfId="23723" xr:uid="{00000000-0005-0000-0000-00004C5C0000}"/>
    <cellStyle name="Normal 7 3 3 5 3 5 3" xfId="23724" xr:uid="{00000000-0005-0000-0000-00004D5C0000}"/>
    <cellStyle name="Normal 7 3 3 5 3 6" xfId="23725" xr:uid="{00000000-0005-0000-0000-00004E5C0000}"/>
    <cellStyle name="Normal 7 3 3 5 3 7" xfId="23726" xr:uid="{00000000-0005-0000-0000-00004F5C0000}"/>
    <cellStyle name="Normal 7 3 3 5 4" xfId="23727" xr:uid="{00000000-0005-0000-0000-0000505C0000}"/>
    <cellStyle name="Normal 7 3 3 5 4 2" xfId="23728" xr:uid="{00000000-0005-0000-0000-0000515C0000}"/>
    <cellStyle name="Normal 7 3 3 5 4 2 2" xfId="23729" xr:uid="{00000000-0005-0000-0000-0000525C0000}"/>
    <cellStyle name="Normal 7 3 3 5 4 2 2 2" xfId="23730" xr:uid="{00000000-0005-0000-0000-0000535C0000}"/>
    <cellStyle name="Normal 7 3 3 5 4 2 2 2 2" xfId="23731" xr:uid="{00000000-0005-0000-0000-0000545C0000}"/>
    <cellStyle name="Normal 7 3 3 5 4 2 2 2 3" xfId="23732" xr:uid="{00000000-0005-0000-0000-0000555C0000}"/>
    <cellStyle name="Normal 7 3 3 5 4 2 2 3" xfId="23733" xr:uid="{00000000-0005-0000-0000-0000565C0000}"/>
    <cellStyle name="Normal 7 3 3 5 4 2 2 4" xfId="23734" xr:uid="{00000000-0005-0000-0000-0000575C0000}"/>
    <cellStyle name="Normal 7 3 3 5 4 2 3" xfId="23735" xr:uid="{00000000-0005-0000-0000-0000585C0000}"/>
    <cellStyle name="Normal 7 3 3 5 4 2 3 2" xfId="23736" xr:uid="{00000000-0005-0000-0000-0000595C0000}"/>
    <cellStyle name="Normal 7 3 3 5 4 2 3 2 2" xfId="23737" xr:uid="{00000000-0005-0000-0000-00005A5C0000}"/>
    <cellStyle name="Normal 7 3 3 5 4 2 3 2 3" xfId="23738" xr:uid="{00000000-0005-0000-0000-00005B5C0000}"/>
    <cellStyle name="Normal 7 3 3 5 4 2 3 3" xfId="23739" xr:uid="{00000000-0005-0000-0000-00005C5C0000}"/>
    <cellStyle name="Normal 7 3 3 5 4 2 3 4" xfId="23740" xr:uid="{00000000-0005-0000-0000-00005D5C0000}"/>
    <cellStyle name="Normal 7 3 3 5 4 2 4" xfId="23741" xr:uid="{00000000-0005-0000-0000-00005E5C0000}"/>
    <cellStyle name="Normal 7 3 3 5 4 2 4 2" xfId="23742" xr:uid="{00000000-0005-0000-0000-00005F5C0000}"/>
    <cellStyle name="Normal 7 3 3 5 4 2 4 3" xfId="23743" xr:uid="{00000000-0005-0000-0000-0000605C0000}"/>
    <cellStyle name="Normal 7 3 3 5 4 2 5" xfId="23744" xr:uid="{00000000-0005-0000-0000-0000615C0000}"/>
    <cellStyle name="Normal 7 3 3 5 4 2 6" xfId="23745" xr:uid="{00000000-0005-0000-0000-0000625C0000}"/>
    <cellStyle name="Normal 7 3 3 5 4 3" xfId="23746" xr:uid="{00000000-0005-0000-0000-0000635C0000}"/>
    <cellStyle name="Normal 7 3 3 5 4 3 2" xfId="23747" xr:uid="{00000000-0005-0000-0000-0000645C0000}"/>
    <cellStyle name="Normal 7 3 3 5 4 3 2 2" xfId="23748" xr:uid="{00000000-0005-0000-0000-0000655C0000}"/>
    <cellStyle name="Normal 7 3 3 5 4 3 2 3" xfId="23749" xr:uid="{00000000-0005-0000-0000-0000665C0000}"/>
    <cellStyle name="Normal 7 3 3 5 4 3 3" xfId="23750" xr:uid="{00000000-0005-0000-0000-0000675C0000}"/>
    <cellStyle name="Normal 7 3 3 5 4 3 4" xfId="23751" xr:uid="{00000000-0005-0000-0000-0000685C0000}"/>
    <cellStyle name="Normal 7 3 3 5 4 4" xfId="23752" xr:uid="{00000000-0005-0000-0000-0000695C0000}"/>
    <cellStyle name="Normal 7 3 3 5 4 4 2" xfId="23753" xr:uid="{00000000-0005-0000-0000-00006A5C0000}"/>
    <cellStyle name="Normal 7 3 3 5 4 4 2 2" xfId="23754" xr:uid="{00000000-0005-0000-0000-00006B5C0000}"/>
    <cellStyle name="Normal 7 3 3 5 4 4 2 3" xfId="23755" xr:uid="{00000000-0005-0000-0000-00006C5C0000}"/>
    <cellStyle name="Normal 7 3 3 5 4 4 3" xfId="23756" xr:uid="{00000000-0005-0000-0000-00006D5C0000}"/>
    <cellStyle name="Normal 7 3 3 5 4 4 4" xfId="23757" xr:uid="{00000000-0005-0000-0000-00006E5C0000}"/>
    <cellStyle name="Normal 7 3 3 5 4 5" xfId="23758" xr:uid="{00000000-0005-0000-0000-00006F5C0000}"/>
    <cellStyle name="Normal 7 3 3 5 4 5 2" xfId="23759" xr:uid="{00000000-0005-0000-0000-0000705C0000}"/>
    <cellStyle name="Normal 7 3 3 5 4 5 3" xfId="23760" xr:uid="{00000000-0005-0000-0000-0000715C0000}"/>
    <cellStyle name="Normal 7 3 3 5 4 6" xfId="23761" xr:uid="{00000000-0005-0000-0000-0000725C0000}"/>
    <cellStyle name="Normal 7 3 3 5 4 7" xfId="23762" xr:uid="{00000000-0005-0000-0000-0000735C0000}"/>
    <cellStyle name="Normal 7 3 3 5 5" xfId="23763" xr:uid="{00000000-0005-0000-0000-0000745C0000}"/>
    <cellStyle name="Normal 7 3 3 5 5 2" xfId="23764" xr:uid="{00000000-0005-0000-0000-0000755C0000}"/>
    <cellStyle name="Normal 7 3 3 5 5 2 2" xfId="23765" xr:uid="{00000000-0005-0000-0000-0000765C0000}"/>
    <cellStyle name="Normal 7 3 3 5 5 2 2 2" xfId="23766" xr:uid="{00000000-0005-0000-0000-0000775C0000}"/>
    <cellStyle name="Normal 7 3 3 5 5 2 2 3" xfId="23767" xr:uid="{00000000-0005-0000-0000-0000785C0000}"/>
    <cellStyle name="Normal 7 3 3 5 5 2 3" xfId="23768" xr:uid="{00000000-0005-0000-0000-0000795C0000}"/>
    <cellStyle name="Normal 7 3 3 5 5 2 4" xfId="23769" xr:uid="{00000000-0005-0000-0000-00007A5C0000}"/>
    <cellStyle name="Normal 7 3 3 5 5 3" xfId="23770" xr:uid="{00000000-0005-0000-0000-00007B5C0000}"/>
    <cellStyle name="Normal 7 3 3 5 5 3 2" xfId="23771" xr:uid="{00000000-0005-0000-0000-00007C5C0000}"/>
    <cellStyle name="Normal 7 3 3 5 5 3 2 2" xfId="23772" xr:uid="{00000000-0005-0000-0000-00007D5C0000}"/>
    <cellStyle name="Normal 7 3 3 5 5 3 2 3" xfId="23773" xr:uid="{00000000-0005-0000-0000-00007E5C0000}"/>
    <cellStyle name="Normal 7 3 3 5 5 3 3" xfId="23774" xr:uid="{00000000-0005-0000-0000-00007F5C0000}"/>
    <cellStyle name="Normal 7 3 3 5 5 3 4" xfId="23775" xr:uid="{00000000-0005-0000-0000-0000805C0000}"/>
    <cellStyle name="Normal 7 3 3 5 5 4" xfId="23776" xr:uid="{00000000-0005-0000-0000-0000815C0000}"/>
    <cellStyle name="Normal 7 3 3 5 5 4 2" xfId="23777" xr:uid="{00000000-0005-0000-0000-0000825C0000}"/>
    <cellStyle name="Normal 7 3 3 5 5 4 3" xfId="23778" xr:uid="{00000000-0005-0000-0000-0000835C0000}"/>
    <cellStyle name="Normal 7 3 3 5 5 5" xfId="23779" xr:uid="{00000000-0005-0000-0000-0000845C0000}"/>
    <cellStyle name="Normal 7 3 3 5 5 6" xfId="23780" xr:uid="{00000000-0005-0000-0000-0000855C0000}"/>
    <cellStyle name="Normal 7 3 3 5 6" xfId="23781" xr:uid="{00000000-0005-0000-0000-0000865C0000}"/>
    <cellStyle name="Normal 7 3 3 5 6 2" xfId="23782" xr:uid="{00000000-0005-0000-0000-0000875C0000}"/>
    <cellStyle name="Normal 7 3 3 5 6 2 2" xfId="23783" xr:uid="{00000000-0005-0000-0000-0000885C0000}"/>
    <cellStyle name="Normal 7 3 3 5 6 2 3" xfId="23784" xr:uid="{00000000-0005-0000-0000-0000895C0000}"/>
    <cellStyle name="Normal 7 3 3 5 6 3" xfId="23785" xr:uid="{00000000-0005-0000-0000-00008A5C0000}"/>
    <cellStyle name="Normal 7 3 3 5 6 4" xfId="23786" xr:uid="{00000000-0005-0000-0000-00008B5C0000}"/>
    <cellStyle name="Normal 7 3 3 5 7" xfId="23787" xr:uid="{00000000-0005-0000-0000-00008C5C0000}"/>
    <cellStyle name="Normal 7 3 3 5 7 2" xfId="23788" xr:uid="{00000000-0005-0000-0000-00008D5C0000}"/>
    <cellStyle name="Normal 7 3 3 5 7 2 2" xfId="23789" xr:uid="{00000000-0005-0000-0000-00008E5C0000}"/>
    <cellStyle name="Normal 7 3 3 5 7 2 3" xfId="23790" xr:uid="{00000000-0005-0000-0000-00008F5C0000}"/>
    <cellStyle name="Normal 7 3 3 5 7 3" xfId="23791" xr:uid="{00000000-0005-0000-0000-0000905C0000}"/>
    <cellStyle name="Normal 7 3 3 5 7 4" xfId="23792" xr:uid="{00000000-0005-0000-0000-0000915C0000}"/>
    <cellStyle name="Normal 7 3 3 5 8" xfId="23793" xr:uid="{00000000-0005-0000-0000-0000925C0000}"/>
    <cellStyle name="Normal 7 3 3 5 8 2" xfId="23794" xr:uid="{00000000-0005-0000-0000-0000935C0000}"/>
    <cellStyle name="Normal 7 3 3 5 8 3" xfId="23795" xr:uid="{00000000-0005-0000-0000-0000945C0000}"/>
    <cellStyle name="Normal 7 3 3 5 9" xfId="23796" xr:uid="{00000000-0005-0000-0000-0000955C0000}"/>
    <cellStyle name="Normal 7 3 3 6" xfId="23797" xr:uid="{00000000-0005-0000-0000-0000965C0000}"/>
    <cellStyle name="Normal 7 3 3 6 2" xfId="23798" xr:uid="{00000000-0005-0000-0000-0000975C0000}"/>
    <cellStyle name="Normal 7 3 3 6 2 2" xfId="23799" xr:uid="{00000000-0005-0000-0000-0000985C0000}"/>
    <cellStyle name="Normal 7 3 3 6 2 2 2" xfId="23800" xr:uid="{00000000-0005-0000-0000-0000995C0000}"/>
    <cellStyle name="Normal 7 3 3 6 2 2 2 2" xfId="23801" xr:uid="{00000000-0005-0000-0000-00009A5C0000}"/>
    <cellStyle name="Normal 7 3 3 6 2 2 2 2 2" xfId="23802" xr:uid="{00000000-0005-0000-0000-00009B5C0000}"/>
    <cellStyle name="Normal 7 3 3 6 2 2 2 2 3" xfId="23803" xr:uid="{00000000-0005-0000-0000-00009C5C0000}"/>
    <cellStyle name="Normal 7 3 3 6 2 2 2 3" xfId="23804" xr:uid="{00000000-0005-0000-0000-00009D5C0000}"/>
    <cellStyle name="Normal 7 3 3 6 2 2 2 4" xfId="23805" xr:uid="{00000000-0005-0000-0000-00009E5C0000}"/>
    <cellStyle name="Normal 7 3 3 6 2 2 3" xfId="23806" xr:uid="{00000000-0005-0000-0000-00009F5C0000}"/>
    <cellStyle name="Normal 7 3 3 6 2 2 3 2" xfId="23807" xr:uid="{00000000-0005-0000-0000-0000A05C0000}"/>
    <cellStyle name="Normal 7 3 3 6 2 2 3 2 2" xfId="23808" xr:uid="{00000000-0005-0000-0000-0000A15C0000}"/>
    <cellStyle name="Normal 7 3 3 6 2 2 3 2 3" xfId="23809" xr:uid="{00000000-0005-0000-0000-0000A25C0000}"/>
    <cellStyle name="Normal 7 3 3 6 2 2 3 3" xfId="23810" xr:uid="{00000000-0005-0000-0000-0000A35C0000}"/>
    <cellStyle name="Normal 7 3 3 6 2 2 3 4" xfId="23811" xr:uid="{00000000-0005-0000-0000-0000A45C0000}"/>
    <cellStyle name="Normal 7 3 3 6 2 2 4" xfId="23812" xr:uid="{00000000-0005-0000-0000-0000A55C0000}"/>
    <cellStyle name="Normal 7 3 3 6 2 2 4 2" xfId="23813" xr:uid="{00000000-0005-0000-0000-0000A65C0000}"/>
    <cellStyle name="Normal 7 3 3 6 2 2 4 3" xfId="23814" xr:uid="{00000000-0005-0000-0000-0000A75C0000}"/>
    <cellStyle name="Normal 7 3 3 6 2 2 5" xfId="23815" xr:uid="{00000000-0005-0000-0000-0000A85C0000}"/>
    <cellStyle name="Normal 7 3 3 6 2 2 6" xfId="23816" xr:uid="{00000000-0005-0000-0000-0000A95C0000}"/>
    <cellStyle name="Normal 7 3 3 6 2 3" xfId="23817" xr:uid="{00000000-0005-0000-0000-0000AA5C0000}"/>
    <cellStyle name="Normal 7 3 3 6 2 3 2" xfId="23818" xr:uid="{00000000-0005-0000-0000-0000AB5C0000}"/>
    <cellStyle name="Normal 7 3 3 6 2 3 2 2" xfId="23819" xr:uid="{00000000-0005-0000-0000-0000AC5C0000}"/>
    <cellStyle name="Normal 7 3 3 6 2 3 2 3" xfId="23820" xr:uid="{00000000-0005-0000-0000-0000AD5C0000}"/>
    <cellStyle name="Normal 7 3 3 6 2 3 3" xfId="23821" xr:uid="{00000000-0005-0000-0000-0000AE5C0000}"/>
    <cellStyle name="Normal 7 3 3 6 2 3 4" xfId="23822" xr:uid="{00000000-0005-0000-0000-0000AF5C0000}"/>
    <cellStyle name="Normal 7 3 3 6 2 4" xfId="23823" xr:uid="{00000000-0005-0000-0000-0000B05C0000}"/>
    <cellStyle name="Normal 7 3 3 6 2 4 2" xfId="23824" xr:uid="{00000000-0005-0000-0000-0000B15C0000}"/>
    <cellStyle name="Normal 7 3 3 6 2 4 2 2" xfId="23825" xr:uid="{00000000-0005-0000-0000-0000B25C0000}"/>
    <cellStyle name="Normal 7 3 3 6 2 4 2 3" xfId="23826" xr:uid="{00000000-0005-0000-0000-0000B35C0000}"/>
    <cellStyle name="Normal 7 3 3 6 2 4 3" xfId="23827" xr:uid="{00000000-0005-0000-0000-0000B45C0000}"/>
    <cellStyle name="Normal 7 3 3 6 2 4 4" xfId="23828" xr:uid="{00000000-0005-0000-0000-0000B55C0000}"/>
    <cellStyle name="Normal 7 3 3 6 2 5" xfId="23829" xr:uid="{00000000-0005-0000-0000-0000B65C0000}"/>
    <cellStyle name="Normal 7 3 3 6 2 5 2" xfId="23830" xr:uid="{00000000-0005-0000-0000-0000B75C0000}"/>
    <cellStyle name="Normal 7 3 3 6 2 5 3" xfId="23831" xr:uid="{00000000-0005-0000-0000-0000B85C0000}"/>
    <cellStyle name="Normal 7 3 3 6 2 6" xfId="23832" xr:uid="{00000000-0005-0000-0000-0000B95C0000}"/>
    <cellStyle name="Normal 7 3 3 6 2 7" xfId="23833" xr:uid="{00000000-0005-0000-0000-0000BA5C0000}"/>
    <cellStyle name="Normal 7 3 3 6 3" xfId="23834" xr:uid="{00000000-0005-0000-0000-0000BB5C0000}"/>
    <cellStyle name="Normal 7 3 3 6 3 2" xfId="23835" xr:uid="{00000000-0005-0000-0000-0000BC5C0000}"/>
    <cellStyle name="Normal 7 3 3 6 3 2 2" xfId="23836" xr:uid="{00000000-0005-0000-0000-0000BD5C0000}"/>
    <cellStyle name="Normal 7 3 3 6 3 2 2 2" xfId="23837" xr:uid="{00000000-0005-0000-0000-0000BE5C0000}"/>
    <cellStyle name="Normal 7 3 3 6 3 2 2 3" xfId="23838" xr:uid="{00000000-0005-0000-0000-0000BF5C0000}"/>
    <cellStyle name="Normal 7 3 3 6 3 2 3" xfId="23839" xr:uid="{00000000-0005-0000-0000-0000C05C0000}"/>
    <cellStyle name="Normal 7 3 3 6 3 2 4" xfId="23840" xr:uid="{00000000-0005-0000-0000-0000C15C0000}"/>
    <cellStyle name="Normal 7 3 3 6 3 3" xfId="23841" xr:uid="{00000000-0005-0000-0000-0000C25C0000}"/>
    <cellStyle name="Normal 7 3 3 6 3 3 2" xfId="23842" xr:uid="{00000000-0005-0000-0000-0000C35C0000}"/>
    <cellStyle name="Normal 7 3 3 6 3 3 2 2" xfId="23843" xr:uid="{00000000-0005-0000-0000-0000C45C0000}"/>
    <cellStyle name="Normal 7 3 3 6 3 3 2 3" xfId="23844" xr:uid="{00000000-0005-0000-0000-0000C55C0000}"/>
    <cellStyle name="Normal 7 3 3 6 3 3 3" xfId="23845" xr:uid="{00000000-0005-0000-0000-0000C65C0000}"/>
    <cellStyle name="Normal 7 3 3 6 3 3 4" xfId="23846" xr:uid="{00000000-0005-0000-0000-0000C75C0000}"/>
    <cellStyle name="Normal 7 3 3 6 3 4" xfId="23847" xr:uid="{00000000-0005-0000-0000-0000C85C0000}"/>
    <cellStyle name="Normal 7 3 3 6 3 4 2" xfId="23848" xr:uid="{00000000-0005-0000-0000-0000C95C0000}"/>
    <cellStyle name="Normal 7 3 3 6 3 4 3" xfId="23849" xr:uid="{00000000-0005-0000-0000-0000CA5C0000}"/>
    <cellStyle name="Normal 7 3 3 6 3 5" xfId="23850" xr:uid="{00000000-0005-0000-0000-0000CB5C0000}"/>
    <cellStyle name="Normal 7 3 3 6 3 6" xfId="23851" xr:uid="{00000000-0005-0000-0000-0000CC5C0000}"/>
    <cellStyle name="Normal 7 3 3 6 4" xfId="23852" xr:uid="{00000000-0005-0000-0000-0000CD5C0000}"/>
    <cellStyle name="Normal 7 3 3 6 4 2" xfId="23853" xr:uid="{00000000-0005-0000-0000-0000CE5C0000}"/>
    <cellStyle name="Normal 7 3 3 6 4 2 2" xfId="23854" xr:uid="{00000000-0005-0000-0000-0000CF5C0000}"/>
    <cellStyle name="Normal 7 3 3 6 4 2 3" xfId="23855" xr:uid="{00000000-0005-0000-0000-0000D05C0000}"/>
    <cellStyle name="Normal 7 3 3 6 4 3" xfId="23856" xr:uid="{00000000-0005-0000-0000-0000D15C0000}"/>
    <cellStyle name="Normal 7 3 3 6 4 4" xfId="23857" xr:uid="{00000000-0005-0000-0000-0000D25C0000}"/>
    <cellStyle name="Normal 7 3 3 6 5" xfId="23858" xr:uid="{00000000-0005-0000-0000-0000D35C0000}"/>
    <cellStyle name="Normal 7 3 3 6 5 2" xfId="23859" xr:uid="{00000000-0005-0000-0000-0000D45C0000}"/>
    <cellStyle name="Normal 7 3 3 6 5 2 2" xfId="23860" xr:uid="{00000000-0005-0000-0000-0000D55C0000}"/>
    <cellStyle name="Normal 7 3 3 6 5 2 3" xfId="23861" xr:uid="{00000000-0005-0000-0000-0000D65C0000}"/>
    <cellStyle name="Normal 7 3 3 6 5 3" xfId="23862" xr:uid="{00000000-0005-0000-0000-0000D75C0000}"/>
    <cellStyle name="Normal 7 3 3 6 5 4" xfId="23863" xr:uid="{00000000-0005-0000-0000-0000D85C0000}"/>
    <cellStyle name="Normal 7 3 3 6 6" xfId="23864" xr:uid="{00000000-0005-0000-0000-0000D95C0000}"/>
    <cellStyle name="Normal 7 3 3 6 6 2" xfId="23865" xr:uid="{00000000-0005-0000-0000-0000DA5C0000}"/>
    <cellStyle name="Normal 7 3 3 6 6 3" xfId="23866" xr:uid="{00000000-0005-0000-0000-0000DB5C0000}"/>
    <cellStyle name="Normal 7 3 3 6 7" xfId="23867" xr:uid="{00000000-0005-0000-0000-0000DC5C0000}"/>
    <cellStyle name="Normal 7 3 3 6 8" xfId="23868" xr:uid="{00000000-0005-0000-0000-0000DD5C0000}"/>
    <cellStyle name="Normal 7 3 3 7" xfId="23869" xr:uid="{00000000-0005-0000-0000-0000DE5C0000}"/>
    <cellStyle name="Normal 7 3 3 7 2" xfId="23870" xr:uid="{00000000-0005-0000-0000-0000DF5C0000}"/>
    <cellStyle name="Normal 7 3 3 7 2 2" xfId="23871" xr:uid="{00000000-0005-0000-0000-0000E05C0000}"/>
    <cellStyle name="Normal 7 3 3 7 2 2 2" xfId="23872" xr:uid="{00000000-0005-0000-0000-0000E15C0000}"/>
    <cellStyle name="Normal 7 3 3 7 2 2 2 2" xfId="23873" xr:uid="{00000000-0005-0000-0000-0000E25C0000}"/>
    <cellStyle name="Normal 7 3 3 7 2 2 2 3" xfId="23874" xr:uid="{00000000-0005-0000-0000-0000E35C0000}"/>
    <cellStyle name="Normal 7 3 3 7 2 2 3" xfId="23875" xr:uid="{00000000-0005-0000-0000-0000E45C0000}"/>
    <cellStyle name="Normal 7 3 3 7 2 2 4" xfId="23876" xr:uid="{00000000-0005-0000-0000-0000E55C0000}"/>
    <cellStyle name="Normal 7 3 3 7 2 3" xfId="23877" xr:uid="{00000000-0005-0000-0000-0000E65C0000}"/>
    <cellStyle name="Normal 7 3 3 7 2 3 2" xfId="23878" xr:uid="{00000000-0005-0000-0000-0000E75C0000}"/>
    <cellStyle name="Normal 7 3 3 7 2 3 2 2" xfId="23879" xr:uid="{00000000-0005-0000-0000-0000E85C0000}"/>
    <cellStyle name="Normal 7 3 3 7 2 3 2 3" xfId="23880" xr:uid="{00000000-0005-0000-0000-0000E95C0000}"/>
    <cellStyle name="Normal 7 3 3 7 2 3 3" xfId="23881" xr:uid="{00000000-0005-0000-0000-0000EA5C0000}"/>
    <cellStyle name="Normal 7 3 3 7 2 3 4" xfId="23882" xr:uid="{00000000-0005-0000-0000-0000EB5C0000}"/>
    <cellStyle name="Normal 7 3 3 7 2 4" xfId="23883" xr:uid="{00000000-0005-0000-0000-0000EC5C0000}"/>
    <cellStyle name="Normal 7 3 3 7 2 4 2" xfId="23884" xr:uid="{00000000-0005-0000-0000-0000ED5C0000}"/>
    <cellStyle name="Normal 7 3 3 7 2 4 3" xfId="23885" xr:uid="{00000000-0005-0000-0000-0000EE5C0000}"/>
    <cellStyle name="Normal 7 3 3 7 2 5" xfId="23886" xr:uid="{00000000-0005-0000-0000-0000EF5C0000}"/>
    <cellStyle name="Normal 7 3 3 7 2 6" xfId="23887" xr:uid="{00000000-0005-0000-0000-0000F05C0000}"/>
    <cellStyle name="Normal 7 3 3 7 3" xfId="23888" xr:uid="{00000000-0005-0000-0000-0000F15C0000}"/>
    <cellStyle name="Normal 7 3 3 7 3 2" xfId="23889" xr:uid="{00000000-0005-0000-0000-0000F25C0000}"/>
    <cellStyle name="Normal 7 3 3 7 3 2 2" xfId="23890" xr:uid="{00000000-0005-0000-0000-0000F35C0000}"/>
    <cellStyle name="Normal 7 3 3 7 3 2 3" xfId="23891" xr:uid="{00000000-0005-0000-0000-0000F45C0000}"/>
    <cellStyle name="Normal 7 3 3 7 3 3" xfId="23892" xr:uid="{00000000-0005-0000-0000-0000F55C0000}"/>
    <cellStyle name="Normal 7 3 3 7 3 4" xfId="23893" xr:uid="{00000000-0005-0000-0000-0000F65C0000}"/>
    <cellStyle name="Normal 7 3 3 7 4" xfId="23894" xr:uid="{00000000-0005-0000-0000-0000F75C0000}"/>
    <cellStyle name="Normal 7 3 3 7 4 2" xfId="23895" xr:uid="{00000000-0005-0000-0000-0000F85C0000}"/>
    <cellStyle name="Normal 7 3 3 7 4 2 2" xfId="23896" xr:uid="{00000000-0005-0000-0000-0000F95C0000}"/>
    <cellStyle name="Normal 7 3 3 7 4 2 3" xfId="23897" xr:uid="{00000000-0005-0000-0000-0000FA5C0000}"/>
    <cellStyle name="Normal 7 3 3 7 4 3" xfId="23898" xr:uid="{00000000-0005-0000-0000-0000FB5C0000}"/>
    <cellStyle name="Normal 7 3 3 7 4 4" xfId="23899" xr:uid="{00000000-0005-0000-0000-0000FC5C0000}"/>
    <cellStyle name="Normal 7 3 3 7 5" xfId="23900" xr:uid="{00000000-0005-0000-0000-0000FD5C0000}"/>
    <cellStyle name="Normal 7 3 3 7 5 2" xfId="23901" xr:uid="{00000000-0005-0000-0000-0000FE5C0000}"/>
    <cellStyle name="Normal 7 3 3 7 5 3" xfId="23902" xr:uid="{00000000-0005-0000-0000-0000FF5C0000}"/>
    <cellStyle name="Normal 7 3 3 7 6" xfId="23903" xr:uid="{00000000-0005-0000-0000-0000005D0000}"/>
    <cellStyle name="Normal 7 3 3 7 7" xfId="23904" xr:uid="{00000000-0005-0000-0000-0000015D0000}"/>
    <cellStyle name="Normal 7 3 3 8" xfId="23905" xr:uid="{00000000-0005-0000-0000-0000025D0000}"/>
    <cellStyle name="Normal 7 3 3 8 2" xfId="23906" xr:uid="{00000000-0005-0000-0000-0000035D0000}"/>
    <cellStyle name="Normal 7 3 3 8 2 2" xfId="23907" xr:uid="{00000000-0005-0000-0000-0000045D0000}"/>
    <cellStyle name="Normal 7 3 3 8 2 2 2" xfId="23908" xr:uid="{00000000-0005-0000-0000-0000055D0000}"/>
    <cellStyle name="Normal 7 3 3 8 2 2 2 2" xfId="23909" xr:uid="{00000000-0005-0000-0000-0000065D0000}"/>
    <cellStyle name="Normal 7 3 3 8 2 2 2 3" xfId="23910" xr:uid="{00000000-0005-0000-0000-0000075D0000}"/>
    <cellStyle name="Normal 7 3 3 8 2 2 3" xfId="23911" xr:uid="{00000000-0005-0000-0000-0000085D0000}"/>
    <cellStyle name="Normal 7 3 3 8 2 2 4" xfId="23912" xr:uid="{00000000-0005-0000-0000-0000095D0000}"/>
    <cellStyle name="Normal 7 3 3 8 2 3" xfId="23913" xr:uid="{00000000-0005-0000-0000-00000A5D0000}"/>
    <cellStyle name="Normal 7 3 3 8 2 3 2" xfId="23914" xr:uid="{00000000-0005-0000-0000-00000B5D0000}"/>
    <cellStyle name="Normal 7 3 3 8 2 3 2 2" xfId="23915" xr:uid="{00000000-0005-0000-0000-00000C5D0000}"/>
    <cellStyle name="Normal 7 3 3 8 2 3 2 3" xfId="23916" xr:uid="{00000000-0005-0000-0000-00000D5D0000}"/>
    <cellStyle name="Normal 7 3 3 8 2 3 3" xfId="23917" xr:uid="{00000000-0005-0000-0000-00000E5D0000}"/>
    <cellStyle name="Normal 7 3 3 8 2 3 4" xfId="23918" xr:uid="{00000000-0005-0000-0000-00000F5D0000}"/>
    <cellStyle name="Normal 7 3 3 8 2 4" xfId="23919" xr:uid="{00000000-0005-0000-0000-0000105D0000}"/>
    <cellStyle name="Normal 7 3 3 8 2 4 2" xfId="23920" xr:uid="{00000000-0005-0000-0000-0000115D0000}"/>
    <cellStyle name="Normal 7 3 3 8 2 4 3" xfId="23921" xr:uid="{00000000-0005-0000-0000-0000125D0000}"/>
    <cellStyle name="Normal 7 3 3 8 2 5" xfId="23922" xr:uid="{00000000-0005-0000-0000-0000135D0000}"/>
    <cellStyle name="Normal 7 3 3 8 2 6" xfId="23923" xr:uid="{00000000-0005-0000-0000-0000145D0000}"/>
    <cellStyle name="Normal 7 3 3 8 3" xfId="23924" xr:uid="{00000000-0005-0000-0000-0000155D0000}"/>
    <cellStyle name="Normal 7 3 3 8 3 2" xfId="23925" xr:uid="{00000000-0005-0000-0000-0000165D0000}"/>
    <cellStyle name="Normal 7 3 3 8 3 2 2" xfId="23926" xr:uid="{00000000-0005-0000-0000-0000175D0000}"/>
    <cellStyle name="Normal 7 3 3 8 3 2 3" xfId="23927" xr:uid="{00000000-0005-0000-0000-0000185D0000}"/>
    <cellStyle name="Normal 7 3 3 8 3 3" xfId="23928" xr:uid="{00000000-0005-0000-0000-0000195D0000}"/>
    <cellStyle name="Normal 7 3 3 8 3 4" xfId="23929" xr:uid="{00000000-0005-0000-0000-00001A5D0000}"/>
    <cellStyle name="Normal 7 3 3 8 4" xfId="23930" xr:uid="{00000000-0005-0000-0000-00001B5D0000}"/>
    <cellStyle name="Normal 7 3 3 8 4 2" xfId="23931" xr:uid="{00000000-0005-0000-0000-00001C5D0000}"/>
    <cellStyle name="Normal 7 3 3 8 4 2 2" xfId="23932" xr:uid="{00000000-0005-0000-0000-00001D5D0000}"/>
    <cellStyle name="Normal 7 3 3 8 4 2 3" xfId="23933" xr:uid="{00000000-0005-0000-0000-00001E5D0000}"/>
    <cellStyle name="Normal 7 3 3 8 4 3" xfId="23934" xr:uid="{00000000-0005-0000-0000-00001F5D0000}"/>
    <cellStyle name="Normal 7 3 3 8 4 4" xfId="23935" xr:uid="{00000000-0005-0000-0000-0000205D0000}"/>
    <cellStyle name="Normal 7 3 3 8 5" xfId="23936" xr:uid="{00000000-0005-0000-0000-0000215D0000}"/>
    <cellStyle name="Normal 7 3 3 8 5 2" xfId="23937" xr:uid="{00000000-0005-0000-0000-0000225D0000}"/>
    <cellStyle name="Normal 7 3 3 8 5 3" xfId="23938" xr:uid="{00000000-0005-0000-0000-0000235D0000}"/>
    <cellStyle name="Normal 7 3 3 8 6" xfId="23939" xr:uid="{00000000-0005-0000-0000-0000245D0000}"/>
    <cellStyle name="Normal 7 3 3 8 7" xfId="23940" xr:uid="{00000000-0005-0000-0000-0000255D0000}"/>
    <cellStyle name="Normal 7 3 3 9" xfId="23941" xr:uid="{00000000-0005-0000-0000-0000265D0000}"/>
    <cellStyle name="Normal 7 3 3 9 2" xfId="23942" xr:uid="{00000000-0005-0000-0000-0000275D0000}"/>
    <cellStyle name="Normal 7 3 3 9 2 2" xfId="23943" xr:uid="{00000000-0005-0000-0000-0000285D0000}"/>
    <cellStyle name="Normal 7 3 3 9 2 2 2" xfId="23944" xr:uid="{00000000-0005-0000-0000-0000295D0000}"/>
    <cellStyle name="Normal 7 3 3 9 2 2 3" xfId="23945" xr:uid="{00000000-0005-0000-0000-00002A5D0000}"/>
    <cellStyle name="Normal 7 3 3 9 2 3" xfId="23946" xr:uid="{00000000-0005-0000-0000-00002B5D0000}"/>
    <cellStyle name="Normal 7 3 3 9 2 4" xfId="23947" xr:uid="{00000000-0005-0000-0000-00002C5D0000}"/>
    <cellStyle name="Normal 7 3 3 9 3" xfId="23948" xr:uid="{00000000-0005-0000-0000-00002D5D0000}"/>
    <cellStyle name="Normal 7 3 3 9 3 2" xfId="23949" xr:uid="{00000000-0005-0000-0000-00002E5D0000}"/>
    <cellStyle name="Normal 7 3 3 9 3 2 2" xfId="23950" xr:uid="{00000000-0005-0000-0000-00002F5D0000}"/>
    <cellStyle name="Normal 7 3 3 9 3 2 3" xfId="23951" xr:uid="{00000000-0005-0000-0000-0000305D0000}"/>
    <cellStyle name="Normal 7 3 3 9 3 3" xfId="23952" xr:uid="{00000000-0005-0000-0000-0000315D0000}"/>
    <cellStyle name="Normal 7 3 3 9 3 4" xfId="23953" xr:uid="{00000000-0005-0000-0000-0000325D0000}"/>
    <cellStyle name="Normal 7 3 3 9 4" xfId="23954" xr:uid="{00000000-0005-0000-0000-0000335D0000}"/>
    <cellStyle name="Normal 7 3 3 9 4 2" xfId="23955" xr:uid="{00000000-0005-0000-0000-0000345D0000}"/>
    <cellStyle name="Normal 7 3 3 9 4 3" xfId="23956" xr:uid="{00000000-0005-0000-0000-0000355D0000}"/>
    <cellStyle name="Normal 7 3 3 9 5" xfId="23957" xr:uid="{00000000-0005-0000-0000-0000365D0000}"/>
    <cellStyle name="Normal 7 3 3 9 6" xfId="23958" xr:uid="{00000000-0005-0000-0000-0000375D0000}"/>
    <cellStyle name="Normal 7 3 4" xfId="23959" xr:uid="{00000000-0005-0000-0000-0000385D0000}"/>
    <cellStyle name="Normal 7 3 4 10" xfId="23960" xr:uid="{00000000-0005-0000-0000-0000395D0000}"/>
    <cellStyle name="Normal 7 3 4 10 2" xfId="23961" xr:uid="{00000000-0005-0000-0000-00003A5D0000}"/>
    <cellStyle name="Normal 7 3 4 10 3" xfId="23962" xr:uid="{00000000-0005-0000-0000-00003B5D0000}"/>
    <cellStyle name="Normal 7 3 4 11" xfId="23963" xr:uid="{00000000-0005-0000-0000-00003C5D0000}"/>
    <cellStyle name="Normal 7 3 4 12" xfId="23964" xr:uid="{00000000-0005-0000-0000-00003D5D0000}"/>
    <cellStyle name="Normal 7 3 4 2" xfId="23965" xr:uid="{00000000-0005-0000-0000-00003E5D0000}"/>
    <cellStyle name="Normal 7 3 4 2 10" xfId="23966" xr:uid="{00000000-0005-0000-0000-00003F5D0000}"/>
    <cellStyle name="Normal 7 3 4 2 11" xfId="23967" xr:uid="{00000000-0005-0000-0000-0000405D0000}"/>
    <cellStyle name="Normal 7 3 4 2 2" xfId="23968" xr:uid="{00000000-0005-0000-0000-0000415D0000}"/>
    <cellStyle name="Normal 7 3 4 2 2 10" xfId="23969" xr:uid="{00000000-0005-0000-0000-0000425D0000}"/>
    <cellStyle name="Normal 7 3 4 2 2 2" xfId="23970" xr:uid="{00000000-0005-0000-0000-0000435D0000}"/>
    <cellStyle name="Normal 7 3 4 2 2 2 2" xfId="23971" xr:uid="{00000000-0005-0000-0000-0000445D0000}"/>
    <cellStyle name="Normal 7 3 4 2 2 2 2 2" xfId="23972" xr:uid="{00000000-0005-0000-0000-0000455D0000}"/>
    <cellStyle name="Normal 7 3 4 2 2 2 2 2 2" xfId="23973" xr:uid="{00000000-0005-0000-0000-0000465D0000}"/>
    <cellStyle name="Normal 7 3 4 2 2 2 2 2 2 2" xfId="23974" xr:uid="{00000000-0005-0000-0000-0000475D0000}"/>
    <cellStyle name="Normal 7 3 4 2 2 2 2 2 2 2 2" xfId="23975" xr:uid="{00000000-0005-0000-0000-0000485D0000}"/>
    <cellStyle name="Normal 7 3 4 2 2 2 2 2 2 2 3" xfId="23976" xr:uid="{00000000-0005-0000-0000-0000495D0000}"/>
    <cellStyle name="Normal 7 3 4 2 2 2 2 2 2 3" xfId="23977" xr:uid="{00000000-0005-0000-0000-00004A5D0000}"/>
    <cellStyle name="Normal 7 3 4 2 2 2 2 2 2 4" xfId="23978" xr:uid="{00000000-0005-0000-0000-00004B5D0000}"/>
    <cellStyle name="Normal 7 3 4 2 2 2 2 2 3" xfId="23979" xr:uid="{00000000-0005-0000-0000-00004C5D0000}"/>
    <cellStyle name="Normal 7 3 4 2 2 2 2 2 3 2" xfId="23980" xr:uid="{00000000-0005-0000-0000-00004D5D0000}"/>
    <cellStyle name="Normal 7 3 4 2 2 2 2 2 3 2 2" xfId="23981" xr:uid="{00000000-0005-0000-0000-00004E5D0000}"/>
    <cellStyle name="Normal 7 3 4 2 2 2 2 2 3 2 3" xfId="23982" xr:uid="{00000000-0005-0000-0000-00004F5D0000}"/>
    <cellStyle name="Normal 7 3 4 2 2 2 2 2 3 3" xfId="23983" xr:uid="{00000000-0005-0000-0000-0000505D0000}"/>
    <cellStyle name="Normal 7 3 4 2 2 2 2 2 3 4" xfId="23984" xr:uid="{00000000-0005-0000-0000-0000515D0000}"/>
    <cellStyle name="Normal 7 3 4 2 2 2 2 2 4" xfId="23985" xr:uid="{00000000-0005-0000-0000-0000525D0000}"/>
    <cellStyle name="Normal 7 3 4 2 2 2 2 2 4 2" xfId="23986" xr:uid="{00000000-0005-0000-0000-0000535D0000}"/>
    <cellStyle name="Normal 7 3 4 2 2 2 2 2 4 3" xfId="23987" xr:uid="{00000000-0005-0000-0000-0000545D0000}"/>
    <cellStyle name="Normal 7 3 4 2 2 2 2 2 5" xfId="23988" xr:uid="{00000000-0005-0000-0000-0000555D0000}"/>
    <cellStyle name="Normal 7 3 4 2 2 2 2 2 6" xfId="23989" xr:uid="{00000000-0005-0000-0000-0000565D0000}"/>
    <cellStyle name="Normal 7 3 4 2 2 2 2 3" xfId="23990" xr:uid="{00000000-0005-0000-0000-0000575D0000}"/>
    <cellStyle name="Normal 7 3 4 2 2 2 2 3 2" xfId="23991" xr:uid="{00000000-0005-0000-0000-0000585D0000}"/>
    <cellStyle name="Normal 7 3 4 2 2 2 2 3 2 2" xfId="23992" xr:uid="{00000000-0005-0000-0000-0000595D0000}"/>
    <cellStyle name="Normal 7 3 4 2 2 2 2 3 2 3" xfId="23993" xr:uid="{00000000-0005-0000-0000-00005A5D0000}"/>
    <cellStyle name="Normal 7 3 4 2 2 2 2 3 3" xfId="23994" xr:uid="{00000000-0005-0000-0000-00005B5D0000}"/>
    <cellStyle name="Normal 7 3 4 2 2 2 2 3 4" xfId="23995" xr:uid="{00000000-0005-0000-0000-00005C5D0000}"/>
    <cellStyle name="Normal 7 3 4 2 2 2 2 4" xfId="23996" xr:uid="{00000000-0005-0000-0000-00005D5D0000}"/>
    <cellStyle name="Normal 7 3 4 2 2 2 2 4 2" xfId="23997" xr:uid="{00000000-0005-0000-0000-00005E5D0000}"/>
    <cellStyle name="Normal 7 3 4 2 2 2 2 4 2 2" xfId="23998" xr:uid="{00000000-0005-0000-0000-00005F5D0000}"/>
    <cellStyle name="Normal 7 3 4 2 2 2 2 4 2 3" xfId="23999" xr:uid="{00000000-0005-0000-0000-0000605D0000}"/>
    <cellStyle name="Normal 7 3 4 2 2 2 2 4 3" xfId="24000" xr:uid="{00000000-0005-0000-0000-0000615D0000}"/>
    <cellStyle name="Normal 7 3 4 2 2 2 2 4 4" xfId="24001" xr:uid="{00000000-0005-0000-0000-0000625D0000}"/>
    <cellStyle name="Normal 7 3 4 2 2 2 2 5" xfId="24002" xr:uid="{00000000-0005-0000-0000-0000635D0000}"/>
    <cellStyle name="Normal 7 3 4 2 2 2 2 5 2" xfId="24003" xr:uid="{00000000-0005-0000-0000-0000645D0000}"/>
    <cellStyle name="Normal 7 3 4 2 2 2 2 5 3" xfId="24004" xr:uid="{00000000-0005-0000-0000-0000655D0000}"/>
    <cellStyle name="Normal 7 3 4 2 2 2 2 6" xfId="24005" xr:uid="{00000000-0005-0000-0000-0000665D0000}"/>
    <cellStyle name="Normal 7 3 4 2 2 2 2 7" xfId="24006" xr:uid="{00000000-0005-0000-0000-0000675D0000}"/>
    <cellStyle name="Normal 7 3 4 2 2 2 3" xfId="24007" xr:uid="{00000000-0005-0000-0000-0000685D0000}"/>
    <cellStyle name="Normal 7 3 4 2 2 2 3 2" xfId="24008" xr:uid="{00000000-0005-0000-0000-0000695D0000}"/>
    <cellStyle name="Normal 7 3 4 2 2 2 3 2 2" xfId="24009" xr:uid="{00000000-0005-0000-0000-00006A5D0000}"/>
    <cellStyle name="Normal 7 3 4 2 2 2 3 2 2 2" xfId="24010" xr:uid="{00000000-0005-0000-0000-00006B5D0000}"/>
    <cellStyle name="Normal 7 3 4 2 2 2 3 2 2 3" xfId="24011" xr:uid="{00000000-0005-0000-0000-00006C5D0000}"/>
    <cellStyle name="Normal 7 3 4 2 2 2 3 2 3" xfId="24012" xr:uid="{00000000-0005-0000-0000-00006D5D0000}"/>
    <cellStyle name="Normal 7 3 4 2 2 2 3 2 4" xfId="24013" xr:uid="{00000000-0005-0000-0000-00006E5D0000}"/>
    <cellStyle name="Normal 7 3 4 2 2 2 3 3" xfId="24014" xr:uid="{00000000-0005-0000-0000-00006F5D0000}"/>
    <cellStyle name="Normal 7 3 4 2 2 2 3 3 2" xfId="24015" xr:uid="{00000000-0005-0000-0000-0000705D0000}"/>
    <cellStyle name="Normal 7 3 4 2 2 2 3 3 2 2" xfId="24016" xr:uid="{00000000-0005-0000-0000-0000715D0000}"/>
    <cellStyle name="Normal 7 3 4 2 2 2 3 3 2 3" xfId="24017" xr:uid="{00000000-0005-0000-0000-0000725D0000}"/>
    <cellStyle name="Normal 7 3 4 2 2 2 3 3 3" xfId="24018" xr:uid="{00000000-0005-0000-0000-0000735D0000}"/>
    <cellStyle name="Normal 7 3 4 2 2 2 3 3 4" xfId="24019" xr:uid="{00000000-0005-0000-0000-0000745D0000}"/>
    <cellStyle name="Normal 7 3 4 2 2 2 3 4" xfId="24020" xr:uid="{00000000-0005-0000-0000-0000755D0000}"/>
    <cellStyle name="Normal 7 3 4 2 2 2 3 4 2" xfId="24021" xr:uid="{00000000-0005-0000-0000-0000765D0000}"/>
    <cellStyle name="Normal 7 3 4 2 2 2 3 4 3" xfId="24022" xr:uid="{00000000-0005-0000-0000-0000775D0000}"/>
    <cellStyle name="Normal 7 3 4 2 2 2 3 5" xfId="24023" xr:uid="{00000000-0005-0000-0000-0000785D0000}"/>
    <cellStyle name="Normal 7 3 4 2 2 2 3 6" xfId="24024" xr:uid="{00000000-0005-0000-0000-0000795D0000}"/>
    <cellStyle name="Normal 7 3 4 2 2 2 4" xfId="24025" xr:uid="{00000000-0005-0000-0000-00007A5D0000}"/>
    <cellStyle name="Normal 7 3 4 2 2 2 4 2" xfId="24026" xr:uid="{00000000-0005-0000-0000-00007B5D0000}"/>
    <cellStyle name="Normal 7 3 4 2 2 2 4 2 2" xfId="24027" xr:uid="{00000000-0005-0000-0000-00007C5D0000}"/>
    <cellStyle name="Normal 7 3 4 2 2 2 4 2 3" xfId="24028" xr:uid="{00000000-0005-0000-0000-00007D5D0000}"/>
    <cellStyle name="Normal 7 3 4 2 2 2 4 3" xfId="24029" xr:uid="{00000000-0005-0000-0000-00007E5D0000}"/>
    <cellStyle name="Normal 7 3 4 2 2 2 4 4" xfId="24030" xr:uid="{00000000-0005-0000-0000-00007F5D0000}"/>
    <cellStyle name="Normal 7 3 4 2 2 2 5" xfId="24031" xr:uid="{00000000-0005-0000-0000-0000805D0000}"/>
    <cellStyle name="Normal 7 3 4 2 2 2 5 2" xfId="24032" xr:uid="{00000000-0005-0000-0000-0000815D0000}"/>
    <cellStyle name="Normal 7 3 4 2 2 2 5 2 2" xfId="24033" xr:uid="{00000000-0005-0000-0000-0000825D0000}"/>
    <cellStyle name="Normal 7 3 4 2 2 2 5 2 3" xfId="24034" xr:uid="{00000000-0005-0000-0000-0000835D0000}"/>
    <cellStyle name="Normal 7 3 4 2 2 2 5 3" xfId="24035" xr:uid="{00000000-0005-0000-0000-0000845D0000}"/>
    <cellStyle name="Normal 7 3 4 2 2 2 5 4" xfId="24036" xr:uid="{00000000-0005-0000-0000-0000855D0000}"/>
    <cellStyle name="Normal 7 3 4 2 2 2 6" xfId="24037" xr:uid="{00000000-0005-0000-0000-0000865D0000}"/>
    <cellStyle name="Normal 7 3 4 2 2 2 6 2" xfId="24038" xr:uid="{00000000-0005-0000-0000-0000875D0000}"/>
    <cellStyle name="Normal 7 3 4 2 2 2 6 3" xfId="24039" xr:uid="{00000000-0005-0000-0000-0000885D0000}"/>
    <cellStyle name="Normal 7 3 4 2 2 2 7" xfId="24040" xr:uid="{00000000-0005-0000-0000-0000895D0000}"/>
    <cellStyle name="Normal 7 3 4 2 2 2 8" xfId="24041" xr:uid="{00000000-0005-0000-0000-00008A5D0000}"/>
    <cellStyle name="Normal 7 3 4 2 2 3" xfId="24042" xr:uid="{00000000-0005-0000-0000-00008B5D0000}"/>
    <cellStyle name="Normal 7 3 4 2 2 3 2" xfId="24043" xr:uid="{00000000-0005-0000-0000-00008C5D0000}"/>
    <cellStyle name="Normal 7 3 4 2 2 3 2 2" xfId="24044" xr:uid="{00000000-0005-0000-0000-00008D5D0000}"/>
    <cellStyle name="Normal 7 3 4 2 2 3 2 2 2" xfId="24045" xr:uid="{00000000-0005-0000-0000-00008E5D0000}"/>
    <cellStyle name="Normal 7 3 4 2 2 3 2 2 2 2" xfId="24046" xr:uid="{00000000-0005-0000-0000-00008F5D0000}"/>
    <cellStyle name="Normal 7 3 4 2 2 3 2 2 2 3" xfId="24047" xr:uid="{00000000-0005-0000-0000-0000905D0000}"/>
    <cellStyle name="Normal 7 3 4 2 2 3 2 2 3" xfId="24048" xr:uid="{00000000-0005-0000-0000-0000915D0000}"/>
    <cellStyle name="Normal 7 3 4 2 2 3 2 2 4" xfId="24049" xr:uid="{00000000-0005-0000-0000-0000925D0000}"/>
    <cellStyle name="Normal 7 3 4 2 2 3 2 3" xfId="24050" xr:uid="{00000000-0005-0000-0000-0000935D0000}"/>
    <cellStyle name="Normal 7 3 4 2 2 3 2 3 2" xfId="24051" xr:uid="{00000000-0005-0000-0000-0000945D0000}"/>
    <cellStyle name="Normal 7 3 4 2 2 3 2 3 2 2" xfId="24052" xr:uid="{00000000-0005-0000-0000-0000955D0000}"/>
    <cellStyle name="Normal 7 3 4 2 2 3 2 3 2 3" xfId="24053" xr:uid="{00000000-0005-0000-0000-0000965D0000}"/>
    <cellStyle name="Normal 7 3 4 2 2 3 2 3 3" xfId="24054" xr:uid="{00000000-0005-0000-0000-0000975D0000}"/>
    <cellStyle name="Normal 7 3 4 2 2 3 2 3 4" xfId="24055" xr:uid="{00000000-0005-0000-0000-0000985D0000}"/>
    <cellStyle name="Normal 7 3 4 2 2 3 2 4" xfId="24056" xr:uid="{00000000-0005-0000-0000-0000995D0000}"/>
    <cellStyle name="Normal 7 3 4 2 2 3 2 4 2" xfId="24057" xr:uid="{00000000-0005-0000-0000-00009A5D0000}"/>
    <cellStyle name="Normal 7 3 4 2 2 3 2 4 3" xfId="24058" xr:uid="{00000000-0005-0000-0000-00009B5D0000}"/>
    <cellStyle name="Normal 7 3 4 2 2 3 2 5" xfId="24059" xr:uid="{00000000-0005-0000-0000-00009C5D0000}"/>
    <cellStyle name="Normal 7 3 4 2 2 3 2 6" xfId="24060" xr:uid="{00000000-0005-0000-0000-00009D5D0000}"/>
    <cellStyle name="Normal 7 3 4 2 2 3 3" xfId="24061" xr:uid="{00000000-0005-0000-0000-00009E5D0000}"/>
    <cellStyle name="Normal 7 3 4 2 2 3 3 2" xfId="24062" xr:uid="{00000000-0005-0000-0000-00009F5D0000}"/>
    <cellStyle name="Normal 7 3 4 2 2 3 3 2 2" xfId="24063" xr:uid="{00000000-0005-0000-0000-0000A05D0000}"/>
    <cellStyle name="Normal 7 3 4 2 2 3 3 2 3" xfId="24064" xr:uid="{00000000-0005-0000-0000-0000A15D0000}"/>
    <cellStyle name="Normal 7 3 4 2 2 3 3 3" xfId="24065" xr:uid="{00000000-0005-0000-0000-0000A25D0000}"/>
    <cellStyle name="Normal 7 3 4 2 2 3 3 4" xfId="24066" xr:uid="{00000000-0005-0000-0000-0000A35D0000}"/>
    <cellStyle name="Normal 7 3 4 2 2 3 4" xfId="24067" xr:uid="{00000000-0005-0000-0000-0000A45D0000}"/>
    <cellStyle name="Normal 7 3 4 2 2 3 4 2" xfId="24068" xr:uid="{00000000-0005-0000-0000-0000A55D0000}"/>
    <cellStyle name="Normal 7 3 4 2 2 3 4 2 2" xfId="24069" xr:uid="{00000000-0005-0000-0000-0000A65D0000}"/>
    <cellStyle name="Normal 7 3 4 2 2 3 4 2 3" xfId="24070" xr:uid="{00000000-0005-0000-0000-0000A75D0000}"/>
    <cellStyle name="Normal 7 3 4 2 2 3 4 3" xfId="24071" xr:uid="{00000000-0005-0000-0000-0000A85D0000}"/>
    <cellStyle name="Normal 7 3 4 2 2 3 4 4" xfId="24072" xr:uid="{00000000-0005-0000-0000-0000A95D0000}"/>
    <cellStyle name="Normal 7 3 4 2 2 3 5" xfId="24073" xr:uid="{00000000-0005-0000-0000-0000AA5D0000}"/>
    <cellStyle name="Normal 7 3 4 2 2 3 5 2" xfId="24074" xr:uid="{00000000-0005-0000-0000-0000AB5D0000}"/>
    <cellStyle name="Normal 7 3 4 2 2 3 5 3" xfId="24075" xr:uid="{00000000-0005-0000-0000-0000AC5D0000}"/>
    <cellStyle name="Normal 7 3 4 2 2 3 6" xfId="24076" xr:uid="{00000000-0005-0000-0000-0000AD5D0000}"/>
    <cellStyle name="Normal 7 3 4 2 2 3 7" xfId="24077" xr:uid="{00000000-0005-0000-0000-0000AE5D0000}"/>
    <cellStyle name="Normal 7 3 4 2 2 4" xfId="24078" xr:uid="{00000000-0005-0000-0000-0000AF5D0000}"/>
    <cellStyle name="Normal 7 3 4 2 2 4 2" xfId="24079" xr:uid="{00000000-0005-0000-0000-0000B05D0000}"/>
    <cellStyle name="Normal 7 3 4 2 2 4 2 2" xfId="24080" xr:uid="{00000000-0005-0000-0000-0000B15D0000}"/>
    <cellStyle name="Normal 7 3 4 2 2 4 2 2 2" xfId="24081" xr:uid="{00000000-0005-0000-0000-0000B25D0000}"/>
    <cellStyle name="Normal 7 3 4 2 2 4 2 2 2 2" xfId="24082" xr:uid="{00000000-0005-0000-0000-0000B35D0000}"/>
    <cellStyle name="Normal 7 3 4 2 2 4 2 2 2 3" xfId="24083" xr:uid="{00000000-0005-0000-0000-0000B45D0000}"/>
    <cellStyle name="Normal 7 3 4 2 2 4 2 2 3" xfId="24084" xr:uid="{00000000-0005-0000-0000-0000B55D0000}"/>
    <cellStyle name="Normal 7 3 4 2 2 4 2 2 4" xfId="24085" xr:uid="{00000000-0005-0000-0000-0000B65D0000}"/>
    <cellStyle name="Normal 7 3 4 2 2 4 2 3" xfId="24086" xr:uid="{00000000-0005-0000-0000-0000B75D0000}"/>
    <cellStyle name="Normal 7 3 4 2 2 4 2 3 2" xfId="24087" xr:uid="{00000000-0005-0000-0000-0000B85D0000}"/>
    <cellStyle name="Normal 7 3 4 2 2 4 2 3 2 2" xfId="24088" xr:uid="{00000000-0005-0000-0000-0000B95D0000}"/>
    <cellStyle name="Normal 7 3 4 2 2 4 2 3 2 3" xfId="24089" xr:uid="{00000000-0005-0000-0000-0000BA5D0000}"/>
    <cellStyle name="Normal 7 3 4 2 2 4 2 3 3" xfId="24090" xr:uid="{00000000-0005-0000-0000-0000BB5D0000}"/>
    <cellStyle name="Normal 7 3 4 2 2 4 2 3 4" xfId="24091" xr:uid="{00000000-0005-0000-0000-0000BC5D0000}"/>
    <cellStyle name="Normal 7 3 4 2 2 4 2 4" xfId="24092" xr:uid="{00000000-0005-0000-0000-0000BD5D0000}"/>
    <cellStyle name="Normal 7 3 4 2 2 4 2 4 2" xfId="24093" xr:uid="{00000000-0005-0000-0000-0000BE5D0000}"/>
    <cellStyle name="Normal 7 3 4 2 2 4 2 4 3" xfId="24094" xr:uid="{00000000-0005-0000-0000-0000BF5D0000}"/>
    <cellStyle name="Normal 7 3 4 2 2 4 2 5" xfId="24095" xr:uid="{00000000-0005-0000-0000-0000C05D0000}"/>
    <cellStyle name="Normal 7 3 4 2 2 4 2 6" xfId="24096" xr:uid="{00000000-0005-0000-0000-0000C15D0000}"/>
    <cellStyle name="Normal 7 3 4 2 2 4 3" xfId="24097" xr:uid="{00000000-0005-0000-0000-0000C25D0000}"/>
    <cellStyle name="Normal 7 3 4 2 2 4 3 2" xfId="24098" xr:uid="{00000000-0005-0000-0000-0000C35D0000}"/>
    <cellStyle name="Normal 7 3 4 2 2 4 3 2 2" xfId="24099" xr:uid="{00000000-0005-0000-0000-0000C45D0000}"/>
    <cellStyle name="Normal 7 3 4 2 2 4 3 2 3" xfId="24100" xr:uid="{00000000-0005-0000-0000-0000C55D0000}"/>
    <cellStyle name="Normal 7 3 4 2 2 4 3 3" xfId="24101" xr:uid="{00000000-0005-0000-0000-0000C65D0000}"/>
    <cellStyle name="Normal 7 3 4 2 2 4 3 4" xfId="24102" xr:uid="{00000000-0005-0000-0000-0000C75D0000}"/>
    <cellStyle name="Normal 7 3 4 2 2 4 4" xfId="24103" xr:uid="{00000000-0005-0000-0000-0000C85D0000}"/>
    <cellStyle name="Normal 7 3 4 2 2 4 4 2" xfId="24104" xr:uid="{00000000-0005-0000-0000-0000C95D0000}"/>
    <cellStyle name="Normal 7 3 4 2 2 4 4 2 2" xfId="24105" xr:uid="{00000000-0005-0000-0000-0000CA5D0000}"/>
    <cellStyle name="Normal 7 3 4 2 2 4 4 2 3" xfId="24106" xr:uid="{00000000-0005-0000-0000-0000CB5D0000}"/>
    <cellStyle name="Normal 7 3 4 2 2 4 4 3" xfId="24107" xr:uid="{00000000-0005-0000-0000-0000CC5D0000}"/>
    <cellStyle name="Normal 7 3 4 2 2 4 4 4" xfId="24108" xr:uid="{00000000-0005-0000-0000-0000CD5D0000}"/>
    <cellStyle name="Normal 7 3 4 2 2 4 5" xfId="24109" xr:uid="{00000000-0005-0000-0000-0000CE5D0000}"/>
    <cellStyle name="Normal 7 3 4 2 2 4 5 2" xfId="24110" xr:uid="{00000000-0005-0000-0000-0000CF5D0000}"/>
    <cellStyle name="Normal 7 3 4 2 2 4 5 3" xfId="24111" xr:uid="{00000000-0005-0000-0000-0000D05D0000}"/>
    <cellStyle name="Normal 7 3 4 2 2 4 6" xfId="24112" xr:uid="{00000000-0005-0000-0000-0000D15D0000}"/>
    <cellStyle name="Normal 7 3 4 2 2 4 7" xfId="24113" xr:uid="{00000000-0005-0000-0000-0000D25D0000}"/>
    <cellStyle name="Normal 7 3 4 2 2 5" xfId="24114" xr:uid="{00000000-0005-0000-0000-0000D35D0000}"/>
    <cellStyle name="Normal 7 3 4 2 2 5 2" xfId="24115" xr:uid="{00000000-0005-0000-0000-0000D45D0000}"/>
    <cellStyle name="Normal 7 3 4 2 2 5 2 2" xfId="24116" xr:uid="{00000000-0005-0000-0000-0000D55D0000}"/>
    <cellStyle name="Normal 7 3 4 2 2 5 2 2 2" xfId="24117" xr:uid="{00000000-0005-0000-0000-0000D65D0000}"/>
    <cellStyle name="Normal 7 3 4 2 2 5 2 2 3" xfId="24118" xr:uid="{00000000-0005-0000-0000-0000D75D0000}"/>
    <cellStyle name="Normal 7 3 4 2 2 5 2 3" xfId="24119" xr:uid="{00000000-0005-0000-0000-0000D85D0000}"/>
    <cellStyle name="Normal 7 3 4 2 2 5 2 4" xfId="24120" xr:uid="{00000000-0005-0000-0000-0000D95D0000}"/>
    <cellStyle name="Normal 7 3 4 2 2 5 3" xfId="24121" xr:uid="{00000000-0005-0000-0000-0000DA5D0000}"/>
    <cellStyle name="Normal 7 3 4 2 2 5 3 2" xfId="24122" xr:uid="{00000000-0005-0000-0000-0000DB5D0000}"/>
    <cellStyle name="Normal 7 3 4 2 2 5 3 2 2" xfId="24123" xr:uid="{00000000-0005-0000-0000-0000DC5D0000}"/>
    <cellStyle name="Normal 7 3 4 2 2 5 3 2 3" xfId="24124" xr:uid="{00000000-0005-0000-0000-0000DD5D0000}"/>
    <cellStyle name="Normal 7 3 4 2 2 5 3 3" xfId="24125" xr:uid="{00000000-0005-0000-0000-0000DE5D0000}"/>
    <cellStyle name="Normal 7 3 4 2 2 5 3 4" xfId="24126" xr:uid="{00000000-0005-0000-0000-0000DF5D0000}"/>
    <cellStyle name="Normal 7 3 4 2 2 5 4" xfId="24127" xr:uid="{00000000-0005-0000-0000-0000E05D0000}"/>
    <cellStyle name="Normal 7 3 4 2 2 5 4 2" xfId="24128" xr:uid="{00000000-0005-0000-0000-0000E15D0000}"/>
    <cellStyle name="Normal 7 3 4 2 2 5 4 3" xfId="24129" xr:uid="{00000000-0005-0000-0000-0000E25D0000}"/>
    <cellStyle name="Normal 7 3 4 2 2 5 5" xfId="24130" xr:uid="{00000000-0005-0000-0000-0000E35D0000}"/>
    <cellStyle name="Normal 7 3 4 2 2 5 6" xfId="24131" xr:uid="{00000000-0005-0000-0000-0000E45D0000}"/>
    <cellStyle name="Normal 7 3 4 2 2 6" xfId="24132" xr:uid="{00000000-0005-0000-0000-0000E55D0000}"/>
    <cellStyle name="Normal 7 3 4 2 2 6 2" xfId="24133" xr:uid="{00000000-0005-0000-0000-0000E65D0000}"/>
    <cellStyle name="Normal 7 3 4 2 2 6 2 2" xfId="24134" xr:uid="{00000000-0005-0000-0000-0000E75D0000}"/>
    <cellStyle name="Normal 7 3 4 2 2 6 2 3" xfId="24135" xr:uid="{00000000-0005-0000-0000-0000E85D0000}"/>
    <cellStyle name="Normal 7 3 4 2 2 6 3" xfId="24136" xr:uid="{00000000-0005-0000-0000-0000E95D0000}"/>
    <cellStyle name="Normal 7 3 4 2 2 6 4" xfId="24137" xr:uid="{00000000-0005-0000-0000-0000EA5D0000}"/>
    <cellStyle name="Normal 7 3 4 2 2 7" xfId="24138" xr:uid="{00000000-0005-0000-0000-0000EB5D0000}"/>
    <cellStyle name="Normal 7 3 4 2 2 7 2" xfId="24139" xr:uid="{00000000-0005-0000-0000-0000EC5D0000}"/>
    <cellStyle name="Normal 7 3 4 2 2 7 2 2" xfId="24140" xr:uid="{00000000-0005-0000-0000-0000ED5D0000}"/>
    <cellStyle name="Normal 7 3 4 2 2 7 2 3" xfId="24141" xr:uid="{00000000-0005-0000-0000-0000EE5D0000}"/>
    <cellStyle name="Normal 7 3 4 2 2 7 3" xfId="24142" xr:uid="{00000000-0005-0000-0000-0000EF5D0000}"/>
    <cellStyle name="Normal 7 3 4 2 2 7 4" xfId="24143" xr:uid="{00000000-0005-0000-0000-0000F05D0000}"/>
    <cellStyle name="Normal 7 3 4 2 2 8" xfId="24144" xr:uid="{00000000-0005-0000-0000-0000F15D0000}"/>
    <cellStyle name="Normal 7 3 4 2 2 8 2" xfId="24145" xr:uid="{00000000-0005-0000-0000-0000F25D0000}"/>
    <cellStyle name="Normal 7 3 4 2 2 8 3" xfId="24146" xr:uid="{00000000-0005-0000-0000-0000F35D0000}"/>
    <cellStyle name="Normal 7 3 4 2 2 9" xfId="24147" xr:uid="{00000000-0005-0000-0000-0000F45D0000}"/>
    <cellStyle name="Normal 7 3 4 2 3" xfId="24148" xr:uid="{00000000-0005-0000-0000-0000F55D0000}"/>
    <cellStyle name="Normal 7 3 4 2 3 2" xfId="24149" xr:uid="{00000000-0005-0000-0000-0000F65D0000}"/>
    <cellStyle name="Normal 7 3 4 2 3 2 2" xfId="24150" xr:uid="{00000000-0005-0000-0000-0000F75D0000}"/>
    <cellStyle name="Normal 7 3 4 2 3 2 2 2" xfId="24151" xr:uid="{00000000-0005-0000-0000-0000F85D0000}"/>
    <cellStyle name="Normal 7 3 4 2 3 2 2 2 2" xfId="24152" xr:uid="{00000000-0005-0000-0000-0000F95D0000}"/>
    <cellStyle name="Normal 7 3 4 2 3 2 2 2 2 2" xfId="24153" xr:uid="{00000000-0005-0000-0000-0000FA5D0000}"/>
    <cellStyle name="Normal 7 3 4 2 3 2 2 2 2 3" xfId="24154" xr:uid="{00000000-0005-0000-0000-0000FB5D0000}"/>
    <cellStyle name="Normal 7 3 4 2 3 2 2 2 3" xfId="24155" xr:uid="{00000000-0005-0000-0000-0000FC5D0000}"/>
    <cellStyle name="Normal 7 3 4 2 3 2 2 2 4" xfId="24156" xr:uid="{00000000-0005-0000-0000-0000FD5D0000}"/>
    <cellStyle name="Normal 7 3 4 2 3 2 2 3" xfId="24157" xr:uid="{00000000-0005-0000-0000-0000FE5D0000}"/>
    <cellStyle name="Normal 7 3 4 2 3 2 2 3 2" xfId="24158" xr:uid="{00000000-0005-0000-0000-0000FF5D0000}"/>
    <cellStyle name="Normal 7 3 4 2 3 2 2 3 2 2" xfId="24159" xr:uid="{00000000-0005-0000-0000-0000005E0000}"/>
    <cellStyle name="Normal 7 3 4 2 3 2 2 3 2 3" xfId="24160" xr:uid="{00000000-0005-0000-0000-0000015E0000}"/>
    <cellStyle name="Normal 7 3 4 2 3 2 2 3 3" xfId="24161" xr:uid="{00000000-0005-0000-0000-0000025E0000}"/>
    <cellStyle name="Normal 7 3 4 2 3 2 2 3 4" xfId="24162" xr:uid="{00000000-0005-0000-0000-0000035E0000}"/>
    <cellStyle name="Normal 7 3 4 2 3 2 2 4" xfId="24163" xr:uid="{00000000-0005-0000-0000-0000045E0000}"/>
    <cellStyle name="Normal 7 3 4 2 3 2 2 4 2" xfId="24164" xr:uid="{00000000-0005-0000-0000-0000055E0000}"/>
    <cellStyle name="Normal 7 3 4 2 3 2 2 4 3" xfId="24165" xr:uid="{00000000-0005-0000-0000-0000065E0000}"/>
    <cellStyle name="Normal 7 3 4 2 3 2 2 5" xfId="24166" xr:uid="{00000000-0005-0000-0000-0000075E0000}"/>
    <cellStyle name="Normal 7 3 4 2 3 2 2 6" xfId="24167" xr:uid="{00000000-0005-0000-0000-0000085E0000}"/>
    <cellStyle name="Normal 7 3 4 2 3 2 3" xfId="24168" xr:uid="{00000000-0005-0000-0000-0000095E0000}"/>
    <cellStyle name="Normal 7 3 4 2 3 2 3 2" xfId="24169" xr:uid="{00000000-0005-0000-0000-00000A5E0000}"/>
    <cellStyle name="Normal 7 3 4 2 3 2 3 2 2" xfId="24170" xr:uid="{00000000-0005-0000-0000-00000B5E0000}"/>
    <cellStyle name="Normal 7 3 4 2 3 2 3 2 3" xfId="24171" xr:uid="{00000000-0005-0000-0000-00000C5E0000}"/>
    <cellStyle name="Normal 7 3 4 2 3 2 3 3" xfId="24172" xr:uid="{00000000-0005-0000-0000-00000D5E0000}"/>
    <cellStyle name="Normal 7 3 4 2 3 2 3 4" xfId="24173" xr:uid="{00000000-0005-0000-0000-00000E5E0000}"/>
    <cellStyle name="Normal 7 3 4 2 3 2 4" xfId="24174" xr:uid="{00000000-0005-0000-0000-00000F5E0000}"/>
    <cellStyle name="Normal 7 3 4 2 3 2 4 2" xfId="24175" xr:uid="{00000000-0005-0000-0000-0000105E0000}"/>
    <cellStyle name="Normal 7 3 4 2 3 2 4 2 2" xfId="24176" xr:uid="{00000000-0005-0000-0000-0000115E0000}"/>
    <cellStyle name="Normal 7 3 4 2 3 2 4 2 3" xfId="24177" xr:uid="{00000000-0005-0000-0000-0000125E0000}"/>
    <cellStyle name="Normal 7 3 4 2 3 2 4 3" xfId="24178" xr:uid="{00000000-0005-0000-0000-0000135E0000}"/>
    <cellStyle name="Normal 7 3 4 2 3 2 4 4" xfId="24179" xr:uid="{00000000-0005-0000-0000-0000145E0000}"/>
    <cellStyle name="Normal 7 3 4 2 3 2 5" xfId="24180" xr:uid="{00000000-0005-0000-0000-0000155E0000}"/>
    <cellStyle name="Normal 7 3 4 2 3 2 5 2" xfId="24181" xr:uid="{00000000-0005-0000-0000-0000165E0000}"/>
    <cellStyle name="Normal 7 3 4 2 3 2 5 3" xfId="24182" xr:uid="{00000000-0005-0000-0000-0000175E0000}"/>
    <cellStyle name="Normal 7 3 4 2 3 2 6" xfId="24183" xr:uid="{00000000-0005-0000-0000-0000185E0000}"/>
    <cellStyle name="Normal 7 3 4 2 3 2 7" xfId="24184" xr:uid="{00000000-0005-0000-0000-0000195E0000}"/>
    <cellStyle name="Normal 7 3 4 2 3 3" xfId="24185" xr:uid="{00000000-0005-0000-0000-00001A5E0000}"/>
    <cellStyle name="Normal 7 3 4 2 3 3 2" xfId="24186" xr:uid="{00000000-0005-0000-0000-00001B5E0000}"/>
    <cellStyle name="Normal 7 3 4 2 3 3 2 2" xfId="24187" xr:uid="{00000000-0005-0000-0000-00001C5E0000}"/>
    <cellStyle name="Normal 7 3 4 2 3 3 2 2 2" xfId="24188" xr:uid="{00000000-0005-0000-0000-00001D5E0000}"/>
    <cellStyle name="Normal 7 3 4 2 3 3 2 2 3" xfId="24189" xr:uid="{00000000-0005-0000-0000-00001E5E0000}"/>
    <cellStyle name="Normal 7 3 4 2 3 3 2 3" xfId="24190" xr:uid="{00000000-0005-0000-0000-00001F5E0000}"/>
    <cellStyle name="Normal 7 3 4 2 3 3 2 4" xfId="24191" xr:uid="{00000000-0005-0000-0000-0000205E0000}"/>
    <cellStyle name="Normal 7 3 4 2 3 3 3" xfId="24192" xr:uid="{00000000-0005-0000-0000-0000215E0000}"/>
    <cellStyle name="Normal 7 3 4 2 3 3 3 2" xfId="24193" xr:uid="{00000000-0005-0000-0000-0000225E0000}"/>
    <cellStyle name="Normal 7 3 4 2 3 3 3 2 2" xfId="24194" xr:uid="{00000000-0005-0000-0000-0000235E0000}"/>
    <cellStyle name="Normal 7 3 4 2 3 3 3 2 3" xfId="24195" xr:uid="{00000000-0005-0000-0000-0000245E0000}"/>
    <cellStyle name="Normal 7 3 4 2 3 3 3 3" xfId="24196" xr:uid="{00000000-0005-0000-0000-0000255E0000}"/>
    <cellStyle name="Normal 7 3 4 2 3 3 3 4" xfId="24197" xr:uid="{00000000-0005-0000-0000-0000265E0000}"/>
    <cellStyle name="Normal 7 3 4 2 3 3 4" xfId="24198" xr:uid="{00000000-0005-0000-0000-0000275E0000}"/>
    <cellStyle name="Normal 7 3 4 2 3 3 4 2" xfId="24199" xr:uid="{00000000-0005-0000-0000-0000285E0000}"/>
    <cellStyle name="Normal 7 3 4 2 3 3 4 3" xfId="24200" xr:uid="{00000000-0005-0000-0000-0000295E0000}"/>
    <cellStyle name="Normal 7 3 4 2 3 3 5" xfId="24201" xr:uid="{00000000-0005-0000-0000-00002A5E0000}"/>
    <cellStyle name="Normal 7 3 4 2 3 3 6" xfId="24202" xr:uid="{00000000-0005-0000-0000-00002B5E0000}"/>
    <cellStyle name="Normal 7 3 4 2 3 4" xfId="24203" xr:uid="{00000000-0005-0000-0000-00002C5E0000}"/>
    <cellStyle name="Normal 7 3 4 2 3 4 2" xfId="24204" xr:uid="{00000000-0005-0000-0000-00002D5E0000}"/>
    <cellStyle name="Normal 7 3 4 2 3 4 2 2" xfId="24205" xr:uid="{00000000-0005-0000-0000-00002E5E0000}"/>
    <cellStyle name="Normal 7 3 4 2 3 4 2 3" xfId="24206" xr:uid="{00000000-0005-0000-0000-00002F5E0000}"/>
    <cellStyle name="Normal 7 3 4 2 3 4 3" xfId="24207" xr:uid="{00000000-0005-0000-0000-0000305E0000}"/>
    <cellStyle name="Normal 7 3 4 2 3 4 4" xfId="24208" xr:uid="{00000000-0005-0000-0000-0000315E0000}"/>
    <cellStyle name="Normal 7 3 4 2 3 5" xfId="24209" xr:uid="{00000000-0005-0000-0000-0000325E0000}"/>
    <cellStyle name="Normal 7 3 4 2 3 5 2" xfId="24210" xr:uid="{00000000-0005-0000-0000-0000335E0000}"/>
    <cellStyle name="Normal 7 3 4 2 3 5 2 2" xfId="24211" xr:uid="{00000000-0005-0000-0000-0000345E0000}"/>
    <cellStyle name="Normal 7 3 4 2 3 5 2 3" xfId="24212" xr:uid="{00000000-0005-0000-0000-0000355E0000}"/>
    <cellStyle name="Normal 7 3 4 2 3 5 3" xfId="24213" xr:uid="{00000000-0005-0000-0000-0000365E0000}"/>
    <cellStyle name="Normal 7 3 4 2 3 5 4" xfId="24214" xr:uid="{00000000-0005-0000-0000-0000375E0000}"/>
    <cellStyle name="Normal 7 3 4 2 3 6" xfId="24215" xr:uid="{00000000-0005-0000-0000-0000385E0000}"/>
    <cellStyle name="Normal 7 3 4 2 3 6 2" xfId="24216" xr:uid="{00000000-0005-0000-0000-0000395E0000}"/>
    <cellStyle name="Normal 7 3 4 2 3 6 3" xfId="24217" xr:uid="{00000000-0005-0000-0000-00003A5E0000}"/>
    <cellStyle name="Normal 7 3 4 2 3 7" xfId="24218" xr:uid="{00000000-0005-0000-0000-00003B5E0000}"/>
    <cellStyle name="Normal 7 3 4 2 3 8" xfId="24219" xr:uid="{00000000-0005-0000-0000-00003C5E0000}"/>
    <cellStyle name="Normal 7 3 4 2 4" xfId="24220" xr:uid="{00000000-0005-0000-0000-00003D5E0000}"/>
    <cellStyle name="Normal 7 3 4 2 4 2" xfId="24221" xr:uid="{00000000-0005-0000-0000-00003E5E0000}"/>
    <cellStyle name="Normal 7 3 4 2 4 2 2" xfId="24222" xr:uid="{00000000-0005-0000-0000-00003F5E0000}"/>
    <cellStyle name="Normal 7 3 4 2 4 2 2 2" xfId="24223" xr:uid="{00000000-0005-0000-0000-0000405E0000}"/>
    <cellStyle name="Normal 7 3 4 2 4 2 2 2 2" xfId="24224" xr:uid="{00000000-0005-0000-0000-0000415E0000}"/>
    <cellStyle name="Normal 7 3 4 2 4 2 2 2 3" xfId="24225" xr:uid="{00000000-0005-0000-0000-0000425E0000}"/>
    <cellStyle name="Normal 7 3 4 2 4 2 2 3" xfId="24226" xr:uid="{00000000-0005-0000-0000-0000435E0000}"/>
    <cellStyle name="Normal 7 3 4 2 4 2 2 4" xfId="24227" xr:uid="{00000000-0005-0000-0000-0000445E0000}"/>
    <cellStyle name="Normal 7 3 4 2 4 2 3" xfId="24228" xr:uid="{00000000-0005-0000-0000-0000455E0000}"/>
    <cellStyle name="Normal 7 3 4 2 4 2 3 2" xfId="24229" xr:uid="{00000000-0005-0000-0000-0000465E0000}"/>
    <cellStyle name="Normal 7 3 4 2 4 2 3 2 2" xfId="24230" xr:uid="{00000000-0005-0000-0000-0000475E0000}"/>
    <cellStyle name="Normal 7 3 4 2 4 2 3 2 3" xfId="24231" xr:uid="{00000000-0005-0000-0000-0000485E0000}"/>
    <cellStyle name="Normal 7 3 4 2 4 2 3 3" xfId="24232" xr:uid="{00000000-0005-0000-0000-0000495E0000}"/>
    <cellStyle name="Normal 7 3 4 2 4 2 3 4" xfId="24233" xr:uid="{00000000-0005-0000-0000-00004A5E0000}"/>
    <cellStyle name="Normal 7 3 4 2 4 2 4" xfId="24234" xr:uid="{00000000-0005-0000-0000-00004B5E0000}"/>
    <cellStyle name="Normal 7 3 4 2 4 2 4 2" xfId="24235" xr:uid="{00000000-0005-0000-0000-00004C5E0000}"/>
    <cellStyle name="Normal 7 3 4 2 4 2 4 3" xfId="24236" xr:uid="{00000000-0005-0000-0000-00004D5E0000}"/>
    <cellStyle name="Normal 7 3 4 2 4 2 5" xfId="24237" xr:uid="{00000000-0005-0000-0000-00004E5E0000}"/>
    <cellStyle name="Normal 7 3 4 2 4 2 6" xfId="24238" xr:uid="{00000000-0005-0000-0000-00004F5E0000}"/>
    <cellStyle name="Normal 7 3 4 2 4 3" xfId="24239" xr:uid="{00000000-0005-0000-0000-0000505E0000}"/>
    <cellStyle name="Normal 7 3 4 2 4 3 2" xfId="24240" xr:uid="{00000000-0005-0000-0000-0000515E0000}"/>
    <cellStyle name="Normal 7 3 4 2 4 3 2 2" xfId="24241" xr:uid="{00000000-0005-0000-0000-0000525E0000}"/>
    <cellStyle name="Normal 7 3 4 2 4 3 2 3" xfId="24242" xr:uid="{00000000-0005-0000-0000-0000535E0000}"/>
    <cellStyle name="Normal 7 3 4 2 4 3 3" xfId="24243" xr:uid="{00000000-0005-0000-0000-0000545E0000}"/>
    <cellStyle name="Normal 7 3 4 2 4 3 4" xfId="24244" xr:uid="{00000000-0005-0000-0000-0000555E0000}"/>
    <cellStyle name="Normal 7 3 4 2 4 4" xfId="24245" xr:uid="{00000000-0005-0000-0000-0000565E0000}"/>
    <cellStyle name="Normal 7 3 4 2 4 4 2" xfId="24246" xr:uid="{00000000-0005-0000-0000-0000575E0000}"/>
    <cellStyle name="Normal 7 3 4 2 4 4 2 2" xfId="24247" xr:uid="{00000000-0005-0000-0000-0000585E0000}"/>
    <cellStyle name="Normal 7 3 4 2 4 4 2 3" xfId="24248" xr:uid="{00000000-0005-0000-0000-0000595E0000}"/>
    <cellStyle name="Normal 7 3 4 2 4 4 3" xfId="24249" xr:uid="{00000000-0005-0000-0000-00005A5E0000}"/>
    <cellStyle name="Normal 7 3 4 2 4 4 4" xfId="24250" xr:uid="{00000000-0005-0000-0000-00005B5E0000}"/>
    <cellStyle name="Normal 7 3 4 2 4 5" xfId="24251" xr:uid="{00000000-0005-0000-0000-00005C5E0000}"/>
    <cellStyle name="Normal 7 3 4 2 4 5 2" xfId="24252" xr:uid="{00000000-0005-0000-0000-00005D5E0000}"/>
    <cellStyle name="Normal 7 3 4 2 4 5 3" xfId="24253" xr:uid="{00000000-0005-0000-0000-00005E5E0000}"/>
    <cellStyle name="Normal 7 3 4 2 4 6" xfId="24254" xr:uid="{00000000-0005-0000-0000-00005F5E0000}"/>
    <cellStyle name="Normal 7 3 4 2 4 7" xfId="24255" xr:uid="{00000000-0005-0000-0000-0000605E0000}"/>
    <cellStyle name="Normal 7 3 4 2 5" xfId="24256" xr:uid="{00000000-0005-0000-0000-0000615E0000}"/>
    <cellStyle name="Normal 7 3 4 2 5 2" xfId="24257" xr:uid="{00000000-0005-0000-0000-0000625E0000}"/>
    <cellStyle name="Normal 7 3 4 2 5 2 2" xfId="24258" xr:uid="{00000000-0005-0000-0000-0000635E0000}"/>
    <cellStyle name="Normal 7 3 4 2 5 2 2 2" xfId="24259" xr:uid="{00000000-0005-0000-0000-0000645E0000}"/>
    <cellStyle name="Normal 7 3 4 2 5 2 2 2 2" xfId="24260" xr:uid="{00000000-0005-0000-0000-0000655E0000}"/>
    <cellStyle name="Normal 7 3 4 2 5 2 2 2 3" xfId="24261" xr:uid="{00000000-0005-0000-0000-0000665E0000}"/>
    <cellStyle name="Normal 7 3 4 2 5 2 2 3" xfId="24262" xr:uid="{00000000-0005-0000-0000-0000675E0000}"/>
    <cellStyle name="Normal 7 3 4 2 5 2 2 4" xfId="24263" xr:uid="{00000000-0005-0000-0000-0000685E0000}"/>
    <cellStyle name="Normal 7 3 4 2 5 2 3" xfId="24264" xr:uid="{00000000-0005-0000-0000-0000695E0000}"/>
    <cellStyle name="Normal 7 3 4 2 5 2 3 2" xfId="24265" xr:uid="{00000000-0005-0000-0000-00006A5E0000}"/>
    <cellStyle name="Normal 7 3 4 2 5 2 3 2 2" xfId="24266" xr:uid="{00000000-0005-0000-0000-00006B5E0000}"/>
    <cellStyle name="Normal 7 3 4 2 5 2 3 2 3" xfId="24267" xr:uid="{00000000-0005-0000-0000-00006C5E0000}"/>
    <cellStyle name="Normal 7 3 4 2 5 2 3 3" xfId="24268" xr:uid="{00000000-0005-0000-0000-00006D5E0000}"/>
    <cellStyle name="Normal 7 3 4 2 5 2 3 4" xfId="24269" xr:uid="{00000000-0005-0000-0000-00006E5E0000}"/>
    <cellStyle name="Normal 7 3 4 2 5 2 4" xfId="24270" xr:uid="{00000000-0005-0000-0000-00006F5E0000}"/>
    <cellStyle name="Normal 7 3 4 2 5 2 4 2" xfId="24271" xr:uid="{00000000-0005-0000-0000-0000705E0000}"/>
    <cellStyle name="Normal 7 3 4 2 5 2 4 3" xfId="24272" xr:uid="{00000000-0005-0000-0000-0000715E0000}"/>
    <cellStyle name="Normal 7 3 4 2 5 2 5" xfId="24273" xr:uid="{00000000-0005-0000-0000-0000725E0000}"/>
    <cellStyle name="Normal 7 3 4 2 5 2 6" xfId="24274" xr:uid="{00000000-0005-0000-0000-0000735E0000}"/>
    <cellStyle name="Normal 7 3 4 2 5 3" xfId="24275" xr:uid="{00000000-0005-0000-0000-0000745E0000}"/>
    <cellStyle name="Normal 7 3 4 2 5 3 2" xfId="24276" xr:uid="{00000000-0005-0000-0000-0000755E0000}"/>
    <cellStyle name="Normal 7 3 4 2 5 3 2 2" xfId="24277" xr:uid="{00000000-0005-0000-0000-0000765E0000}"/>
    <cellStyle name="Normal 7 3 4 2 5 3 2 3" xfId="24278" xr:uid="{00000000-0005-0000-0000-0000775E0000}"/>
    <cellStyle name="Normal 7 3 4 2 5 3 3" xfId="24279" xr:uid="{00000000-0005-0000-0000-0000785E0000}"/>
    <cellStyle name="Normal 7 3 4 2 5 3 4" xfId="24280" xr:uid="{00000000-0005-0000-0000-0000795E0000}"/>
    <cellStyle name="Normal 7 3 4 2 5 4" xfId="24281" xr:uid="{00000000-0005-0000-0000-00007A5E0000}"/>
    <cellStyle name="Normal 7 3 4 2 5 4 2" xfId="24282" xr:uid="{00000000-0005-0000-0000-00007B5E0000}"/>
    <cellStyle name="Normal 7 3 4 2 5 4 2 2" xfId="24283" xr:uid="{00000000-0005-0000-0000-00007C5E0000}"/>
    <cellStyle name="Normal 7 3 4 2 5 4 2 3" xfId="24284" xr:uid="{00000000-0005-0000-0000-00007D5E0000}"/>
    <cellStyle name="Normal 7 3 4 2 5 4 3" xfId="24285" xr:uid="{00000000-0005-0000-0000-00007E5E0000}"/>
    <cellStyle name="Normal 7 3 4 2 5 4 4" xfId="24286" xr:uid="{00000000-0005-0000-0000-00007F5E0000}"/>
    <cellStyle name="Normal 7 3 4 2 5 5" xfId="24287" xr:uid="{00000000-0005-0000-0000-0000805E0000}"/>
    <cellStyle name="Normal 7 3 4 2 5 5 2" xfId="24288" xr:uid="{00000000-0005-0000-0000-0000815E0000}"/>
    <cellStyle name="Normal 7 3 4 2 5 5 3" xfId="24289" xr:uid="{00000000-0005-0000-0000-0000825E0000}"/>
    <cellStyle name="Normal 7 3 4 2 5 6" xfId="24290" xr:uid="{00000000-0005-0000-0000-0000835E0000}"/>
    <cellStyle name="Normal 7 3 4 2 5 7" xfId="24291" xr:uid="{00000000-0005-0000-0000-0000845E0000}"/>
    <cellStyle name="Normal 7 3 4 2 6" xfId="24292" xr:uid="{00000000-0005-0000-0000-0000855E0000}"/>
    <cellStyle name="Normal 7 3 4 2 6 2" xfId="24293" xr:uid="{00000000-0005-0000-0000-0000865E0000}"/>
    <cellStyle name="Normal 7 3 4 2 6 2 2" xfId="24294" xr:uid="{00000000-0005-0000-0000-0000875E0000}"/>
    <cellStyle name="Normal 7 3 4 2 6 2 2 2" xfId="24295" xr:uid="{00000000-0005-0000-0000-0000885E0000}"/>
    <cellStyle name="Normal 7 3 4 2 6 2 2 3" xfId="24296" xr:uid="{00000000-0005-0000-0000-0000895E0000}"/>
    <cellStyle name="Normal 7 3 4 2 6 2 3" xfId="24297" xr:uid="{00000000-0005-0000-0000-00008A5E0000}"/>
    <cellStyle name="Normal 7 3 4 2 6 2 4" xfId="24298" xr:uid="{00000000-0005-0000-0000-00008B5E0000}"/>
    <cellStyle name="Normal 7 3 4 2 6 3" xfId="24299" xr:uid="{00000000-0005-0000-0000-00008C5E0000}"/>
    <cellStyle name="Normal 7 3 4 2 6 3 2" xfId="24300" xr:uid="{00000000-0005-0000-0000-00008D5E0000}"/>
    <cellStyle name="Normal 7 3 4 2 6 3 2 2" xfId="24301" xr:uid="{00000000-0005-0000-0000-00008E5E0000}"/>
    <cellStyle name="Normal 7 3 4 2 6 3 2 3" xfId="24302" xr:uid="{00000000-0005-0000-0000-00008F5E0000}"/>
    <cellStyle name="Normal 7 3 4 2 6 3 3" xfId="24303" xr:uid="{00000000-0005-0000-0000-0000905E0000}"/>
    <cellStyle name="Normal 7 3 4 2 6 3 4" xfId="24304" xr:uid="{00000000-0005-0000-0000-0000915E0000}"/>
    <cellStyle name="Normal 7 3 4 2 6 4" xfId="24305" xr:uid="{00000000-0005-0000-0000-0000925E0000}"/>
    <cellStyle name="Normal 7 3 4 2 6 4 2" xfId="24306" xr:uid="{00000000-0005-0000-0000-0000935E0000}"/>
    <cellStyle name="Normal 7 3 4 2 6 4 3" xfId="24307" xr:uid="{00000000-0005-0000-0000-0000945E0000}"/>
    <cellStyle name="Normal 7 3 4 2 6 5" xfId="24308" xr:uid="{00000000-0005-0000-0000-0000955E0000}"/>
    <cellStyle name="Normal 7 3 4 2 6 6" xfId="24309" xr:uid="{00000000-0005-0000-0000-0000965E0000}"/>
    <cellStyle name="Normal 7 3 4 2 7" xfId="24310" xr:uid="{00000000-0005-0000-0000-0000975E0000}"/>
    <cellStyle name="Normal 7 3 4 2 7 2" xfId="24311" xr:uid="{00000000-0005-0000-0000-0000985E0000}"/>
    <cellStyle name="Normal 7 3 4 2 7 2 2" xfId="24312" xr:uid="{00000000-0005-0000-0000-0000995E0000}"/>
    <cellStyle name="Normal 7 3 4 2 7 2 3" xfId="24313" xr:uid="{00000000-0005-0000-0000-00009A5E0000}"/>
    <cellStyle name="Normal 7 3 4 2 7 3" xfId="24314" xr:uid="{00000000-0005-0000-0000-00009B5E0000}"/>
    <cellStyle name="Normal 7 3 4 2 7 4" xfId="24315" xr:uid="{00000000-0005-0000-0000-00009C5E0000}"/>
    <cellStyle name="Normal 7 3 4 2 8" xfId="24316" xr:uid="{00000000-0005-0000-0000-00009D5E0000}"/>
    <cellStyle name="Normal 7 3 4 2 8 2" xfId="24317" xr:uid="{00000000-0005-0000-0000-00009E5E0000}"/>
    <cellStyle name="Normal 7 3 4 2 8 2 2" xfId="24318" xr:uid="{00000000-0005-0000-0000-00009F5E0000}"/>
    <cellStyle name="Normal 7 3 4 2 8 2 3" xfId="24319" xr:uid="{00000000-0005-0000-0000-0000A05E0000}"/>
    <cellStyle name="Normal 7 3 4 2 8 3" xfId="24320" xr:uid="{00000000-0005-0000-0000-0000A15E0000}"/>
    <cellStyle name="Normal 7 3 4 2 8 4" xfId="24321" xr:uid="{00000000-0005-0000-0000-0000A25E0000}"/>
    <cellStyle name="Normal 7 3 4 2 9" xfId="24322" xr:uid="{00000000-0005-0000-0000-0000A35E0000}"/>
    <cellStyle name="Normal 7 3 4 2 9 2" xfId="24323" xr:uid="{00000000-0005-0000-0000-0000A45E0000}"/>
    <cellStyle name="Normal 7 3 4 2 9 3" xfId="24324" xr:uid="{00000000-0005-0000-0000-0000A55E0000}"/>
    <cellStyle name="Normal 7 3 4 3" xfId="24325" xr:uid="{00000000-0005-0000-0000-0000A65E0000}"/>
    <cellStyle name="Normal 7 3 4 3 10" xfId="24326" xr:uid="{00000000-0005-0000-0000-0000A75E0000}"/>
    <cellStyle name="Normal 7 3 4 3 2" xfId="24327" xr:uid="{00000000-0005-0000-0000-0000A85E0000}"/>
    <cellStyle name="Normal 7 3 4 3 2 2" xfId="24328" xr:uid="{00000000-0005-0000-0000-0000A95E0000}"/>
    <cellStyle name="Normal 7 3 4 3 2 2 2" xfId="24329" xr:uid="{00000000-0005-0000-0000-0000AA5E0000}"/>
    <cellStyle name="Normal 7 3 4 3 2 2 2 2" xfId="24330" xr:uid="{00000000-0005-0000-0000-0000AB5E0000}"/>
    <cellStyle name="Normal 7 3 4 3 2 2 2 2 2" xfId="24331" xr:uid="{00000000-0005-0000-0000-0000AC5E0000}"/>
    <cellStyle name="Normal 7 3 4 3 2 2 2 2 2 2" xfId="24332" xr:uid="{00000000-0005-0000-0000-0000AD5E0000}"/>
    <cellStyle name="Normal 7 3 4 3 2 2 2 2 2 3" xfId="24333" xr:uid="{00000000-0005-0000-0000-0000AE5E0000}"/>
    <cellStyle name="Normal 7 3 4 3 2 2 2 2 3" xfId="24334" xr:uid="{00000000-0005-0000-0000-0000AF5E0000}"/>
    <cellStyle name="Normal 7 3 4 3 2 2 2 2 4" xfId="24335" xr:uid="{00000000-0005-0000-0000-0000B05E0000}"/>
    <cellStyle name="Normal 7 3 4 3 2 2 2 3" xfId="24336" xr:uid="{00000000-0005-0000-0000-0000B15E0000}"/>
    <cellStyle name="Normal 7 3 4 3 2 2 2 3 2" xfId="24337" xr:uid="{00000000-0005-0000-0000-0000B25E0000}"/>
    <cellStyle name="Normal 7 3 4 3 2 2 2 3 2 2" xfId="24338" xr:uid="{00000000-0005-0000-0000-0000B35E0000}"/>
    <cellStyle name="Normal 7 3 4 3 2 2 2 3 2 3" xfId="24339" xr:uid="{00000000-0005-0000-0000-0000B45E0000}"/>
    <cellStyle name="Normal 7 3 4 3 2 2 2 3 3" xfId="24340" xr:uid="{00000000-0005-0000-0000-0000B55E0000}"/>
    <cellStyle name="Normal 7 3 4 3 2 2 2 3 4" xfId="24341" xr:uid="{00000000-0005-0000-0000-0000B65E0000}"/>
    <cellStyle name="Normal 7 3 4 3 2 2 2 4" xfId="24342" xr:uid="{00000000-0005-0000-0000-0000B75E0000}"/>
    <cellStyle name="Normal 7 3 4 3 2 2 2 4 2" xfId="24343" xr:uid="{00000000-0005-0000-0000-0000B85E0000}"/>
    <cellStyle name="Normal 7 3 4 3 2 2 2 4 3" xfId="24344" xr:uid="{00000000-0005-0000-0000-0000B95E0000}"/>
    <cellStyle name="Normal 7 3 4 3 2 2 2 5" xfId="24345" xr:uid="{00000000-0005-0000-0000-0000BA5E0000}"/>
    <cellStyle name="Normal 7 3 4 3 2 2 2 6" xfId="24346" xr:uid="{00000000-0005-0000-0000-0000BB5E0000}"/>
    <cellStyle name="Normal 7 3 4 3 2 2 3" xfId="24347" xr:uid="{00000000-0005-0000-0000-0000BC5E0000}"/>
    <cellStyle name="Normal 7 3 4 3 2 2 3 2" xfId="24348" xr:uid="{00000000-0005-0000-0000-0000BD5E0000}"/>
    <cellStyle name="Normal 7 3 4 3 2 2 3 2 2" xfId="24349" xr:uid="{00000000-0005-0000-0000-0000BE5E0000}"/>
    <cellStyle name="Normal 7 3 4 3 2 2 3 2 3" xfId="24350" xr:uid="{00000000-0005-0000-0000-0000BF5E0000}"/>
    <cellStyle name="Normal 7 3 4 3 2 2 3 3" xfId="24351" xr:uid="{00000000-0005-0000-0000-0000C05E0000}"/>
    <cellStyle name="Normal 7 3 4 3 2 2 3 4" xfId="24352" xr:uid="{00000000-0005-0000-0000-0000C15E0000}"/>
    <cellStyle name="Normal 7 3 4 3 2 2 4" xfId="24353" xr:uid="{00000000-0005-0000-0000-0000C25E0000}"/>
    <cellStyle name="Normal 7 3 4 3 2 2 4 2" xfId="24354" xr:uid="{00000000-0005-0000-0000-0000C35E0000}"/>
    <cellStyle name="Normal 7 3 4 3 2 2 4 2 2" xfId="24355" xr:uid="{00000000-0005-0000-0000-0000C45E0000}"/>
    <cellStyle name="Normal 7 3 4 3 2 2 4 2 3" xfId="24356" xr:uid="{00000000-0005-0000-0000-0000C55E0000}"/>
    <cellStyle name="Normal 7 3 4 3 2 2 4 3" xfId="24357" xr:uid="{00000000-0005-0000-0000-0000C65E0000}"/>
    <cellStyle name="Normal 7 3 4 3 2 2 4 4" xfId="24358" xr:uid="{00000000-0005-0000-0000-0000C75E0000}"/>
    <cellStyle name="Normal 7 3 4 3 2 2 5" xfId="24359" xr:uid="{00000000-0005-0000-0000-0000C85E0000}"/>
    <cellStyle name="Normal 7 3 4 3 2 2 5 2" xfId="24360" xr:uid="{00000000-0005-0000-0000-0000C95E0000}"/>
    <cellStyle name="Normal 7 3 4 3 2 2 5 3" xfId="24361" xr:uid="{00000000-0005-0000-0000-0000CA5E0000}"/>
    <cellStyle name="Normal 7 3 4 3 2 2 6" xfId="24362" xr:uid="{00000000-0005-0000-0000-0000CB5E0000}"/>
    <cellStyle name="Normal 7 3 4 3 2 2 7" xfId="24363" xr:uid="{00000000-0005-0000-0000-0000CC5E0000}"/>
    <cellStyle name="Normal 7 3 4 3 2 3" xfId="24364" xr:uid="{00000000-0005-0000-0000-0000CD5E0000}"/>
    <cellStyle name="Normal 7 3 4 3 2 3 2" xfId="24365" xr:uid="{00000000-0005-0000-0000-0000CE5E0000}"/>
    <cellStyle name="Normal 7 3 4 3 2 3 2 2" xfId="24366" xr:uid="{00000000-0005-0000-0000-0000CF5E0000}"/>
    <cellStyle name="Normal 7 3 4 3 2 3 2 2 2" xfId="24367" xr:uid="{00000000-0005-0000-0000-0000D05E0000}"/>
    <cellStyle name="Normal 7 3 4 3 2 3 2 2 3" xfId="24368" xr:uid="{00000000-0005-0000-0000-0000D15E0000}"/>
    <cellStyle name="Normal 7 3 4 3 2 3 2 3" xfId="24369" xr:uid="{00000000-0005-0000-0000-0000D25E0000}"/>
    <cellStyle name="Normal 7 3 4 3 2 3 2 4" xfId="24370" xr:uid="{00000000-0005-0000-0000-0000D35E0000}"/>
    <cellStyle name="Normal 7 3 4 3 2 3 3" xfId="24371" xr:uid="{00000000-0005-0000-0000-0000D45E0000}"/>
    <cellStyle name="Normal 7 3 4 3 2 3 3 2" xfId="24372" xr:uid="{00000000-0005-0000-0000-0000D55E0000}"/>
    <cellStyle name="Normal 7 3 4 3 2 3 3 2 2" xfId="24373" xr:uid="{00000000-0005-0000-0000-0000D65E0000}"/>
    <cellStyle name="Normal 7 3 4 3 2 3 3 2 3" xfId="24374" xr:uid="{00000000-0005-0000-0000-0000D75E0000}"/>
    <cellStyle name="Normal 7 3 4 3 2 3 3 3" xfId="24375" xr:uid="{00000000-0005-0000-0000-0000D85E0000}"/>
    <cellStyle name="Normal 7 3 4 3 2 3 3 4" xfId="24376" xr:uid="{00000000-0005-0000-0000-0000D95E0000}"/>
    <cellStyle name="Normal 7 3 4 3 2 3 4" xfId="24377" xr:uid="{00000000-0005-0000-0000-0000DA5E0000}"/>
    <cellStyle name="Normal 7 3 4 3 2 3 4 2" xfId="24378" xr:uid="{00000000-0005-0000-0000-0000DB5E0000}"/>
    <cellStyle name="Normal 7 3 4 3 2 3 4 3" xfId="24379" xr:uid="{00000000-0005-0000-0000-0000DC5E0000}"/>
    <cellStyle name="Normal 7 3 4 3 2 3 5" xfId="24380" xr:uid="{00000000-0005-0000-0000-0000DD5E0000}"/>
    <cellStyle name="Normal 7 3 4 3 2 3 6" xfId="24381" xr:uid="{00000000-0005-0000-0000-0000DE5E0000}"/>
    <cellStyle name="Normal 7 3 4 3 2 4" xfId="24382" xr:uid="{00000000-0005-0000-0000-0000DF5E0000}"/>
    <cellStyle name="Normal 7 3 4 3 2 4 2" xfId="24383" xr:uid="{00000000-0005-0000-0000-0000E05E0000}"/>
    <cellStyle name="Normal 7 3 4 3 2 4 2 2" xfId="24384" xr:uid="{00000000-0005-0000-0000-0000E15E0000}"/>
    <cellStyle name="Normal 7 3 4 3 2 4 2 3" xfId="24385" xr:uid="{00000000-0005-0000-0000-0000E25E0000}"/>
    <cellStyle name="Normal 7 3 4 3 2 4 3" xfId="24386" xr:uid="{00000000-0005-0000-0000-0000E35E0000}"/>
    <cellStyle name="Normal 7 3 4 3 2 4 4" xfId="24387" xr:uid="{00000000-0005-0000-0000-0000E45E0000}"/>
    <cellStyle name="Normal 7 3 4 3 2 5" xfId="24388" xr:uid="{00000000-0005-0000-0000-0000E55E0000}"/>
    <cellStyle name="Normal 7 3 4 3 2 5 2" xfId="24389" xr:uid="{00000000-0005-0000-0000-0000E65E0000}"/>
    <cellStyle name="Normal 7 3 4 3 2 5 2 2" xfId="24390" xr:uid="{00000000-0005-0000-0000-0000E75E0000}"/>
    <cellStyle name="Normal 7 3 4 3 2 5 2 3" xfId="24391" xr:uid="{00000000-0005-0000-0000-0000E85E0000}"/>
    <cellStyle name="Normal 7 3 4 3 2 5 3" xfId="24392" xr:uid="{00000000-0005-0000-0000-0000E95E0000}"/>
    <cellStyle name="Normal 7 3 4 3 2 5 4" xfId="24393" xr:uid="{00000000-0005-0000-0000-0000EA5E0000}"/>
    <cellStyle name="Normal 7 3 4 3 2 6" xfId="24394" xr:uid="{00000000-0005-0000-0000-0000EB5E0000}"/>
    <cellStyle name="Normal 7 3 4 3 2 6 2" xfId="24395" xr:uid="{00000000-0005-0000-0000-0000EC5E0000}"/>
    <cellStyle name="Normal 7 3 4 3 2 6 3" xfId="24396" xr:uid="{00000000-0005-0000-0000-0000ED5E0000}"/>
    <cellStyle name="Normal 7 3 4 3 2 7" xfId="24397" xr:uid="{00000000-0005-0000-0000-0000EE5E0000}"/>
    <cellStyle name="Normal 7 3 4 3 2 8" xfId="24398" xr:uid="{00000000-0005-0000-0000-0000EF5E0000}"/>
    <cellStyle name="Normal 7 3 4 3 3" xfId="24399" xr:uid="{00000000-0005-0000-0000-0000F05E0000}"/>
    <cellStyle name="Normal 7 3 4 3 3 2" xfId="24400" xr:uid="{00000000-0005-0000-0000-0000F15E0000}"/>
    <cellStyle name="Normal 7 3 4 3 3 2 2" xfId="24401" xr:uid="{00000000-0005-0000-0000-0000F25E0000}"/>
    <cellStyle name="Normal 7 3 4 3 3 2 2 2" xfId="24402" xr:uid="{00000000-0005-0000-0000-0000F35E0000}"/>
    <cellStyle name="Normal 7 3 4 3 3 2 2 2 2" xfId="24403" xr:uid="{00000000-0005-0000-0000-0000F45E0000}"/>
    <cellStyle name="Normal 7 3 4 3 3 2 2 2 3" xfId="24404" xr:uid="{00000000-0005-0000-0000-0000F55E0000}"/>
    <cellStyle name="Normal 7 3 4 3 3 2 2 3" xfId="24405" xr:uid="{00000000-0005-0000-0000-0000F65E0000}"/>
    <cellStyle name="Normal 7 3 4 3 3 2 2 4" xfId="24406" xr:uid="{00000000-0005-0000-0000-0000F75E0000}"/>
    <cellStyle name="Normal 7 3 4 3 3 2 3" xfId="24407" xr:uid="{00000000-0005-0000-0000-0000F85E0000}"/>
    <cellStyle name="Normal 7 3 4 3 3 2 3 2" xfId="24408" xr:uid="{00000000-0005-0000-0000-0000F95E0000}"/>
    <cellStyle name="Normal 7 3 4 3 3 2 3 2 2" xfId="24409" xr:uid="{00000000-0005-0000-0000-0000FA5E0000}"/>
    <cellStyle name="Normal 7 3 4 3 3 2 3 2 3" xfId="24410" xr:uid="{00000000-0005-0000-0000-0000FB5E0000}"/>
    <cellStyle name="Normal 7 3 4 3 3 2 3 3" xfId="24411" xr:uid="{00000000-0005-0000-0000-0000FC5E0000}"/>
    <cellStyle name="Normal 7 3 4 3 3 2 3 4" xfId="24412" xr:uid="{00000000-0005-0000-0000-0000FD5E0000}"/>
    <cellStyle name="Normal 7 3 4 3 3 2 4" xfId="24413" xr:uid="{00000000-0005-0000-0000-0000FE5E0000}"/>
    <cellStyle name="Normal 7 3 4 3 3 2 4 2" xfId="24414" xr:uid="{00000000-0005-0000-0000-0000FF5E0000}"/>
    <cellStyle name="Normal 7 3 4 3 3 2 4 3" xfId="24415" xr:uid="{00000000-0005-0000-0000-0000005F0000}"/>
    <cellStyle name="Normal 7 3 4 3 3 2 5" xfId="24416" xr:uid="{00000000-0005-0000-0000-0000015F0000}"/>
    <cellStyle name="Normal 7 3 4 3 3 2 6" xfId="24417" xr:uid="{00000000-0005-0000-0000-0000025F0000}"/>
    <cellStyle name="Normal 7 3 4 3 3 3" xfId="24418" xr:uid="{00000000-0005-0000-0000-0000035F0000}"/>
    <cellStyle name="Normal 7 3 4 3 3 3 2" xfId="24419" xr:uid="{00000000-0005-0000-0000-0000045F0000}"/>
    <cellStyle name="Normal 7 3 4 3 3 3 2 2" xfId="24420" xr:uid="{00000000-0005-0000-0000-0000055F0000}"/>
    <cellStyle name="Normal 7 3 4 3 3 3 2 3" xfId="24421" xr:uid="{00000000-0005-0000-0000-0000065F0000}"/>
    <cellStyle name="Normal 7 3 4 3 3 3 3" xfId="24422" xr:uid="{00000000-0005-0000-0000-0000075F0000}"/>
    <cellStyle name="Normal 7 3 4 3 3 3 4" xfId="24423" xr:uid="{00000000-0005-0000-0000-0000085F0000}"/>
    <cellStyle name="Normal 7 3 4 3 3 4" xfId="24424" xr:uid="{00000000-0005-0000-0000-0000095F0000}"/>
    <cellStyle name="Normal 7 3 4 3 3 4 2" xfId="24425" xr:uid="{00000000-0005-0000-0000-00000A5F0000}"/>
    <cellStyle name="Normal 7 3 4 3 3 4 2 2" xfId="24426" xr:uid="{00000000-0005-0000-0000-00000B5F0000}"/>
    <cellStyle name="Normal 7 3 4 3 3 4 2 3" xfId="24427" xr:uid="{00000000-0005-0000-0000-00000C5F0000}"/>
    <cellStyle name="Normal 7 3 4 3 3 4 3" xfId="24428" xr:uid="{00000000-0005-0000-0000-00000D5F0000}"/>
    <cellStyle name="Normal 7 3 4 3 3 4 4" xfId="24429" xr:uid="{00000000-0005-0000-0000-00000E5F0000}"/>
    <cellStyle name="Normal 7 3 4 3 3 5" xfId="24430" xr:uid="{00000000-0005-0000-0000-00000F5F0000}"/>
    <cellStyle name="Normal 7 3 4 3 3 5 2" xfId="24431" xr:uid="{00000000-0005-0000-0000-0000105F0000}"/>
    <cellStyle name="Normal 7 3 4 3 3 5 3" xfId="24432" xr:uid="{00000000-0005-0000-0000-0000115F0000}"/>
    <cellStyle name="Normal 7 3 4 3 3 6" xfId="24433" xr:uid="{00000000-0005-0000-0000-0000125F0000}"/>
    <cellStyle name="Normal 7 3 4 3 3 7" xfId="24434" xr:uid="{00000000-0005-0000-0000-0000135F0000}"/>
    <cellStyle name="Normal 7 3 4 3 4" xfId="24435" xr:uid="{00000000-0005-0000-0000-0000145F0000}"/>
    <cellStyle name="Normal 7 3 4 3 4 2" xfId="24436" xr:uid="{00000000-0005-0000-0000-0000155F0000}"/>
    <cellStyle name="Normal 7 3 4 3 4 2 2" xfId="24437" xr:uid="{00000000-0005-0000-0000-0000165F0000}"/>
    <cellStyle name="Normal 7 3 4 3 4 2 2 2" xfId="24438" xr:uid="{00000000-0005-0000-0000-0000175F0000}"/>
    <cellStyle name="Normal 7 3 4 3 4 2 2 2 2" xfId="24439" xr:uid="{00000000-0005-0000-0000-0000185F0000}"/>
    <cellStyle name="Normal 7 3 4 3 4 2 2 2 3" xfId="24440" xr:uid="{00000000-0005-0000-0000-0000195F0000}"/>
    <cellStyle name="Normal 7 3 4 3 4 2 2 3" xfId="24441" xr:uid="{00000000-0005-0000-0000-00001A5F0000}"/>
    <cellStyle name="Normal 7 3 4 3 4 2 2 4" xfId="24442" xr:uid="{00000000-0005-0000-0000-00001B5F0000}"/>
    <cellStyle name="Normal 7 3 4 3 4 2 3" xfId="24443" xr:uid="{00000000-0005-0000-0000-00001C5F0000}"/>
    <cellStyle name="Normal 7 3 4 3 4 2 3 2" xfId="24444" xr:uid="{00000000-0005-0000-0000-00001D5F0000}"/>
    <cellStyle name="Normal 7 3 4 3 4 2 3 2 2" xfId="24445" xr:uid="{00000000-0005-0000-0000-00001E5F0000}"/>
    <cellStyle name="Normal 7 3 4 3 4 2 3 2 3" xfId="24446" xr:uid="{00000000-0005-0000-0000-00001F5F0000}"/>
    <cellStyle name="Normal 7 3 4 3 4 2 3 3" xfId="24447" xr:uid="{00000000-0005-0000-0000-0000205F0000}"/>
    <cellStyle name="Normal 7 3 4 3 4 2 3 4" xfId="24448" xr:uid="{00000000-0005-0000-0000-0000215F0000}"/>
    <cellStyle name="Normal 7 3 4 3 4 2 4" xfId="24449" xr:uid="{00000000-0005-0000-0000-0000225F0000}"/>
    <cellStyle name="Normal 7 3 4 3 4 2 4 2" xfId="24450" xr:uid="{00000000-0005-0000-0000-0000235F0000}"/>
    <cellStyle name="Normal 7 3 4 3 4 2 4 3" xfId="24451" xr:uid="{00000000-0005-0000-0000-0000245F0000}"/>
    <cellStyle name="Normal 7 3 4 3 4 2 5" xfId="24452" xr:uid="{00000000-0005-0000-0000-0000255F0000}"/>
    <cellStyle name="Normal 7 3 4 3 4 2 6" xfId="24453" xr:uid="{00000000-0005-0000-0000-0000265F0000}"/>
    <cellStyle name="Normal 7 3 4 3 4 3" xfId="24454" xr:uid="{00000000-0005-0000-0000-0000275F0000}"/>
    <cellStyle name="Normal 7 3 4 3 4 3 2" xfId="24455" xr:uid="{00000000-0005-0000-0000-0000285F0000}"/>
    <cellStyle name="Normal 7 3 4 3 4 3 2 2" xfId="24456" xr:uid="{00000000-0005-0000-0000-0000295F0000}"/>
    <cellStyle name="Normal 7 3 4 3 4 3 2 3" xfId="24457" xr:uid="{00000000-0005-0000-0000-00002A5F0000}"/>
    <cellStyle name="Normal 7 3 4 3 4 3 3" xfId="24458" xr:uid="{00000000-0005-0000-0000-00002B5F0000}"/>
    <cellStyle name="Normal 7 3 4 3 4 3 4" xfId="24459" xr:uid="{00000000-0005-0000-0000-00002C5F0000}"/>
    <cellStyle name="Normal 7 3 4 3 4 4" xfId="24460" xr:uid="{00000000-0005-0000-0000-00002D5F0000}"/>
    <cellStyle name="Normal 7 3 4 3 4 4 2" xfId="24461" xr:uid="{00000000-0005-0000-0000-00002E5F0000}"/>
    <cellStyle name="Normal 7 3 4 3 4 4 2 2" xfId="24462" xr:uid="{00000000-0005-0000-0000-00002F5F0000}"/>
    <cellStyle name="Normal 7 3 4 3 4 4 2 3" xfId="24463" xr:uid="{00000000-0005-0000-0000-0000305F0000}"/>
    <cellStyle name="Normal 7 3 4 3 4 4 3" xfId="24464" xr:uid="{00000000-0005-0000-0000-0000315F0000}"/>
    <cellStyle name="Normal 7 3 4 3 4 4 4" xfId="24465" xr:uid="{00000000-0005-0000-0000-0000325F0000}"/>
    <cellStyle name="Normal 7 3 4 3 4 5" xfId="24466" xr:uid="{00000000-0005-0000-0000-0000335F0000}"/>
    <cellStyle name="Normal 7 3 4 3 4 5 2" xfId="24467" xr:uid="{00000000-0005-0000-0000-0000345F0000}"/>
    <cellStyle name="Normal 7 3 4 3 4 5 3" xfId="24468" xr:uid="{00000000-0005-0000-0000-0000355F0000}"/>
    <cellStyle name="Normal 7 3 4 3 4 6" xfId="24469" xr:uid="{00000000-0005-0000-0000-0000365F0000}"/>
    <cellStyle name="Normal 7 3 4 3 4 7" xfId="24470" xr:uid="{00000000-0005-0000-0000-0000375F0000}"/>
    <cellStyle name="Normal 7 3 4 3 5" xfId="24471" xr:uid="{00000000-0005-0000-0000-0000385F0000}"/>
    <cellStyle name="Normal 7 3 4 3 5 2" xfId="24472" xr:uid="{00000000-0005-0000-0000-0000395F0000}"/>
    <cellStyle name="Normal 7 3 4 3 5 2 2" xfId="24473" xr:uid="{00000000-0005-0000-0000-00003A5F0000}"/>
    <cellStyle name="Normal 7 3 4 3 5 2 2 2" xfId="24474" xr:uid="{00000000-0005-0000-0000-00003B5F0000}"/>
    <cellStyle name="Normal 7 3 4 3 5 2 2 3" xfId="24475" xr:uid="{00000000-0005-0000-0000-00003C5F0000}"/>
    <cellStyle name="Normal 7 3 4 3 5 2 3" xfId="24476" xr:uid="{00000000-0005-0000-0000-00003D5F0000}"/>
    <cellStyle name="Normal 7 3 4 3 5 2 4" xfId="24477" xr:uid="{00000000-0005-0000-0000-00003E5F0000}"/>
    <cellStyle name="Normal 7 3 4 3 5 3" xfId="24478" xr:uid="{00000000-0005-0000-0000-00003F5F0000}"/>
    <cellStyle name="Normal 7 3 4 3 5 3 2" xfId="24479" xr:uid="{00000000-0005-0000-0000-0000405F0000}"/>
    <cellStyle name="Normal 7 3 4 3 5 3 2 2" xfId="24480" xr:uid="{00000000-0005-0000-0000-0000415F0000}"/>
    <cellStyle name="Normal 7 3 4 3 5 3 2 3" xfId="24481" xr:uid="{00000000-0005-0000-0000-0000425F0000}"/>
    <cellStyle name="Normal 7 3 4 3 5 3 3" xfId="24482" xr:uid="{00000000-0005-0000-0000-0000435F0000}"/>
    <cellStyle name="Normal 7 3 4 3 5 3 4" xfId="24483" xr:uid="{00000000-0005-0000-0000-0000445F0000}"/>
    <cellStyle name="Normal 7 3 4 3 5 4" xfId="24484" xr:uid="{00000000-0005-0000-0000-0000455F0000}"/>
    <cellStyle name="Normal 7 3 4 3 5 4 2" xfId="24485" xr:uid="{00000000-0005-0000-0000-0000465F0000}"/>
    <cellStyle name="Normal 7 3 4 3 5 4 3" xfId="24486" xr:uid="{00000000-0005-0000-0000-0000475F0000}"/>
    <cellStyle name="Normal 7 3 4 3 5 5" xfId="24487" xr:uid="{00000000-0005-0000-0000-0000485F0000}"/>
    <cellStyle name="Normal 7 3 4 3 5 6" xfId="24488" xr:uid="{00000000-0005-0000-0000-0000495F0000}"/>
    <cellStyle name="Normal 7 3 4 3 6" xfId="24489" xr:uid="{00000000-0005-0000-0000-00004A5F0000}"/>
    <cellStyle name="Normal 7 3 4 3 6 2" xfId="24490" xr:uid="{00000000-0005-0000-0000-00004B5F0000}"/>
    <cellStyle name="Normal 7 3 4 3 6 2 2" xfId="24491" xr:uid="{00000000-0005-0000-0000-00004C5F0000}"/>
    <cellStyle name="Normal 7 3 4 3 6 2 3" xfId="24492" xr:uid="{00000000-0005-0000-0000-00004D5F0000}"/>
    <cellStyle name="Normal 7 3 4 3 6 3" xfId="24493" xr:uid="{00000000-0005-0000-0000-00004E5F0000}"/>
    <cellStyle name="Normal 7 3 4 3 6 4" xfId="24494" xr:uid="{00000000-0005-0000-0000-00004F5F0000}"/>
    <cellStyle name="Normal 7 3 4 3 7" xfId="24495" xr:uid="{00000000-0005-0000-0000-0000505F0000}"/>
    <cellStyle name="Normal 7 3 4 3 7 2" xfId="24496" xr:uid="{00000000-0005-0000-0000-0000515F0000}"/>
    <cellStyle name="Normal 7 3 4 3 7 2 2" xfId="24497" xr:uid="{00000000-0005-0000-0000-0000525F0000}"/>
    <cellStyle name="Normal 7 3 4 3 7 2 3" xfId="24498" xr:uid="{00000000-0005-0000-0000-0000535F0000}"/>
    <cellStyle name="Normal 7 3 4 3 7 3" xfId="24499" xr:uid="{00000000-0005-0000-0000-0000545F0000}"/>
    <cellStyle name="Normal 7 3 4 3 7 4" xfId="24500" xr:uid="{00000000-0005-0000-0000-0000555F0000}"/>
    <cellStyle name="Normal 7 3 4 3 8" xfId="24501" xr:uid="{00000000-0005-0000-0000-0000565F0000}"/>
    <cellStyle name="Normal 7 3 4 3 8 2" xfId="24502" xr:uid="{00000000-0005-0000-0000-0000575F0000}"/>
    <cellStyle name="Normal 7 3 4 3 8 3" xfId="24503" xr:uid="{00000000-0005-0000-0000-0000585F0000}"/>
    <cellStyle name="Normal 7 3 4 3 9" xfId="24504" xr:uid="{00000000-0005-0000-0000-0000595F0000}"/>
    <cellStyle name="Normal 7 3 4 4" xfId="24505" xr:uid="{00000000-0005-0000-0000-00005A5F0000}"/>
    <cellStyle name="Normal 7 3 4 4 2" xfId="24506" xr:uid="{00000000-0005-0000-0000-00005B5F0000}"/>
    <cellStyle name="Normal 7 3 4 4 2 2" xfId="24507" xr:uid="{00000000-0005-0000-0000-00005C5F0000}"/>
    <cellStyle name="Normal 7 3 4 4 2 2 2" xfId="24508" xr:uid="{00000000-0005-0000-0000-00005D5F0000}"/>
    <cellStyle name="Normal 7 3 4 4 2 2 2 2" xfId="24509" xr:uid="{00000000-0005-0000-0000-00005E5F0000}"/>
    <cellStyle name="Normal 7 3 4 4 2 2 2 2 2" xfId="24510" xr:uid="{00000000-0005-0000-0000-00005F5F0000}"/>
    <cellStyle name="Normal 7 3 4 4 2 2 2 2 3" xfId="24511" xr:uid="{00000000-0005-0000-0000-0000605F0000}"/>
    <cellStyle name="Normal 7 3 4 4 2 2 2 3" xfId="24512" xr:uid="{00000000-0005-0000-0000-0000615F0000}"/>
    <cellStyle name="Normal 7 3 4 4 2 2 2 4" xfId="24513" xr:uid="{00000000-0005-0000-0000-0000625F0000}"/>
    <cellStyle name="Normal 7 3 4 4 2 2 3" xfId="24514" xr:uid="{00000000-0005-0000-0000-0000635F0000}"/>
    <cellStyle name="Normal 7 3 4 4 2 2 3 2" xfId="24515" xr:uid="{00000000-0005-0000-0000-0000645F0000}"/>
    <cellStyle name="Normal 7 3 4 4 2 2 3 2 2" xfId="24516" xr:uid="{00000000-0005-0000-0000-0000655F0000}"/>
    <cellStyle name="Normal 7 3 4 4 2 2 3 2 3" xfId="24517" xr:uid="{00000000-0005-0000-0000-0000665F0000}"/>
    <cellStyle name="Normal 7 3 4 4 2 2 3 3" xfId="24518" xr:uid="{00000000-0005-0000-0000-0000675F0000}"/>
    <cellStyle name="Normal 7 3 4 4 2 2 3 4" xfId="24519" xr:uid="{00000000-0005-0000-0000-0000685F0000}"/>
    <cellStyle name="Normal 7 3 4 4 2 2 4" xfId="24520" xr:uid="{00000000-0005-0000-0000-0000695F0000}"/>
    <cellStyle name="Normal 7 3 4 4 2 2 4 2" xfId="24521" xr:uid="{00000000-0005-0000-0000-00006A5F0000}"/>
    <cellStyle name="Normal 7 3 4 4 2 2 4 3" xfId="24522" xr:uid="{00000000-0005-0000-0000-00006B5F0000}"/>
    <cellStyle name="Normal 7 3 4 4 2 2 5" xfId="24523" xr:uid="{00000000-0005-0000-0000-00006C5F0000}"/>
    <cellStyle name="Normal 7 3 4 4 2 2 6" xfId="24524" xr:uid="{00000000-0005-0000-0000-00006D5F0000}"/>
    <cellStyle name="Normal 7 3 4 4 2 3" xfId="24525" xr:uid="{00000000-0005-0000-0000-00006E5F0000}"/>
    <cellStyle name="Normal 7 3 4 4 2 3 2" xfId="24526" xr:uid="{00000000-0005-0000-0000-00006F5F0000}"/>
    <cellStyle name="Normal 7 3 4 4 2 3 2 2" xfId="24527" xr:uid="{00000000-0005-0000-0000-0000705F0000}"/>
    <cellStyle name="Normal 7 3 4 4 2 3 2 3" xfId="24528" xr:uid="{00000000-0005-0000-0000-0000715F0000}"/>
    <cellStyle name="Normal 7 3 4 4 2 3 3" xfId="24529" xr:uid="{00000000-0005-0000-0000-0000725F0000}"/>
    <cellStyle name="Normal 7 3 4 4 2 3 4" xfId="24530" xr:uid="{00000000-0005-0000-0000-0000735F0000}"/>
    <cellStyle name="Normal 7 3 4 4 2 4" xfId="24531" xr:uid="{00000000-0005-0000-0000-0000745F0000}"/>
    <cellStyle name="Normal 7 3 4 4 2 4 2" xfId="24532" xr:uid="{00000000-0005-0000-0000-0000755F0000}"/>
    <cellStyle name="Normal 7 3 4 4 2 4 2 2" xfId="24533" xr:uid="{00000000-0005-0000-0000-0000765F0000}"/>
    <cellStyle name="Normal 7 3 4 4 2 4 2 3" xfId="24534" xr:uid="{00000000-0005-0000-0000-0000775F0000}"/>
    <cellStyle name="Normal 7 3 4 4 2 4 3" xfId="24535" xr:uid="{00000000-0005-0000-0000-0000785F0000}"/>
    <cellStyle name="Normal 7 3 4 4 2 4 4" xfId="24536" xr:uid="{00000000-0005-0000-0000-0000795F0000}"/>
    <cellStyle name="Normal 7 3 4 4 2 5" xfId="24537" xr:uid="{00000000-0005-0000-0000-00007A5F0000}"/>
    <cellStyle name="Normal 7 3 4 4 2 5 2" xfId="24538" xr:uid="{00000000-0005-0000-0000-00007B5F0000}"/>
    <cellStyle name="Normal 7 3 4 4 2 5 3" xfId="24539" xr:uid="{00000000-0005-0000-0000-00007C5F0000}"/>
    <cellStyle name="Normal 7 3 4 4 2 6" xfId="24540" xr:uid="{00000000-0005-0000-0000-00007D5F0000}"/>
    <cellStyle name="Normal 7 3 4 4 2 7" xfId="24541" xr:uid="{00000000-0005-0000-0000-00007E5F0000}"/>
    <cellStyle name="Normal 7 3 4 4 3" xfId="24542" xr:uid="{00000000-0005-0000-0000-00007F5F0000}"/>
    <cellStyle name="Normal 7 3 4 4 3 2" xfId="24543" xr:uid="{00000000-0005-0000-0000-0000805F0000}"/>
    <cellStyle name="Normal 7 3 4 4 3 2 2" xfId="24544" xr:uid="{00000000-0005-0000-0000-0000815F0000}"/>
    <cellStyle name="Normal 7 3 4 4 3 2 2 2" xfId="24545" xr:uid="{00000000-0005-0000-0000-0000825F0000}"/>
    <cellStyle name="Normal 7 3 4 4 3 2 2 3" xfId="24546" xr:uid="{00000000-0005-0000-0000-0000835F0000}"/>
    <cellStyle name="Normal 7 3 4 4 3 2 3" xfId="24547" xr:uid="{00000000-0005-0000-0000-0000845F0000}"/>
    <cellStyle name="Normal 7 3 4 4 3 2 4" xfId="24548" xr:uid="{00000000-0005-0000-0000-0000855F0000}"/>
    <cellStyle name="Normal 7 3 4 4 3 3" xfId="24549" xr:uid="{00000000-0005-0000-0000-0000865F0000}"/>
    <cellStyle name="Normal 7 3 4 4 3 3 2" xfId="24550" xr:uid="{00000000-0005-0000-0000-0000875F0000}"/>
    <cellStyle name="Normal 7 3 4 4 3 3 2 2" xfId="24551" xr:uid="{00000000-0005-0000-0000-0000885F0000}"/>
    <cellStyle name="Normal 7 3 4 4 3 3 2 3" xfId="24552" xr:uid="{00000000-0005-0000-0000-0000895F0000}"/>
    <cellStyle name="Normal 7 3 4 4 3 3 3" xfId="24553" xr:uid="{00000000-0005-0000-0000-00008A5F0000}"/>
    <cellStyle name="Normal 7 3 4 4 3 3 4" xfId="24554" xr:uid="{00000000-0005-0000-0000-00008B5F0000}"/>
    <cellStyle name="Normal 7 3 4 4 3 4" xfId="24555" xr:uid="{00000000-0005-0000-0000-00008C5F0000}"/>
    <cellStyle name="Normal 7 3 4 4 3 4 2" xfId="24556" xr:uid="{00000000-0005-0000-0000-00008D5F0000}"/>
    <cellStyle name="Normal 7 3 4 4 3 4 3" xfId="24557" xr:uid="{00000000-0005-0000-0000-00008E5F0000}"/>
    <cellStyle name="Normal 7 3 4 4 3 5" xfId="24558" xr:uid="{00000000-0005-0000-0000-00008F5F0000}"/>
    <cellStyle name="Normal 7 3 4 4 3 6" xfId="24559" xr:uid="{00000000-0005-0000-0000-0000905F0000}"/>
    <cellStyle name="Normal 7 3 4 4 4" xfId="24560" xr:uid="{00000000-0005-0000-0000-0000915F0000}"/>
    <cellStyle name="Normal 7 3 4 4 4 2" xfId="24561" xr:uid="{00000000-0005-0000-0000-0000925F0000}"/>
    <cellStyle name="Normal 7 3 4 4 4 2 2" xfId="24562" xr:uid="{00000000-0005-0000-0000-0000935F0000}"/>
    <cellStyle name="Normal 7 3 4 4 4 2 3" xfId="24563" xr:uid="{00000000-0005-0000-0000-0000945F0000}"/>
    <cellStyle name="Normal 7 3 4 4 4 3" xfId="24564" xr:uid="{00000000-0005-0000-0000-0000955F0000}"/>
    <cellStyle name="Normal 7 3 4 4 4 4" xfId="24565" xr:uid="{00000000-0005-0000-0000-0000965F0000}"/>
    <cellStyle name="Normal 7 3 4 4 5" xfId="24566" xr:uid="{00000000-0005-0000-0000-0000975F0000}"/>
    <cellStyle name="Normal 7 3 4 4 5 2" xfId="24567" xr:uid="{00000000-0005-0000-0000-0000985F0000}"/>
    <cellStyle name="Normal 7 3 4 4 5 2 2" xfId="24568" xr:uid="{00000000-0005-0000-0000-0000995F0000}"/>
    <cellStyle name="Normal 7 3 4 4 5 2 3" xfId="24569" xr:uid="{00000000-0005-0000-0000-00009A5F0000}"/>
    <cellStyle name="Normal 7 3 4 4 5 3" xfId="24570" xr:uid="{00000000-0005-0000-0000-00009B5F0000}"/>
    <cellStyle name="Normal 7 3 4 4 5 4" xfId="24571" xr:uid="{00000000-0005-0000-0000-00009C5F0000}"/>
    <cellStyle name="Normal 7 3 4 4 6" xfId="24572" xr:uid="{00000000-0005-0000-0000-00009D5F0000}"/>
    <cellStyle name="Normal 7 3 4 4 6 2" xfId="24573" xr:uid="{00000000-0005-0000-0000-00009E5F0000}"/>
    <cellStyle name="Normal 7 3 4 4 6 3" xfId="24574" xr:uid="{00000000-0005-0000-0000-00009F5F0000}"/>
    <cellStyle name="Normal 7 3 4 4 7" xfId="24575" xr:uid="{00000000-0005-0000-0000-0000A05F0000}"/>
    <cellStyle name="Normal 7 3 4 4 8" xfId="24576" xr:uid="{00000000-0005-0000-0000-0000A15F0000}"/>
    <cellStyle name="Normal 7 3 4 5" xfId="24577" xr:uid="{00000000-0005-0000-0000-0000A25F0000}"/>
    <cellStyle name="Normal 7 3 4 5 2" xfId="24578" xr:uid="{00000000-0005-0000-0000-0000A35F0000}"/>
    <cellStyle name="Normal 7 3 4 5 2 2" xfId="24579" xr:uid="{00000000-0005-0000-0000-0000A45F0000}"/>
    <cellStyle name="Normal 7 3 4 5 2 2 2" xfId="24580" xr:uid="{00000000-0005-0000-0000-0000A55F0000}"/>
    <cellStyle name="Normal 7 3 4 5 2 2 2 2" xfId="24581" xr:uid="{00000000-0005-0000-0000-0000A65F0000}"/>
    <cellStyle name="Normal 7 3 4 5 2 2 2 3" xfId="24582" xr:uid="{00000000-0005-0000-0000-0000A75F0000}"/>
    <cellStyle name="Normal 7 3 4 5 2 2 3" xfId="24583" xr:uid="{00000000-0005-0000-0000-0000A85F0000}"/>
    <cellStyle name="Normal 7 3 4 5 2 2 4" xfId="24584" xr:uid="{00000000-0005-0000-0000-0000A95F0000}"/>
    <cellStyle name="Normal 7 3 4 5 2 3" xfId="24585" xr:uid="{00000000-0005-0000-0000-0000AA5F0000}"/>
    <cellStyle name="Normal 7 3 4 5 2 3 2" xfId="24586" xr:uid="{00000000-0005-0000-0000-0000AB5F0000}"/>
    <cellStyle name="Normal 7 3 4 5 2 3 2 2" xfId="24587" xr:uid="{00000000-0005-0000-0000-0000AC5F0000}"/>
    <cellStyle name="Normal 7 3 4 5 2 3 2 3" xfId="24588" xr:uid="{00000000-0005-0000-0000-0000AD5F0000}"/>
    <cellStyle name="Normal 7 3 4 5 2 3 3" xfId="24589" xr:uid="{00000000-0005-0000-0000-0000AE5F0000}"/>
    <cellStyle name="Normal 7 3 4 5 2 3 4" xfId="24590" xr:uid="{00000000-0005-0000-0000-0000AF5F0000}"/>
    <cellStyle name="Normal 7 3 4 5 2 4" xfId="24591" xr:uid="{00000000-0005-0000-0000-0000B05F0000}"/>
    <cellStyle name="Normal 7 3 4 5 2 4 2" xfId="24592" xr:uid="{00000000-0005-0000-0000-0000B15F0000}"/>
    <cellStyle name="Normal 7 3 4 5 2 4 3" xfId="24593" xr:uid="{00000000-0005-0000-0000-0000B25F0000}"/>
    <cellStyle name="Normal 7 3 4 5 2 5" xfId="24594" xr:uid="{00000000-0005-0000-0000-0000B35F0000}"/>
    <cellStyle name="Normal 7 3 4 5 2 6" xfId="24595" xr:uid="{00000000-0005-0000-0000-0000B45F0000}"/>
    <cellStyle name="Normal 7 3 4 5 3" xfId="24596" xr:uid="{00000000-0005-0000-0000-0000B55F0000}"/>
    <cellStyle name="Normal 7 3 4 5 3 2" xfId="24597" xr:uid="{00000000-0005-0000-0000-0000B65F0000}"/>
    <cellStyle name="Normal 7 3 4 5 3 2 2" xfId="24598" xr:uid="{00000000-0005-0000-0000-0000B75F0000}"/>
    <cellStyle name="Normal 7 3 4 5 3 2 3" xfId="24599" xr:uid="{00000000-0005-0000-0000-0000B85F0000}"/>
    <cellStyle name="Normal 7 3 4 5 3 3" xfId="24600" xr:uid="{00000000-0005-0000-0000-0000B95F0000}"/>
    <cellStyle name="Normal 7 3 4 5 3 4" xfId="24601" xr:uid="{00000000-0005-0000-0000-0000BA5F0000}"/>
    <cellStyle name="Normal 7 3 4 5 4" xfId="24602" xr:uid="{00000000-0005-0000-0000-0000BB5F0000}"/>
    <cellStyle name="Normal 7 3 4 5 4 2" xfId="24603" xr:uid="{00000000-0005-0000-0000-0000BC5F0000}"/>
    <cellStyle name="Normal 7 3 4 5 4 2 2" xfId="24604" xr:uid="{00000000-0005-0000-0000-0000BD5F0000}"/>
    <cellStyle name="Normal 7 3 4 5 4 2 3" xfId="24605" xr:uid="{00000000-0005-0000-0000-0000BE5F0000}"/>
    <cellStyle name="Normal 7 3 4 5 4 3" xfId="24606" xr:uid="{00000000-0005-0000-0000-0000BF5F0000}"/>
    <cellStyle name="Normal 7 3 4 5 4 4" xfId="24607" xr:uid="{00000000-0005-0000-0000-0000C05F0000}"/>
    <cellStyle name="Normal 7 3 4 5 5" xfId="24608" xr:uid="{00000000-0005-0000-0000-0000C15F0000}"/>
    <cellStyle name="Normal 7 3 4 5 5 2" xfId="24609" xr:uid="{00000000-0005-0000-0000-0000C25F0000}"/>
    <cellStyle name="Normal 7 3 4 5 5 3" xfId="24610" xr:uid="{00000000-0005-0000-0000-0000C35F0000}"/>
    <cellStyle name="Normal 7 3 4 5 6" xfId="24611" xr:uid="{00000000-0005-0000-0000-0000C45F0000}"/>
    <cellStyle name="Normal 7 3 4 5 7" xfId="24612" xr:uid="{00000000-0005-0000-0000-0000C55F0000}"/>
    <cellStyle name="Normal 7 3 4 6" xfId="24613" xr:uid="{00000000-0005-0000-0000-0000C65F0000}"/>
    <cellStyle name="Normal 7 3 4 6 2" xfId="24614" xr:uid="{00000000-0005-0000-0000-0000C75F0000}"/>
    <cellStyle name="Normal 7 3 4 6 2 2" xfId="24615" xr:uid="{00000000-0005-0000-0000-0000C85F0000}"/>
    <cellStyle name="Normal 7 3 4 6 2 2 2" xfId="24616" xr:uid="{00000000-0005-0000-0000-0000C95F0000}"/>
    <cellStyle name="Normal 7 3 4 6 2 2 2 2" xfId="24617" xr:uid="{00000000-0005-0000-0000-0000CA5F0000}"/>
    <cellStyle name="Normal 7 3 4 6 2 2 2 3" xfId="24618" xr:uid="{00000000-0005-0000-0000-0000CB5F0000}"/>
    <cellStyle name="Normal 7 3 4 6 2 2 3" xfId="24619" xr:uid="{00000000-0005-0000-0000-0000CC5F0000}"/>
    <cellStyle name="Normal 7 3 4 6 2 2 4" xfId="24620" xr:uid="{00000000-0005-0000-0000-0000CD5F0000}"/>
    <cellStyle name="Normal 7 3 4 6 2 3" xfId="24621" xr:uid="{00000000-0005-0000-0000-0000CE5F0000}"/>
    <cellStyle name="Normal 7 3 4 6 2 3 2" xfId="24622" xr:uid="{00000000-0005-0000-0000-0000CF5F0000}"/>
    <cellStyle name="Normal 7 3 4 6 2 3 2 2" xfId="24623" xr:uid="{00000000-0005-0000-0000-0000D05F0000}"/>
    <cellStyle name="Normal 7 3 4 6 2 3 2 3" xfId="24624" xr:uid="{00000000-0005-0000-0000-0000D15F0000}"/>
    <cellStyle name="Normal 7 3 4 6 2 3 3" xfId="24625" xr:uid="{00000000-0005-0000-0000-0000D25F0000}"/>
    <cellStyle name="Normal 7 3 4 6 2 3 4" xfId="24626" xr:uid="{00000000-0005-0000-0000-0000D35F0000}"/>
    <cellStyle name="Normal 7 3 4 6 2 4" xfId="24627" xr:uid="{00000000-0005-0000-0000-0000D45F0000}"/>
    <cellStyle name="Normal 7 3 4 6 2 4 2" xfId="24628" xr:uid="{00000000-0005-0000-0000-0000D55F0000}"/>
    <cellStyle name="Normal 7 3 4 6 2 4 3" xfId="24629" xr:uid="{00000000-0005-0000-0000-0000D65F0000}"/>
    <cellStyle name="Normal 7 3 4 6 2 5" xfId="24630" xr:uid="{00000000-0005-0000-0000-0000D75F0000}"/>
    <cellStyle name="Normal 7 3 4 6 2 6" xfId="24631" xr:uid="{00000000-0005-0000-0000-0000D85F0000}"/>
    <cellStyle name="Normal 7 3 4 6 3" xfId="24632" xr:uid="{00000000-0005-0000-0000-0000D95F0000}"/>
    <cellStyle name="Normal 7 3 4 6 3 2" xfId="24633" xr:uid="{00000000-0005-0000-0000-0000DA5F0000}"/>
    <cellStyle name="Normal 7 3 4 6 3 2 2" xfId="24634" xr:uid="{00000000-0005-0000-0000-0000DB5F0000}"/>
    <cellStyle name="Normal 7 3 4 6 3 2 3" xfId="24635" xr:uid="{00000000-0005-0000-0000-0000DC5F0000}"/>
    <cellStyle name="Normal 7 3 4 6 3 3" xfId="24636" xr:uid="{00000000-0005-0000-0000-0000DD5F0000}"/>
    <cellStyle name="Normal 7 3 4 6 3 4" xfId="24637" xr:uid="{00000000-0005-0000-0000-0000DE5F0000}"/>
    <cellStyle name="Normal 7 3 4 6 4" xfId="24638" xr:uid="{00000000-0005-0000-0000-0000DF5F0000}"/>
    <cellStyle name="Normal 7 3 4 6 4 2" xfId="24639" xr:uid="{00000000-0005-0000-0000-0000E05F0000}"/>
    <cellStyle name="Normal 7 3 4 6 4 2 2" xfId="24640" xr:uid="{00000000-0005-0000-0000-0000E15F0000}"/>
    <cellStyle name="Normal 7 3 4 6 4 2 3" xfId="24641" xr:uid="{00000000-0005-0000-0000-0000E25F0000}"/>
    <cellStyle name="Normal 7 3 4 6 4 3" xfId="24642" xr:uid="{00000000-0005-0000-0000-0000E35F0000}"/>
    <cellStyle name="Normal 7 3 4 6 4 4" xfId="24643" xr:uid="{00000000-0005-0000-0000-0000E45F0000}"/>
    <cellStyle name="Normal 7 3 4 6 5" xfId="24644" xr:uid="{00000000-0005-0000-0000-0000E55F0000}"/>
    <cellStyle name="Normal 7 3 4 6 5 2" xfId="24645" xr:uid="{00000000-0005-0000-0000-0000E65F0000}"/>
    <cellStyle name="Normal 7 3 4 6 5 3" xfId="24646" xr:uid="{00000000-0005-0000-0000-0000E75F0000}"/>
    <cellStyle name="Normal 7 3 4 6 6" xfId="24647" xr:uid="{00000000-0005-0000-0000-0000E85F0000}"/>
    <cellStyle name="Normal 7 3 4 6 7" xfId="24648" xr:uid="{00000000-0005-0000-0000-0000E95F0000}"/>
    <cellStyle name="Normal 7 3 4 7" xfId="24649" xr:uid="{00000000-0005-0000-0000-0000EA5F0000}"/>
    <cellStyle name="Normal 7 3 4 7 2" xfId="24650" xr:uid="{00000000-0005-0000-0000-0000EB5F0000}"/>
    <cellStyle name="Normal 7 3 4 7 2 2" xfId="24651" xr:uid="{00000000-0005-0000-0000-0000EC5F0000}"/>
    <cellStyle name="Normal 7 3 4 7 2 2 2" xfId="24652" xr:uid="{00000000-0005-0000-0000-0000ED5F0000}"/>
    <cellStyle name="Normal 7 3 4 7 2 2 3" xfId="24653" xr:uid="{00000000-0005-0000-0000-0000EE5F0000}"/>
    <cellStyle name="Normal 7 3 4 7 2 3" xfId="24654" xr:uid="{00000000-0005-0000-0000-0000EF5F0000}"/>
    <cellStyle name="Normal 7 3 4 7 2 4" xfId="24655" xr:uid="{00000000-0005-0000-0000-0000F05F0000}"/>
    <cellStyle name="Normal 7 3 4 7 3" xfId="24656" xr:uid="{00000000-0005-0000-0000-0000F15F0000}"/>
    <cellStyle name="Normal 7 3 4 7 3 2" xfId="24657" xr:uid="{00000000-0005-0000-0000-0000F25F0000}"/>
    <cellStyle name="Normal 7 3 4 7 3 2 2" xfId="24658" xr:uid="{00000000-0005-0000-0000-0000F35F0000}"/>
    <cellStyle name="Normal 7 3 4 7 3 2 3" xfId="24659" xr:uid="{00000000-0005-0000-0000-0000F45F0000}"/>
    <cellStyle name="Normal 7 3 4 7 3 3" xfId="24660" xr:uid="{00000000-0005-0000-0000-0000F55F0000}"/>
    <cellStyle name="Normal 7 3 4 7 3 4" xfId="24661" xr:uid="{00000000-0005-0000-0000-0000F65F0000}"/>
    <cellStyle name="Normal 7 3 4 7 4" xfId="24662" xr:uid="{00000000-0005-0000-0000-0000F75F0000}"/>
    <cellStyle name="Normal 7 3 4 7 4 2" xfId="24663" xr:uid="{00000000-0005-0000-0000-0000F85F0000}"/>
    <cellStyle name="Normal 7 3 4 7 4 3" xfId="24664" xr:uid="{00000000-0005-0000-0000-0000F95F0000}"/>
    <cellStyle name="Normal 7 3 4 7 5" xfId="24665" xr:uid="{00000000-0005-0000-0000-0000FA5F0000}"/>
    <cellStyle name="Normal 7 3 4 7 6" xfId="24666" xr:uid="{00000000-0005-0000-0000-0000FB5F0000}"/>
    <cellStyle name="Normal 7 3 4 8" xfId="24667" xr:uid="{00000000-0005-0000-0000-0000FC5F0000}"/>
    <cellStyle name="Normal 7 3 4 8 2" xfId="24668" xr:uid="{00000000-0005-0000-0000-0000FD5F0000}"/>
    <cellStyle name="Normal 7 3 4 8 2 2" xfId="24669" xr:uid="{00000000-0005-0000-0000-0000FE5F0000}"/>
    <cellStyle name="Normal 7 3 4 8 2 3" xfId="24670" xr:uid="{00000000-0005-0000-0000-0000FF5F0000}"/>
    <cellStyle name="Normal 7 3 4 8 3" xfId="24671" xr:uid="{00000000-0005-0000-0000-000000600000}"/>
    <cellStyle name="Normal 7 3 4 8 4" xfId="24672" xr:uid="{00000000-0005-0000-0000-000001600000}"/>
    <cellStyle name="Normal 7 3 4 9" xfId="24673" xr:uid="{00000000-0005-0000-0000-000002600000}"/>
    <cellStyle name="Normal 7 3 4 9 2" xfId="24674" xr:uid="{00000000-0005-0000-0000-000003600000}"/>
    <cellStyle name="Normal 7 3 4 9 2 2" xfId="24675" xr:uid="{00000000-0005-0000-0000-000004600000}"/>
    <cellStyle name="Normal 7 3 4 9 2 3" xfId="24676" xr:uid="{00000000-0005-0000-0000-000005600000}"/>
    <cellStyle name="Normal 7 3 4 9 3" xfId="24677" xr:uid="{00000000-0005-0000-0000-000006600000}"/>
    <cellStyle name="Normal 7 3 4 9 4" xfId="24678" xr:uid="{00000000-0005-0000-0000-000007600000}"/>
    <cellStyle name="Normal 7 3 5" xfId="24679" xr:uid="{00000000-0005-0000-0000-000008600000}"/>
    <cellStyle name="Normal 7 3 5 10" xfId="24680" xr:uid="{00000000-0005-0000-0000-000009600000}"/>
    <cellStyle name="Normal 7 3 5 11" xfId="24681" xr:uid="{00000000-0005-0000-0000-00000A600000}"/>
    <cellStyle name="Normal 7 3 5 2" xfId="24682" xr:uid="{00000000-0005-0000-0000-00000B600000}"/>
    <cellStyle name="Normal 7 3 5 2 10" xfId="24683" xr:uid="{00000000-0005-0000-0000-00000C600000}"/>
    <cellStyle name="Normal 7 3 5 2 2" xfId="24684" xr:uid="{00000000-0005-0000-0000-00000D600000}"/>
    <cellStyle name="Normal 7 3 5 2 2 2" xfId="24685" xr:uid="{00000000-0005-0000-0000-00000E600000}"/>
    <cellStyle name="Normal 7 3 5 2 2 2 2" xfId="24686" xr:uid="{00000000-0005-0000-0000-00000F600000}"/>
    <cellStyle name="Normal 7 3 5 2 2 2 2 2" xfId="24687" xr:uid="{00000000-0005-0000-0000-000010600000}"/>
    <cellStyle name="Normal 7 3 5 2 2 2 2 2 2" xfId="24688" xr:uid="{00000000-0005-0000-0000-000011600000}"/>
    <cellStyle name="Normal 7 3 5 2 2 2 2 2 2 2" xfId="24689" xr:uid="{00000000-0005-0000-0000-000012600000}"/>
    <cellStyle name="Normal 7 3 5 2 2 2 2 2 2 3" xfId="24690" xr:uid="{00000000-0005-0000-0000-000013600000}"/>
    <cellStyle name="Normal 7 3 5 2 2 2 2 2 3" xfId="24691" xr:uid="{00000000-0005-0000-0000-000014600000}"/>
    <cellStyle name="Normal 7 3 5 2 2 2 2 2 4" xfId="24692" xr:uid="{00000000-0005-0000-0000-000015600000}"/>
    <cellStyle name="Normal 7 3 5 2 2 2 2 3" xfId="24693" xr:uid="{00000000-0005-0000-0000-000016600000}"/>
    <cellStyle name="Normal 7 3 5 2 2 2 2 3 2" xfId="24694" xr:uid="{00000000-0005-0000-0000-000017600000}"/>
    <cellStyle name="Normal 7 3 5 2 2 2 2 3 2 2" xfId="24695" xr:uid="{00000000-0005-0000-0000-000018600000}"/>
    <cellStyle name="Normal 7 3 5 2 2 2 2 3 2 3" xfId="24696" xr:uid="{00000000-0005-0000-0000-000019600000}"/>
    <cellStyle name="Normal 7 3 5 2 2 2 2 3 3" xfId="24697" xr:uid="{00000000-0005-0000-0000-00001A600000}"/>
    <cellStyle name="Normal 7 3 5 2 2 2 2 3 4" xfId="24698" xr:uid="{00000000-0005-0000-0000-00001B600000}"/>
    <cellStyle name="Normal 7 3 5 2 2 2 2 4" xfId="24699" xr:uid="{00000000-0005-0000-0000-00001C600000}"/>
    <cellStyle name="Normal 7 3 5 2 2 2 2 4 2" xfId="24700" xr:uid="{00000000-0005-0000-0000-00001D600000}"/>
    <cellStyle name="Normal 7 3 5 2 2 2 2 4 3" xfId="24701" xr:uid="{00000000-0005-0000-0000-00001E600000}"/>
    <cellStyle name="Normal 7 3 5 2 2 2 2 5" xfId="24702" xr:uid="{00000000-0005-0000-0000-00001F600000}"/>
    <cellStyle name="Normal 7 3 5 2 2 2 2 6" xfId="24703" xr:uid="{00000000-0005-0000-0000-000020600000}"/>
    <cellStyle name="Normal 7 3 5 2 2 2 3" xfId="24704" xr:uid="{00000000-0005-0000-0000-000021600000}"/>
    <cellStyle name="Normal 7 3 5 2 2 2 3 2" xfId="24705" xr:uid="{00000000-0005-0000-0000-000022600000}"/>
    <cellStyle name="Normal 7 3 5 2 2 2 3 2 2" xfId="24706" xr:uid="{00000000-0005-0000-0000-000023600000}"/>
    <cellStyle name="Normal 7 3 5 2 2 2 3 2 3" xfId="24707" xr:uid="{00000000-0005-0000-0000-000024600000}"/>
    <cellStyle name="Normal 7 3 5 2 2 2 3 3" xfId="24708" xr:uid="{00000000-0005-0000-0000-000025600000}"/>
    <cellStyle name="Normal 7 3 5 2 2 2 3 4" xfId="24709" xr:uid="{00000000-0005-0000-0000-000026600000}"/>
    <cellStyle name="Normal 7 3 5 2 2 2 4" xfId="24710" xr:uid="{00000000-0005-0000-0000-000027600000}"/>
    <cellStyle name="Normal 7 3 5 2 2 2 4 2" xfId="24711" xr:uid="{00000000-0005-0000-0000-000028600000}"/>
    <cellStyle name="Normal 7 3 5 2 2 2 4 2 2" xfId="24712" xr:uid="{00000000-0005-0000-0000-000029600000}"/>
    <cellStyle name="Normal 7 3 5 2 2 2 4 2 3" xfId="24713" xr:uid="{00000000-0005-0000-0000-00002A600000}"/>
    <cellStyle name="Normal 7 3 5 2 2 2 4 3" xfId="24714" xr:uid="{00000000-0005-0000-0000-00002B600000}"/>
    <cellStyle name="Normal 7 3 5 2 2 2 4 4" xfId="24715" xr:uid="{00000000-0005-0000-0000-00002C600000}"/>
    <cellStyle name="Normal 7 3 5 2 2 2 5" xfId="24716" xr:uid="{00000000-0005-0000-0000-00002D600000}"/>
    <cellStyle name="Normal 7 3 5 2 2 2 5 2" xfId="24717" xr:uid="{00000000-0005-0000-0000-00002E600000}"/>
    <cellStyle name="Normal 7 3 5 2 2 2 5 3" xfId="24718" xr:uid="{00000000-0005-0000-0000-00002F600000}"/>
    <cellStyle name="Normal 7 3 5 2 2 2 6" xfId="24719" xr:uid="{00000000-0005-0000-0000-000030600000}"/>
    <cellStyle name="Normal 7 3 5 2 2 2 7" xfId="24720" xr:uid="{00000000-0005-0000-0000-000031600000}"/>
    <cellStyle name="Normal 7 3 5 2 2 3" xfId="24721" xr:uid="{00000000-0005-0000-0000-000032600000}"/>
    <cellStyle name="Normal 7 3 5 2 2 3 2" xfId="24722" xr:uid="{00000000-0005-0000-0000-000033600000}"/>
    <cellStyle name="Normal 7 3 5 2 2 3 2 2" xfId="24723" xr:uid="{00000000-0005-0000-0000-000034600000}"/>
    <cellStyle name="Normal 7 3 5 2 2 3 2 2 2" xfId="24724" xr:uid="{00000000-0005-0000-0000-000035600000}"/>
    <cellStyle name="Normal 7 3 5 2 2 3 2 2 3" xfId="24725" xr:uid="{00000000-0005-0000-0000-000036600000}"/>
    <cellStyle name="Normal 7 3 5 2 2 3 2 3" xfId="24726" xr:uid="{00000000-0005-0000-0000-000037600000}"/>
    <cellStyle name="Normal 7 3 5 2 2 3 2 4" xfId="24727" xr:uid="{00000000-0005-0000-0000-000038600000}"/>
    <cellStyle name="Normal 7 3 5 2 2 3 3" xfId="24728" xr:uid="{00000000-0005-0000-0000-000039600000}"/>
    <cellStyle name="Normal 7 3 5 2 2 3 3 2" xfId="24729" xr:uid="{00000000-0005-0000-0000-00003A600000}"/>
    <cellStyle name="Normal 7 3 5 2 2 3 3 2 2" xfId="24730" xr:uid="{00000000-0005-0000-0000-00003B600000}"/>
    <cellStyle name="Normal 7 3 5 2 2 3 3 2 3" xfId="24731" xr:uid="{00000000-0005-0000-0000-00003C600000}"/>
    <cellStyle name="Normal 7 3 5 2 2 3 3 3" xfId="24732" xr:uid="{00000000-0005-0000-0000-00003D600000}"/>
    <cellStyle name="Normal 7 3 5 2 2 3 3 4" xfId="24733" xr:uid="{00000000-0005-0000-0000-00003E600000}"/>
    <cellStyle name="Normal 7 3 5 2 2 3 4" xfId="24734" xr:uid="{00000000-0005-0000-0000-00003F600000}"/>
    <cellStyle name="Normal 7 3 5 2 2 3 4 2" xfId="24735" xr:uid="{00000000-0005-0000-0000-000040600000}"/>
    <cellStyle name="Normal 7 3 5 2 2 3 4 3" xfId="24736" xr:uid="{00000000-0005-0000-0000-000041600000}"/>
    <cellStyle name="Normal 7 3 5 2 2 3 5" xfId="24737" xr:uid="{00000000-0005-0000-0000-000042600000}"/>
    <cellStyle name="Normal 7 3 5 2 2 3 6" xfId="24738" xr:uid="{00000000-0005-0000-0000-000043600000}"/>
    <cellStyle name="Normal 7 3 5 2 2 4" xfId="24739" xr:uid="{00000000-0005-0000-0000-000044600000}"/>
    <cellStyle name="Normal 7 3 5 2 2 4 2" xfId="24740" xr:uid="{00000000-0005-0000-0000-000045600000}"/>
    <cellStyle name="Normal 7 3 5 2 2 4 2 2" xfId="24741" xr:uid="{00000000-0005-0000-0000-000046600000}"/>
    <cellStyle name="Normal 7 3 5 2 2 4 2 3" xfId="24742" xr:uid="{00000000-0005-0000-0000-000047600000}"/>
    <cellStyle name="Normal 7 3 5 2 2 4 3" xfId="24743" xr:uid="{00000000-0005-0000-0000-000048600000}"/>
    <cellStyle name="Normal 7 3 5 2 2 4 4" xfId="24744" xr:uid="{00000000-0005-0000-0000-000049600000}"/>
    <cellStyle name="Normal 7 3 5 2 2 5" xfId="24745" xr:uid="{00000000-0005-0000-0000-00004A600000}"/>
    <cellStyle name="Normal 7 3 5 2 2 5 2" xfId="24746" xr:uid="{00000000-0005-0000-0000-00004B600000}"/>
    <cellStyle name="Normal 7 3 5 2 2 5 2 2" xfId="24747" xr:uid="{00000000-0005-0000-0000-00004C600000}"/>
    <cellStyle name="Normal 7 3 5 2 2 5 2 3" xfId="24748" xr:uid="{00000000-0005-0000-0000-00004D600000}"/>
    <cellStyle name="Normal 7 3 5 2 2 5 3" xfId="24749" xr:uid="{00000000-0005-0000-0000-00004E600000}"/>
    <cellStyle name="Normal 7 3 5 2 2 5 4" xfId="24750" xr:uid="{00000000-0005-0000-0000-00004F600000}"/>
    <cellStyle name="Normal 7 3 5 2 2 6" xfId="24751" xr:uid="{00000000-0005-0000-0000-000050600000}"/>
    <cellStyle name="Normal 7 3 5 2 2 6 2" xfId="24752" xr:uid="{00000000-0005-0000-0000-000051600000}"/>
    <cellStyle name="Normal 7 3 5 2 2 6 3" xfId="24753" xr:uid="{00000000-0005-0000-0000-000052600000}"/>
    <cellStyle name="Normal 7 3 5 2 2 7" xfId="24754" xr:uid="{00000000-0005-0000-0000-000053600000}"/>
    <cellStyle name="Normal 7 3 5 2 2 8" xfId="24755" xr:uid="{00000000-0005-0000-0000-000054600000}"/>
    <cellStyle name="Normal 7 3 5 2 3" xfId="24756" xr:uid="{00000000-0005-0000-0000-000055600000}"/>
    <cellStyle name="Normal 7 3 5 2 3 2" xfId="24757" xr:uid="{00000000-0005-0000-0000-000056600000}"/>
    <cellStyle name="Normal 7 3 5 2 3 2 2" xfId="24758" xr:uid="{00000000-0005-0000-0000-000057600000}"/>
    <cellStyle name="Normal 7 3 5 2 3 2 2 2" xfId="24759" xr:uid="{00000000-0005-0000-0000-000058600000}"/>
    <cellStyle name="Normal 7 3 5 2 3 2 2 2 2" xfId="24760" xr:uid="{00000000-0005-0000-0000-000059600000}"/>
    <cellStyle name="Normal 7 3 5 2 3 2 2 2 3" xfId="24761" xr:uid="{00000000-0005-0000-0000-00005A600000}"/>
    <cellStyle name="Normal 7 3 5 2 3 2 2 3" xfId="24762" xr:uid="{00000000-0005-0000-0000-00005B600000}"/>
    <cellStyle name="Normal 7 3 5 2 3 2 2 4" xfId="24763" xr:uid="{00000000-0005-0000-0000-00005C600000}"/>
    <cellStyle name="Normal 7 3 5 2 3 2 3" xfId="24764" xr:uid="{00000000-0005-0000-0000-00005D600000}"/>
    <cellStyle name="Normal 7 3 5 2 3 2 3 2" xfId="24765" xr:uid="{00000000-0005-0000-0000-00005E600000}"/>
    <cellStyle name="Normal 7 3 5 2 3 2 3 2 2" xfId="24766" xr:uid="{00000000-0005-0000-0000-00005F600000}"/>
    <cellStyle name="Normal 7 3 5 2 3 2 3 2 3" xfId="24767" xr:uid="{00000000-0005-0000-0000-000060600000}"/>
    <cellStyle name="Normal 7 3 5 2 3 2 3 3" xfId="24768" xr:uid="{00000000-0005-0000-0000-000061600000}"/>
    <cellStyle name="Normal 7 3 5 2 3 2 3 4" xfId="24769" xr:uid="{00000000-0005-0000-0000-000062600000}"/>
    <cellStyle name="Normal 7 3 5 2 3 2 4" xfId="24770" xr:uid="{00000000-0005-0000-0000-000063600000}"/>
    <cellStyle name="Normal 7 3 5 2 3 2 4 2" xfId="24771" xr:uid="{00000000-0005-0000-0000-000064600000}"/>
    <cellStyle name="Normal 7 3 5 2 3 2 4 3" xfId="24772" xr:uid="{00000000-0005-0000-0000-000065600000}"/>
    <cellStyle name="Normal 7 3 5 2 3 2 5" xfId="24773" xr:uid="{00000000-0005-0000-0000-000066600000}"/>
    <cellStyle name="Normal 7 3 5 2 3 2 6" xfId="24774" xr:uid="{00000000-0005-0000-0000-000067600000}"/>
    <cellStyle name="Normal 7 3 5 2 3 3" xfId="24775" xr:uid="{00000000-0005-0000-0000-000068600000}"/>
    <cellStyle name="Normal 7 3 5 2 3 3 2" xfId="24776" xr:uid="{00000000-0005-0000-0000-000069600000}"/>
    <cellStyle name="Normal 7 3 5 2 3 3 2 2" xfId="24777" xr:uid="{00000000-0005-0000-0000-00006A600000}"/>
    <cellStyle name="Normal 7 3 5 2 3 3 2 3" xfId="24778" xr:uid="{00000000-0005-0000-0000-00006B600000}"/>
    <cellStyle name="Normal 7 3 5 2 3 3 3" xfId="24779" xr:uid="{00000000-0005-0000-0000-00006C600000}"/>
    <cellStyle name="Normal 7 3 5 2 3 3 4" xfId="24780" xr:uid="{00000000-0005-0000-0000-00006D600000}"/>
    <cellStyle name="Normal 7 3 5 2 3 4" xfId="24781" xr:uid="{00000000-0005-0000-0000-00006E600000}"/>
    <cellStyle name="Normal 7 3 5 2 3 4 2" xfId="24782" xr:uid="{00000000-0005-0000-0000-00006F600000}"/>
    <cellStyle name="Normal 7 3 5 2 3 4 2 2" xfId="24783" xr:uid="{00000000-0005-0000-0000-000070600000}"/>
    <cellStyle name="Normal 7 3 5 2 3 4 2 3" xfId="24784" xr:uid="{00000000-0005-0000-0000-000071600000}"/>
    <cellStyle name="Normal 7 3 5 2 3 4 3" xfId="24785" xr:uid="{00000000-0005-0000-0000-000072600000}"/>
    <cellStyle name="Normal 7 3 5 2 3 4 4" xfId="24786" xr:uid="{00000000-0005-0000-0000-000073600000}"/>
    <cellStyle name="Normal 7 3 5 2 3 5" xfId="24787" xr:uid="{00000000-0005-0000-0000-000074600000}"/>
    <cellStyle name="Normal 7 3 5 2 3 5 2" xfId="24788" xr:uid="{00000000-0005-0000-0000-000075600000}"/>
    <cellStyle name="Normal 7 3 5 2 3 5 3" xfId="24789" xr:uid="{00000000-0005-0000-0000-000076600000}"/>
    <cellStyle name="Normal 7 3 5 2 3 6" xfId="24790" xr:uid="{00000000-0005-0000-0000-000077600000}"/>
    <cellStyle name="Normal 7 3 5 2 3 7" xfId="24791" xr:uid="{00000000-0005-0000-0000-000078600000}"/>
    <cellStyle name="Normal 7 3 5 2 4" xfId="24792" xr:uid="{00000000-0005-0000-0000-000079600000}"/>
    <cellStyle name="Normal 7 3 5 2 4 2" xfId="24793" xr:uid="{00000000-0005-0000-0000-00007A600000}"/>
    <cellStyle name="Normal 7 3 5 2 4 2 2" xfId="24794" xr:uid="{00000000-0005-0000-0000-00007B600000}"/>
    <cellStyle name="Normal 7 3 5 2 4 2 2 2" xfId="24795" xr:uid="{00000000-0005-0000-0000-00007C600000}"/>
    <cellStyle name="Normal 7 3 5 2 4 2 2 2 2" xfId="24796" xr:uid="{00000000-0005-0000-0000-00007D600000}"/>
    <cellStyle name="Normal 7 3 5 2 4 2 2 2 3" xfId="24797" xr:uid="{00000000-0005-0000-0000-00007E600000}"/>
    <cellStyle name="Normal 7 3 5 2 4 2 2 3" xfId="24798" xr:uid="{00000000-0005-0000-0000-00007F600000}"/>
    <cellStyle name="Normal 7 3 5 2 4 2 2 4" xfId="24799" xr:uid="{00000000-0005-0000-0000-000080600000}"/>
    <cellStyle name="Normal 7 3 5 2 4 2 3" xfId="24800" xr:uid="{00000000-0005-0000-0000-000081600000}"/>
    <cellStyle name="Normal 7 3 5 2 4 2 3 2" xfId="24801" xr:uid="{00000000-0005-0000-0000-000082600000}"/>
    <cellStyle name="Normal 7 3 5 2 4 2 3 2 2" xfId="24802" xr:uid="{00000000-0005-0000-0000-000083600000}"/>
    <cellStyle name="Normal 7 3 5 2 4 2 3 2 3" xfId="24803" xr:uid="{00000000-0005-0000-0000-000084600000}"/>
    <cellStyle name="Normal 7 3 5 2 4 2 3 3" xfId="24804" xr:uid="{00000000-0005-0000-0000-000085600000}"/>
    <cellStyle name="Normal 7 3 5 2 4 2 3 4" xfId="24805" xr:uid="{00000000-0005-0000-0000-000086600000}"/>
    <cellStyle name="Normal 7 3 5 2 4 2 4" xfId="24806" xr:uid="{00000000-0005-0000-0000-000087600000}"/>
    <cellStyle name="Normal 7 3 5 2 4 2 4 2" xfId="24807" xr:uid="{00000000-0005-0000-0000-000088600000}"/>
    <cellStyle name="Normal 7 3 5 2 4 2 4 3" xfId="24808" xr:uid="{00000000-0005-0000-0000-000089600000}"/>
    <cellStyle name="Normal 7 3 5 2 4 2 5" xfId="24809" xr:uid="{00000000-0005-0000-0000-00008A600000}"/>
    <cellStyle name="Normal 7 3 5 2 4 2 6" xfId="24810" xr:uid="{00000000-0005-0000-0000-00008B600000}"/>
    <cellStyle name="Normal 7 3 5 2 4 3" xfId="24811" xr:uid="{00000000-0005-0000-0000-00008C600000}"/>
    <cellStyle name="Normal 7 3 5 2 4 3 2" xfId="24812" xr:uid="{00000000-0005-0000-0000-00008D600000}"/>
    <cellStyle name="Normal 7 3 5 2 4 3 2 2" xfId="24813" xr:uid="{00000000-0005-0000-0000-00008E600000}"/>
    <cellStyle name="Normal 7 3 5 2 4 3 2 3" xfId="24814" xr:uid="{00000000-0005-0000-0000-00008F600000}"/>
    <cellStyle name="Normal 7 3 5 2 4 3 3" xfId="24815" xr:uid="{00000000-0005-0000-0000-000090600000}"/>
    <cellStyle name="Normal 7 3 5 2 4 3 4" xfId="24816" xr:uid="{00000000-0005-0000-0000-000091600000}"/>
    <cellStyle name="Normal 7 3 5 2 4 4" xfId="24817" xr:uid="{00000000-0005-0000-0000-000092600000}"/>
    <cellStyle name="Normal 7 3 5 2 4 4 2" xfId="24818" xr:uid="{00000000-0005-0000-0000-000093600000}"/>
    <cellStyle name="Normal 7 3 5 2 4 4 2 2" xfId="24819" xr:uid="{00000000-0005-0000-0000-000094600000}"/>
    <cellStyle name="Normal 7 3 5 2 4 4 2 3" xfId="24820" xr:uid="{00000000-0005-0000-0000-000095600000}"/>
    <cellStyle name="Normal 7 3 5 2 4 4 3" xfId="24821" xr:uid="{00000000-0005-0000-0000-000096600000}"/>
    <cellStyle name="Normal 7 3 5 2 4 4 4" xfId="24822" xr:uid="{00000000-0005-0000-0000-000097600000}"/>
    <cellStyle name="Normal 7 3 5 2 4 5" xfId="24823" xr:uid="{00000000-0005-0000-0000-000098600000}"/>
    <cellStyle name="Normal 7 3 5 2 4 5 2" xfId="24824" xr:uid="{00000000-0005-0000-0000-000099600000}"/>
    <cellStyle name="Normal 7 3 5 2 4 5 3" xfId="24825" xr:uid="{00000000-0005-0000-0000-00009A600000}"/>
    <cellStyle name="Normal 7 3 5 2 4 6" xfId="24826" xr:uid="{00000000-0005-0000-0000-00009B600000}"/>
    <cellStyle name="Normal 7 3 5 2 4 7" xfId="24827" xr:uid="{00000000-0005-0000-0000-00009C600000}"/>
    <cellStyle name="Normal 7 3 5 2 5" xfId="24828" xr:uid="{00000000-0005-0000-0000-00009D600000}"/>
    <cellStyle name="Normal 7 3 5 2 5 2" xfId="24829" xr:uid="{00000000-0005-0000-0000-00009E600000}"/>
    <cellStyle name="Normal 7 3 5 2 5 2 2" xfId="24830" xr:uid="{00000000-0005-0000-0000-00009F600000}"/>
    <cellStyle name="Normal 7 3 5 2 5 2 2 2" xfId="24831" xr:uid="{00000000-0005-0000-0000-0000A0600000}"/>
    <cellStyle name="Normal 7 3 5 2 5 2 2 3" xfId="24832" xr:uid="{00000000-0005-0000-0000-0000A1600000}"/>
    <cellStyle name="Normal 7 3 5 2 5 2 3" xfId="24833" xr:uid="{00000000-0005-0000-0000-0000A2600000}"/>
    <cellStyle name="Normal 7 3 5 2 5 2 4" xfId="24834" xr:uid="{00000000-0005-0000-0000-0000A3600000}"/>
    <cellStyle name="Normal 7 3 5 2 5 3" xfId="24835" xr:uid="{00000000-0005-0000-0000-0000A4600000}"/>
    <cellStyle name="Normal 7 3 5 2 5 3 2" xfId="24836" xr:uid="{00000000-0005-0000-0000-0000A5600000}"/>
    <cellStyle name="Normal 7 3 5 2 5 3 2 2" xfId="24837" xr:uid="{00000000-0005-0000-0000-0000A6600000}"/>
    <cellStyle name="Normal 7 3 5 2 5 3 2 3" xfId="24838" xr:uid="{00000000-0005-0000-0000-0000A7600000}"/>
    <cellStyle name="Normal 7 3 5 2 5 3 3" xfId="24839" xr:uid="{00000000-0005-0000-0000-0000A8600000}"/>
    <cellStyle name="Normal 7 3 5 2 5 3 4" xfId="24840" xr:uid="{00000000-0005-0000-0000-0000A9600000}"/>
    <cellStyle name="Normal 7 3 5 2 5 4" xfId="24841" xr:uid="{00000000-0005-0000-0000-0000AA600000}"/>
    <cellStyle name="Normal 7 3 5 2 5 4 2" xfId="24842" xr:uid="{00000000-0005-0000-0000-0000AB600000}"/>
    <cellStyle name="Normal 7 3 5 2 5 4 3" xfId="24843" xr:uid="{00000000-0005-0000-0000-0000AC600000}"/>
    <cellStyle name="Normal 7 3 5 2 5 5" xfId="24844" xr:uid="{00000000-0005-0000-0000-0000AD600000}"/>
    <cellStyle name="Normal 7 3 5 2 5 6" xfId="24845" xr:uid="{00000000-0005-0000-0000-0000AE600000}"/>
    <cellStyle name="Normal 7 3 5 2 6" xfId="24846" xr:uid="{00000000-0005-0000-0000-0000AF600000}"/>
    <cellStyle name="Normal 7 3 5 2 6 2" xfId="24847" xr:uid="{00000000-0005-0000-0000-0000B0600000}"/>
    <cellStyle name="Normal 7 3 5 2 6 2 2" xfId="24848" xr:uid="{00000000-0005-0000-0000-0000B1600000}"/>
    <cellStyle name="Normal 7 3 5 2 6 2 3" xfId="24849" xr:uid="{00000000-0005-0000-0000-0000B2600000}"/>
    <cellStyle name="Normal 7 3 5 2 6 3" xfId="24850" xr:uid="{00000000-0005-0000-0000-0000B3600000}"/>
    <cellStyle name="Normal 7 3 5 2 6 4" xfId="24851" xr:uid="{00000000-0005-0000-0000-0000B4600000}"/>
    <cellStyle name="Normal 7 3 5 2 7" xfId="24852" xr:uid="{00000000-0005-0000-0000-0000B5600000}"/>
    <cellStyle name="Normal 7 3 5 2 7 2" xfId="24853" xr:uid="{00000000-0005-0000-0000-0000B6600000}"/>
    <cellStyle name="Normal 7 3 5 2 7 2 2" xfId="24854" xr:uid="{00000000-0005-0000-0000-0000B7600000}"/>
    <cellStyle name="Normal 7 3 5 2 7 2 3" xfId="24855" xr:uid="{00000000-0005-0000-0000-0000B8600000}"/>
    <cellStyle name="Normal 7 3 5 2 7 3" xfId="24856" xr:uid="{00000000-0005-0000-0000-0000B9600000}"/>
    <cellStyle name="Normal 7 3 5 2 7 4" xfId="24857" xr:uid="{00000000-0005-0000-0000-0000BA600000}"/>
    <cellStyle name="Normal 7 3 5 2 8" xfId="24858" xr:uid="{00000000-0005-0000-0000-0000BB600000}"/>
    <cellStyle name="Normal 7 3 5 2 8 2" xfId="24859" xr:uid="{00000000-0005-0000-0000-0000BC600000}"/>
    <cellStyle name="Normal 7 3 5 2 8 3" xfId="24860" xr:uid="{00000000-0005-0000-0000-0000BD600000}"/>
    <cellStyle name="Normal 7 3 5 2 9" xfId="24861" xr:uid="{00000000-0005-0000-0000-0000BE600000}"/>
    <cellStyle name="Normal 7 3 5 3" xfId="24862" xr:uid="{00000000-0005-0000-0000-0000BF600000}"/>
    <cellStyle name="Normal 7 3 5 3 2" xfId="24863" xr:uid="{00000000-0005-0000-0000-0000C0600000}"/>
    <cellStyle name="Normal 7 3 5 3 2 2" xfId="24864" xr:uid="{00000000-0005-0000-0000-0000C1600000}"/>
    <cellStyle name="Normal 7 3 5 3 2 2 2" xfId="24865" xr:uid="{00000000-0005-0000-0000-0000C2600000}"/>
    <cellStyle name="Normal 7 3 5 3 2 2 2 2" xfId="24866" xr:uid="{00000000-0005-0000-0000-0000C3600000}"/>
    <cellStyle name="Normal 7 3 5 3 2 2 2 2 2" xfId="24867" xr:uid="{00000000-0005-0000-0000-0000C4600000}"/>
    <cellStyle name="Normal 7 3 5 3 2 2 2 2 3" xfId="24868" xr:uid="{00000000-0005-0000-0000-0000C5600000}"/>
    <cellStyle name="Normal 7 3 5 3 2 2 2 3" xfId="24869" xr:uid="{00000000-0005-0000-0000-0000C6600000}"/>
    <cellStyle name="Normal 7 3 5 3 2 2 2 4" xfId="24870" xr:uid="{00000000-0005-0000-0000-0000C7600000}"/>
    <cellStyle name="Normal 7 3 5 3 2 2 3" xfId="24871" xr:uid="{00000000-0005-0000-0000-0000C8600000}"/>
    <cellStyle name="Normal 7 3 5 3 2 2 3 2" xfId="24872" xr:uid="{00000000-0005-0000-0000-0000C9600000}"/>
    <cellStyle name="Normal 7 3 5 3 2 2 3 2 2" xfId="24873" xr:uid="{00000000-0005-0000-0000-0000CA600000}"/>
    <cellStyle name="Normal 7 3 5 3 2 2 3 2 3" xfId="24874" xr:uid="{00000000-0005-0000-0000-0000CB600000}"/>
    <cellStyle name="Normal 7 3 5 3 2 2 3 3" xfId="24875" xr:uid="{00000000-0005-0000-0000-0000CC600000}"/>
    <cellStyle name="Normal 7 3 5 3 2 2 3 4" xfId="24876" xr:uid="{00000000-0005-0000-0000-0000CD600000}"/>
    <cellStyle name="Normal 7 3 5 3 2 2 4" xfId="24877" xr:uid="{00000000-0005-0000-0000-0000CE600000}"/>
    <cellStyle name="Normal 7 3 5 3 2 2 4 2" xfId="24878" xr:uid="{00000000-0005-0000-0000-0000CF600000}"/>
    <cellStyle name="Normal 7 3 5 3 2 2 4 3" xfId="24879" xr:uid="{00000000-0005-0000-0000-0000D0600000}"/>
    <cellStyle name="Normal 7 3 5 3 2 2 5" xfId="24880" xr:uid="{00000000-0005-0000-0000-0000D1600000}"/>
    <cellStyle name="Normal 7 3 5 3 2 2 6" xfId="24881" xr:uid="{00000000-0005-0000-0000-0000D2600000}"/>
    <cellStyle name="Normal 7 3 5 3 2 3" xfId="24882" xr:uid="{00000000-0005-0000-0000-0000D3600000}"/>
    <cellStyle name="Normal 7 3 5 3 2 3 2" xfId="24883" xr:uid="{00000000-0005-0000-0000-0000D4600000}"/>
    <cellStyle name="Normal 7 3 5 3 2 3 2 2" xfId="24884" xr:uid="{00000000-0005-0000-0000-0000D5600000}"/>
    <cellStyle name="Normal 7 3 5 3 2 3 2 3" xfId="24885" xr:uid="{00000000-0005-0000-0000-0000D6600000}"/>
    <cellStyle name="Normal 7 3 5 3 2 3 3" xfId="24886" xr:uid="{00000000-0005-0000-0000-0000D7600000}"/>
    <cellStyle name="Normal 7 3 5 3 2 3 4" xfId="24887" xr:uid="{00000000-0005-0000-0000-0000D8600000}"/>
    <cellStyle name="Normal 7 3 5 3 2 4" xfId="24888" xr:uid="{00000000-0005-0000-0000-0000D9600000}"/>
    <cellStyle name="Normal 7 3 5 3 2 4 2" xfId="24889" xr:uid="{00000000-0005-0000-0000-0000DA600000}"/>
    <cellStyle name="Normal 7 3 5 3 2 4 2 2" xfId="24890" xr:uid="{00000000-0005-0000-0000-0000DB600000}"/>
    <cellStyle name="Normal 7 3 5 3 2 4 2 3" xfId="24891" xr:uid="{00000000-0005-0000-0000-0000DC600000}"/>
    <cellStyle name="Normal 7 3 5 3 2 4 3" xfId="24892" xr:uid="{00000000-0005-0000-0000-0000DD600000}"/>
    <cellStyle name="Normal 7 3 5 3 2 4 4" xfId="24893" xr:uid="{00000000-0005-0000-0000-0000DE600000}"/>
    <cellStyle name="Normal 7 3 5 3 2 5" xfId="24894" xr:uid="{00000000-0005-0000-0000-0000DF600000}"/>
    <cellStyle name="Normal 7 3 5 3 2 5 2" xfId="24895" xr:uid="{00000000-0005-0000-0000-0000E0600000}"/>
    <cellStyle name="Normal 7 3 5 3 2 5 3" xfId="24896" xr:uid="{00000000-0005-0000-0000-0000E1600000}"/>
    <cellStyle name="Normal 7 3 5 3 2 6" xfId="24897" xr:uid="{00000000-0005-0000-0000-0000E2600000}"/>
    <cellStyle name="Normal 7 3 5 3 2 7" xfId="24898" xr:uid="{00000000-0005-0000-0000-0000E3600000}"/>
    <cellStyle name="Normal 7 3 5 3 3" xfId="24899" xr:uid="{00000000-0005-0000-0000-0000E4600000}"/>
    <cellStyle name="Normal 7 3 5 3 3 2" xfId="24900" xr:uid="{00000000-0005-0000-0000-0000E5600000}"/>
    <cellStyle name="Normal 7 3 5 3 3 2 2" xfId="24901" xr:uid="{00000000-0005-0000-0000-0000E6600000}"/>
    <cellStyle name="Normal 7 3 5 3 3 2 2 2" xfId="24902" xr:uid="{00000000-0005-0000-0000-0000E7600000}"/>
    <cellStyle name="Normal 7 3 5 3 3 2 2 3" xfId="24903" xr:uid="{00000000-0005-0000-0000-0000E8600000}"/>
    <cellStyle name="Normal 7 3 5 3 3 2 3" xfId="24904" xr:uid="{00000000-0005-0000-0000-0000E9600000}"/>
    <cellStyle name="Normal 7 3 5 3 3 2 4" xfId="24905" xr:uid="{00000000-0005-0000-0000-0000EA600000}"/>
    <cellStyle name="Normal 7 3 5 3 3 3" xfId="24906" xr:uid="{00000000-0005-0000-0000-0000EB600000}"/>
    <cellStyle name="Normal 7 3 5 3 3 3 2" xfId="24907" xr:uid="{00000000-0005-0000-0000-0000EC600000}"/>
    <cellStyle name="Normal 7 3 5 3 3 3 2 2" xfId="24908" xr:uid="{00000000-0005-0000-0000-0000ED600000}"/>
    <cellStyle name="Normal 7 3 5 3 3 3 2 3" xfId="24909" xr:uid="{00000000-0005-0000-0000-0000EE600000}"/>
    <cellStyle name="Normal 7 3 5 3 3 3 3" xfId="24910" xr:uid="{00000000-0005-0000-0000-0000EF600000}"/>
    <cellStyle name="Normal 7 3 5 3 3 3 4" xfId="24911" xr:uid="{00000000-0005-0000-0000-0000F0600000}"/>
    <cellStyle name="Normal 7 3 5 3 3 4" xfId="24912" xr:uid="{00000000-0005-0000-0000-0000F1600000}"/>
    <cellStyle name="Normal 7 3 5 3 3 4 2" xfId="24913" xr:uid="{00000000-0005-0000-0000-0000F2600000}"/>
    <cellStyle name="Normal 7 3 5 3 3 4 3" xfId="24914" xr:uid="{00000000-0005-0000-0000-0000F3600000}"/>
    <cellStyle name="Normal 7 3 5 3 3 5" xfId="24915" xr:uid="{00000000-0005-0000-0000-0000F4600000}"/>
    <cellStyle name="Normal 7 3 5 3 3 6" xfId="24916" xr:uid="{00000000-0005-0000-0000-0000F5600000}"/>
    <cellStyle name="Normal 7 3 5 3 4" xfId="24917" xr:uid="{00000000-0005-0000-0000-0000F6600000}"/>
    <cellStyle name="Normal 7 3 5 3 4 2" xfId="24918" xr:uid="{00000000-0005-0000-0000-0000F7600000}"/>
    <cellStyle name="Normal 7 3 5 3 4 2 2" xfId="24919" xr:uid="{00000000-0005-0000-0000-0000F8600000}"/>
    <cellStyle name="Normal 7 3 5 3 4 2 3" xfId="24920" xr:uid="{00000000-0005-0000-0000-0000F9600000}"/>
    <cellStyle name="Normal 7 3 5 3 4 3" xfId="24921" xr:uid="{00000000-0005-0000-0000-0000FA600000}"/>
    <cellStyle name="Normal 7 3 5 3 4 4" xfId="24922" xr:uid="{00000000-0005-0000-0000-0000FB600000}"/>
    <cellStyle name="Normal 7 3 5 3 5" xfId="24923" xr:uid="{00000000-0005-0000-0000-0000FC600000}"/>
    <cellStyle name="Normal 7 3 5 3 5 2" xfId="24924" xr:uid="{00000000-0005-0000-0000-0000FD600000}"/>
    <cellStyle name="Normal 7 3 5 3 5 2 2" xfId="24925" xr:uid="{00000000-0005-0000-0000-0000FE600000}"/>
    <cellStyle name="Normal 7 3 5 3 5 2 3" xfId="24926" xr:uid="{00000000-0005-0000-0000-0000FF600000}"/>
    <cellStyle name="Normal 7 3 5 3 5 3" xfId="24927" xr:uid="{00000000-0005-0000-0000-000000610000}"/>
    <cellStyle name="Normal 7 3 5 3 5 4" xfId="24928" xr:uid="{00000000-0005-0000-0000-000001610000}"/>
    <cellStyle name="Normal 7 3 5 3 6" xfId="24929" xr:uid="{00000000-0005-0000-0000-000002610000}"/>
    <cellStyle name="Normal 7 3 5 3 6 2" xfId="24930" xr:uid="{00000000-0005-0000-0000-000003610000}"/>
    <cellStyle name="Normal 7 3 5 3 6 3" xfId="24931" xr:uid="{00000000-0005-0000-0000-000004610000}"/>
    <cellStyle name="Normal 7 3 5 3 7" xfId="24932" xr:uid="{00000000-0005-0000-0000-000005610000}"/>
    <cellStyle name="Normal 7 3 5 3 8" xfId="24933" xr:uid="{00000000-0005-0000-0000-000006610000}"/>
    <cellStyle name="Normal 7 3 5 4" xfId="24934" xr:uid="{00000000-0005-0000-0000-000007610000}"/>
    <cellStyle name="Normal 7 3 5 4 2" xfId="24935" xr:uid="{00000000-0005-0000-0000-000008610000}"/>
    <cellStyle name="Normal 7 3 5 4 2 2" xfId="24936" xr:uid="{00000000-0005-0000-0000-000009610000}"/>
    <cellStyle name="Normal 7 3 5 4 2 2 2" xfId="24937" xr:uid="{00000000-0005-0000-0000-00000A610000}"/>
    <cellStyle name="Normal 7 3 5 4 2 2 2 2" xfId="24938" xr:uid="{00000000-0005-0000-0000-00000B610000}"/>
    <cellStyle name="Normal 7 3 5 4 2 2 2 3" xfId="24939" xr:uid="{00000000-0005-0000-0000-00000C610000}"/>
    <cellStyle name="Normal 7 3 5 4 2 2 3" xfId="24940" xr:uid="{00000000-0005-0000-0000-00000D610000}"/>
    <cellStyle name="Normal 7 3 5 4 2 2 4" xfId="24941" xr:uid="{00000000-0005-0000-0000-00000E610000}"/>
    <cellStyle name="Normal 7 3 5 4 2 3" xfId="24942" xr:uid="{00000000-0005-0000-0000-00000F610000}"/>
    <cellStyle name="Normal 7 3 5 4 2 3 2" xfId="24943" xr:uid="{00000000-0005-0000-0000-000010610000}"/>
    <cellStyle name="Normal 7 3 5 4 2 3 2 2" xfId="24944" xr:uid="{00000000-0005-0000-0000-000011610000}"/>
    <cellStyle name="Normal 7 3 5 4 2 3 2 3" xfId="24945" xr:uid="{00000000-0005-0000-0000-000012610000}"/>
    <cellStyle name="Normal 7 3 5 4 2 3 3" xfId="24946" xr:uid="{00000000-0005-0000-0000-000013610000}"/>
    <cellStyle name="Normal 7 3 5 4 2 3 4" xfId="24947" xr:uid="{00000000-0005-0000-0000-000014610000}"/>
    <cellStyle name="Normal 7 3 5 4 2 4" xfId="24948" xr:uid="{00000000-0005-0000-0000-000015610000}"/>
    <cellStyle name="Normal 7 3 5 4 2 4 2" xfId="24949" xr:uid="{00000000-0005-0000-0000-000016610000}"/>
    <cellStyle name="Normal 7 3 5 4 2 4 3" xfId="24950" xr:uid="{00000000-0005-0000-0000-000017610000}"/>
    <cellStyle name="Normal 7 3 5 4 2 5" xfId="24951" xr:uid="{00000000-0005-0000-0000-000018610000}"/>
    <cellStyle name="Normal 7 3 5 4 2 6" xfId="24952" xr:uid="{00000000-0005-0000-0000-000019610000}"/>
    <cellStyle name="Normal 7 3 5 4 3" xfId="24953" xr:uid="{00000000-0005-0000-0000-00001A610000}"/>
    <cellStyle name="Normal 7 3 5 4 3 2" xfId="24954" xr:uid="{00000000-0005-0000-0000-00001B610000}"/>
    <cellStyle name="Normal 7 3 5 4 3 2 2" xfId="24955" xr:uid="{00000000-0005-0000-0000-00001C610000}"/>
    <cellStyle name="Normal 7 3 5 4 3 2 3" xfId="24956" xr:uid="{00000000-0005-0000-0000-00001D610000}"/>
    <cellStyle name="Normal 7 3 5 4 3 3" xfId="24957" xr:uid="{00000000-0005-0000-0000-00001E610000}"/>
    <cellStyle name="Normal 7 3 5 4 3 4" xfId="24958" xr:uid="{00000000-0005-0000-0000-00001F610000}"/>
    <cellStyle name="Normal 7 3 5 4 4" xfId="24959" xr:uid="{00000000-0005-0000-0000-000020610000}"/>
    <cellStyle name="Normal 7 3 5 4 4 2" xfId="24960" xr:uid="{00000000-0005-0000-0000-000021610000}"/>
    <cellStyle name="Normal 7 3 5 4 4 2 2" xfId="24961" xr:uid="{00000000-0005-0000-0000-000022610000}"/>
    <cellStyle name="Normal 7 3 5 4 4 2 3" xfId="24962" xr:uid="{00000000-0005-0000-0000-000023610000}"/>
    <cellStyle name="Normal 7 3 5 4 4 3" xfId="24963" xr:uid="{00000000-0005-0000-0000-000024610000}"/>
    <cellStyle name="Normal 7 3 5 4 4 4" xfId="24964" xr:uid="{00000000-0005-0000-0000-000025610000}"/>
    <cellStyle name="Normal 7 3 5 4 5" xfId="24965" xr:uid="{00000000-0005-0000-0000-000026610000}"/>
    <cellStyle name="Normal 7 3 5 4 5 2" xfId="24966" xr:uid="{00000000-0005-0000-0000-000027610000}"/>
    <cellStyle name="Normal 7 3 5 4 5 3" xfId="24967" xr:uid="{00000000-0005-0000-0000-000028610000}"/>
    <cellStyle name="Normal 7 3 5 4 6" xfId="24968" xr:uid="{00000000-0005-0000-0000-000029610000}"/>
    <cellStyle name="Normal 7 3 5 4 7" xfId="24969" xr:uid="{00000000-0005-0000-0000-00002A610000}"/>
    <cellStyle name="Normal 7 3 5 5" xfId="24970" xr:uid="{00000000-0005-0000-0000-00002B610000}"/>
    <cellStyle name="Normal 7 3 5 5 2" xfId="24971" xr:uid="{00000000-0005-0000-0000-00002C610000}"/>
    <cellStyle name="Normal 7 3 5 5 2 2" xfId="24972" xr:uid="{00000000-0005-0000-0000-00002D610000}"/>
    <cellStyle name="Normal 7 3 5 5 2 2 2" xfId="24973" xr:uid="{00000000-0005-0000-0000-00002E610000}"/>
    <cellStyle name="Normal 7 3 5 5 2 2 2 2" xfId="24974" xr:uid="{00000000-0005-0000-0000-00002F610000}"/>
    <cellStyle name="Normal 7 3 5 5 2 2 2 3" xfId="24975" xr:uid="{00000000-0005-0000-0000-000030610000}"/>
    <cellStyle name="Normal 7 3 5 5 2 2 3" xfId="24976" xr:uid="{00000000-0005-0000-0000-000031610000}"/>
    <cellStyle name="Normal 7 3 5 5 2 2 4" xfId="24977" xr:uid="{00000000-0005-0000-0000-000032610000}"/>
    <cellStyle name="Normal 7 3 5 5 2 3" xfId="24978" xr:uid="{00000000-0005-0000-0000-000033610000}"/>
    <cellStyle name="Normal 7 3 5 5 2 3 2" xfId="24979" xr:uid="{00000000-0005-0000-0000-000034610000}"/>
    <cellStyle name="Normal 7 3 5 5 2 3 2 2" xfId="24980" xr:uid="{00000000-0005-0000-0000-000035610000}"/>
    <cellStyle name="Normal 7 3 5 5 2 3 2 3" xfId="24981" xr:uid="{00000000-0005-0000-0000-000036610000}"/>
    <cellStyle name="Normal 7 3 5 5 2 3 3" xfId="24982" xr:uid="{00000000-0005-0000-0000-000037610000}"/>
    <cellStyle name="Normal 7 3 5 5 2 3 4" xfId="24983" xr:uid="{00000000-0005-0000-0000-000038610000}"/>
    <cellStyle name="Normal 7 3 5 5 2 4" xfId="24984" xr:uid="{00000000-0005-0000-0000-000039610000}"/>
    <cellStyle name="Normal 7 3 5 5 2 4 2" xfId="24985" xr:uid="{00000000-0005-0000-0000-00003A610000}"/>
    <cellStyle name="Normal 7 3 5 5 2 4 3" xfId="24986" xr:uid="{00000000-0005-0000-0000-00003B610000}"/>
    <cellStyle name="Normal 7 3 5 5 2 5" xfId="24987" xr:uid="{00000000-0005-0000-0000-00003C610000}"/>
    <cellStyle name="Normal 7 3 5 5 2 6" xfId="24988" xr:uid="{00000000-0005-0000-0000-00003D610000}"/>
    <cellStyle name="Normal 7 3 5 5 3" xfId="24989" xr:uid="{00000000-0005-0000-0000-00003E610000}"/>
    <cellStyle name="Normal 7 3 5 5 3 2" xfId="24990" xr:uid="{00000000-0005-0000-0000-00003F610000}"/>
    <cellStyle name="Normal 7 3 5 5 3 2 2" xfId="24991" xr:uid="{00000000-0005-0000-0000-000040610000}"/>
    <cellStyle name="Normal 7 3 5 5 3 2 3" xfId="24992" xr:uid="{00000000-0005-0000-0000-000041610000}"/>
    <cellStyle name="Normal 7 3 5 5 3 3" xfId="24993" xr:uid="{00000000-0005-0000-0000-000042610000}"/>
    <cellStyle name="Normal 7 3 5 5 3 4" xfId="24994" xr:uid="{00000000-0005-0000-0000-000043610000}"/>
    <cellStyle name="Normal 7 3 5 5 4" xfId="24995" xr:uid="{00000000-0005-0000-0000-000044610000}"/>
    <cellStyle name="Normal 7 3 5 5 4 2" xfId="24996" xr:uid="{00000000-0005-0000-0000-000045610000}"/>
    <cellStyle name="Normal 7 3 5 5 4 2 2" xfId="24997" xr:uid="{00000000-0005-0000-0000-000046610000}"/>
    <cellStyle name="Normal 7 3 5 5 4 2 3" xfId="24998" xr:uid="{00000000-0005-0000-0000-000047610000}"/>
    <cellStyle name="Normal 7 3 5 5 4 3" xfId="24999" xr:uid="{00000000-0005-0000-0000-000048610000}"/>
    <cellStyle name="Normal 7 3 5 5 4 4" xfId="25000" xr:uid="{00000000-0005-0000-0000-000049610000}"/>
    <cellStyle name="Normal 7 3 5 5 5" xfId="25001" xr:uid="{00000000-0005-0000-0000-00004A610000}"/>
    <cellStyle name="Normal 7 3 5 5 5 2" xfId="25002" xr:uid="{00000000-0005-0000-0000-00004B610000}"/>
    <cellStyle name="Normal 7 3 5 5 5 3" xfId="25003" xr:uid="{00000000-0005-0000-0000-00004C610000}"/>
    <cellStyle name="Normal 7 3 5 5 6" xfId="25004" xr:uid="{00000000-0005-0000-0000-00004D610000}"/>
    <cellStyle name="Normal 7 3 5 5 7" xfId="25005" xr:uid="{00000000-0005-0000-0000-00004E610000}"/>
    <cellStyle name="Normal 7 3 5 6" xfId="25006" xr:uid="{00000000-0005-0000-0000-00004F610000}"/>
    <cellStyle name="Normal 7 3 5 6 2" xfId="25007" xr:uid="{00000000-0005-0000-0000-000050610000}"/>
    <cellStyle name="Normal 7 3 5 6 2 2" xfId="25008" xr:uid="{00000000-0005-0000-0000-000051610000}"/>
    <cellStyle name="Normal 7 3 5 6 2 2 2" xfId="25009" xr:uid="{00000000-0005-0000-0000-000052610000}"/>
    <cellStyle name="Normal 7 3 5 6 2 2 3" xfId="25010" xr:uid="{00000000-0005-0000-0000-000053610000}"/>
    <cellStyle name="Normal 7 3 5 6 2 3" xfId="25011" xr:uid="{00000000-0005-0000-0000-000054610000}"/>
    <cellStyle name="Normal 7 3 5 6 2 4" xfId="25012" xr:uid="{00000000-0005-0000-0000-000055610000}"/>
    <cellStyle name="Normal 7 3 5 6 3" xfId="25013" xr:uid="{00000000-0005-0000-0000-000056610000}"/>
    <cellStyle name="Normal 7 3 5 6 3 2" xfId="25014" xr:uid="{00000000-0005-0000-0000-000057610000}"/>
    <cellStyle name="Normal 7 3 5 6 3 2 2" xfId="25015" xr:uid="{00000000-0005-0000-0000-000058610000}"/>
    <cellStyle name="Normal 7 3 5 6 3 2 3" xfId="25016" xr:uid="{00000000-0005-0000-0000-000059610000}"/>
    <cellStyle name="Normal 7 3 5 6 3 3" xfId="25017" xr:uid="{00000000-0005-0000-0000-00005A610000}"/>
    <cellStyle name="Normal 7 3 5 6 3 4" xfId="25018" xr:uid="{00000000-0005-0000-0000-00005B610000}"/>
    <cellStyle name="Normal 7 3 5 6 4" xfId="25019" xr:uid="{00000000-0005-0000-0000-00005C610000}"/>
    <cellStyle name="Normal 7 3 5 6 4 2" xfId="25020" xr:uid="{00000000-0005-0000-0000-00005D610000}"/>
    <cellStyle name="Normal 7 3 5 6 4 3" xfId="25021" xr:uid="{00000000-0005-0000-0000-00005E610000}"/>
    <cellStyle name="Normal 7 3 5 6 5" xfId="25022" xr:uid="{00000000-0005-0000-0000-00005F610000}"/>
    <cellStyle name="Normal 7 3 5 6 6" xfId="25023" xr:uid="{00000000-0005-0000-0000-000060610000}"/>
    <cellStyle name="Normal 7 3 5 7" xfId="25024" xr:uid="{00000000-0005-0000-0000-000061610000}"/>
    <cellStyle name="Normal 7 3 5 7 2" xfId="25025" xr:uid="{00000000-0005-0000-0000-000062610000}"/>
    <cellStyle name="Normal 7 3 5 7 2 2" xfId="25026" xr:uid="{00000000-0005-0000-0000-000063610000}"/>
    <cellStyle name="Normal 7 3 5 7 2 3" xfId="25027" xr:uid="{00000000-0005-0000-0000-000064610000}"/>
    <cellStyle name="Normal 7 3 5 7 3" xfId="25028" xr:uid="{00000000-0005-0000-0000-000065610000}"/>
    <cellStyle name="Normal 7 3 5 7 4" xfId="25029" xr:uid="{00000000-0005-0000-0000-000066610000}"/>
    <cellStyle name="Normal 7 3 5 8" xfId="25030" xr:uid="{00000000-0005-0000-0000-000067610000}"/>
    <cellStyle name="Normal 7 3 5 8 2" xfId="25031" xr:uid="{00000000-0005-0000-0000-000068610000}"/>
    <cellStyle name="Normal 7 3 5 8 2 2" xfId="25032" xr:uid="{00000000-0005-0000-0000-000069610000}"/>
    <cellStyle name="Normal 7 3 5 8 2 3" xfId="25033" xr:uid="{00000000-0005-0000-0000-00006A610000}"/>
    <cellStyle name="Normal 7 3 5 8 3" xfId="25034" xr:uid="{00000000-0005-0000-0000-00006B610000}"/>
    <cellStyle name="Normal 7 3 5 8 4" xfId="25035" xr:uid="{00000000-0005-0000-0000-00006C610000}"/>
    <cellStyle name="Normal 7 3 5 9" xfId="25036" xr:uid="{00000000-0005-0000-0000-00006D610000}"/>
    <cellStyle name="Normal 7 3 5 9 2" xfId="25037" xr:uid="{00000000-0005-0000-0000-00006E610000}"/>
    <cellStyle name="Normal 7 3 5 9 3" xfId="25038" xr:uid="{00000000-0005-0000-0000-00006F610000}"/>
    <cellStyle name="Normal 7 3 6" xfId="25039" xr:uid="{00000000-0005-0000-0000-000070610000}"/>
    <cellStyle name="Normal 7 3 6 10" xfId="25040" xr:uid="{00000000-0005-0000-0000-000071610000}"/>
    <cellStyle name="Normal 7 3 6 2" xfId="25041" xr:uid="{00000000-0005-0000-0000-000072610000}"/>
    <cellStyle name="Normal 7 3 6 2 2" xfId="25042" xr:uid="{00000000-0005-0000-0000-000073610000}"/>
    <cellStyle name="Normal 7 3 6 2 2 2" xfId="25043" xr:uid="{00000000-0005-0000-0000-000074610000}"/>
    <cellStyle name="Normal 7 3 6 2 2 2 2" xfId="25044" xr:uid="{00000000-0005-0000-0000-000075610000}"/>
    <cellStyle name="Normal 7 3 6 2 2 2 2 2" xfId="25045" xr:uid="{00000000-0005-0000-0000-000076610000}"/>
    <cellStyle name="Normal 7 3 6 2 2 2 2 2 2" xfId="25046" xr:uid="{00000000-0005-0000-0000-000077610000}"/>
    <cellStyle name="Normal 7 3 6 2 2 2 2 2 3" xfId="25047" xr:uid="{00000000-0005-0000-0000-000078610000}"/>
    <cellStyle name="Normal 7 3 6 2 2 2 2 3" xfId="25048" xr:uid="{00000000-0005-0000-0000-000079610000}"/>
    <cellStyle name="Normal 7 3 6 2 2 2 2 4" xfId="25049" xr:uid="{00000000-0005-0000-0000-00007A610000}"/>
    <cellStyle name="Normal 7 3 6 2 2 2 3" xfId="25050" xr:uid="{00000000-0005-0000-0000-00007B610000}"/>
    <cellStyle name="Normal 7 3 6 2 2 2 3 2" xfId="25051" xr:uid="{00000000-0005-0000-0000-00007C610000}"/>
    <cellStyle name="Normal 7 3 6 2 2 2 3 2 2" xfId="25052" xr:uid="{00000000-0005-0000-0000-00007D610000}"/>
    <cellStyle name="Normal 7 3 6 2 2 2 3 2 3" xfId="25053" xr:uid="{00000000-0005-0000-0000-00007E610000}"/>
    <cellStyle name="Normal 7 3 6 2 2 2 3 3" xfId="25054" xr:uid="{00000000-0005-0000-0000-00007F610000}"/>
    <cellStyle name="Normal 7 3 6 2 2 2 3 4" xfId="25055" xr:uid="{00000000-0005-0000-0000-000080610000}"/>
    <cellStyle name="Normal 7 3 6 2 2 2 4" xfId="25056" xr:uid="{00000000-0005-0000-0000-000081610000}"/>
    <cellStyle name="Normal 7 3 6 2 2 2 4 2" xfId="25057" xr:uid="{00000000-0005-0000-0000-000082610000}"/>
    <cellStyle name="Normal 7 3 6 2 2 2 4 3" xfId="25058" xr:uid="{00000000-0005-0000-0000-000083610000}"/>
    <cellStyle name="Normal 7 3 6 2 2 2 5" xfId="25059" xr:uid="{00000000-0005-0000-0000-000084610000}"/>
    <cellStyle name="Normal 7 3 6 2 2 2 6" xfId="25060" xr:uid="{00000000-0005-0000-0000-000085610000}"/>
    <cellStyle name="Normal 7 3 6 2 2 3" xfId="25061" xr:uid="{00000000-0005-0000-0000-000086610000}"/>
    <cellStyle name="Normal 7 3 6 2 2 3 2" xfId="25062" xr:uid="{00000000-0005-0000-0000-000087610000}"/>
    <cellStyle name="Normal 7 3 6 2 2 3 2 2" xfId="25063" xr:uid="{00000000-0005-0000-0000-000088610000}"/>
    <cellStyle name="Normal 7 3 6 2 2 3 2 3" xfId="25064" xr:uid="{00000000-0005-0000-0000-000089610000}"/>
    <cellStyle name="Normal 7 3 6 2 2 3 3" xfId="25065" xr:uid="{00000000-0005-0000-0000-00008A610000}"/>
    <cellStyle name="Normal 7 3 6 2 2 3 4" xfId="25066" xr:uid="{00000000-0005-0000-0000-00008B610000}"/>
    <cellStyle name="Normal 7 3 6 2 2 4" xfId="25067" xr:uid="{00000000-0005-0000-0000-00008C610000}"/>
    <cellStyle name="Normal 7 3 6 2 2 4 2" xfId="25068" xr:uid="{00000000-0005-0000-0000-00008D610000}"/>
    <cellStyle name="Normal 7 3 6 2 2 4 2 2" xfId="25069" xr:uid="{00000000-0005-0000-0000-00008E610000}"/>
    <cellStyle name="Normal 7 3 6 2 2 4 2 3" xfId="25070" xr:uid="{00000000-0005-0000-0000-00008F610000}"/>
    <cellStyle name="Normal 7 3 6 2 2 4 3" xfId="25071" xr:uid="{00000000-0005-0000-0000-000090610000}"/>
    <cellStyle name="Normal 7 3 6 2 2 4 4" xfId="25072" xr:uid="{00000000-0005-0000-0000-000091610000}"/>
    <cellStyle name="Normal 7 3 6 2 2 5" xfId="25073" xr:uid="{00000000-0005-0000-0000-000092610000}"/>
    <cellStyle name="Normal 7 3 6 2 2 5 2" xfId="25074" xr:uid="{00000000-0005-0000-0000-000093610000}"/>
    <cellStyle name="Normal 7 3 6 2 2 5 3" xfId="25075" xr:uid="{00000000-0005-0000-0000-000094610000}"/>
    <cellStyle name="Normal 7 3 6 2 2 6" xfId="25076" xr:uid="{00000000-0005-0000-0000-000095610000}"/>
    <cellStyle name="Normal 7 3 6 2 2 7" xfId="25077" xr:uid="{00000000-0005-0000-0000-000096610000}"/>
    <cellStyle name="Normal 7 3 6 2 3" xfId="25078" xr:uid="{00000000-0005-0000-0000-000097610000}"/>
    <cellStyle name="Normal 7 3 6 2 3 2" xfId="25079" xr:uid="{00000000-0005-0000-0000-000098610000}"/>
    <cellStyle name="Normal 7 3 6 2 3 2 2" xfId="25080" xr:uid="{00000000-0005-0000-0000-000099610000}"/>
    <cellStyle name="Normal 7 3 6 2 3 2 2 2" xfId="25081" xr:uid="{00000000-0005-0000-0000-00009A610000}"/>
    <cellStyle name="Normal 7 3 6 2 3 2 2 3" xfId="25082" xr:uid="{00000000-0005-0000-0000-00009B610000}"/>
    <cellStyle name="Normal 7 3 6 2 3 2 3" xfId="25083" xr:uid="{00000000-0005-0000-0000-00009C610000}"/>
    <cellStyle name="Normal 7 3 6 2 3 2 4" xfId="25084" xr:uid="{00000000-0005-0000-0000-00009D610000}"/>
    <cellStyle name="Normal 7 3 6 2 3 3" xfId="25085" xr:uid="{00000000-0005-0000-0000-00009E610000}"/>
    <cellStyle name="Normal 7 3 6 2 3 3 2" xfId="25086" xr:uid="{00000000-0005-0000-0000-00009F610000}"/>
    <cellStyle name="Normal 7 3 6 2 3 3 2 2" xfId="25087" xr:uid="{00000000-0005-0000-0000-0000A0610000}"/>
    <cellStyle name="Normal 7 3 6 2 3 3 2 3" xfId="25088" xr:uid="{00000000-0005-0000-0000-0000A1610000}"/>
    <cellStyle name="Normal 7 3 6 2 3 3 3" xfId="25089" xr:uid="{00000000-0005-0000-0000-0000A2610000}"/>
    <cellStyle name="Normal 7 3 6 2 3 3 4" xfId="25090" xr:uid="{00000000-0005-0000-0000-0000A3610000}"/>
    <cellStyle name="Normal 7 3 6 2 3 4" xfId="25091" xr:uid="{00000000-0005-0000-0000-0000A4610000}"/>
    <cellStyle name="Normal 7 3 6 2 3 4 2" xfId="25092" xr:uid="{00000000-0005-0000-0000-0000A5610000}"/>
    <cellStyle name="Normal 7 3 6 2 3 4 3" xfId="25093" xr:uid="{00000000-0005-0000-0000-0000A6610000}"/>
    <cellStyle name="Normal 7 3 6 2 3 5" xfId="25094" xr:uid="{00000000-0005-0000-0000-0000A7610000}"/>
    <cellStyle name="Normal 7 3 6 2 3 6" xfId="25095" xr:uid="{00000000-0005-0000-0000-0000A8610000}"/>
    <cellStyle name="Normal 7 3 6 2 4" xfId="25096" xr:uid="{00000000-0005-0000-0000-0000A9610000}"/>
    <cellStyle name="Normal 7 3 6 2 4 2" xfId="25097" xr:uid="{00000000-0005-0000-0000-0000AA610000}"/>
    <cellStyle name="Normal 7 3 6 2 4 2 2" xfId="25098" xr:uid="{00000000-0005-0000-0000-0000AB610000}"/>
    <cellStyle name="Normal 7 3 6 2 4 2 3" xfId="25099" xr:uid="{00000000-0005-0000-0000-0000AC610000}"/>
    <cellStyle name="Normal 7 3 6 2 4 3" xfId="25100" xr:uid="{00000000-0005-0000-0000-0000AD610000}"/>
    <cellStyle name="Normal 7 3 6 2 4 4" xfId="25101" xr:uid="{00000000-0005-0000-0000-0000AE610000}"/>
    <cellStyle name="Normal 7 3 6 2 5" xfId="25102" xr:uid="{00000000-0005-0000-0000-0000AF610000}"/>
    <cellStyle name="Normal 7 3 6 2 5 2" xfId="25103" xr:uid="{00000000-0005-0000-0000-0000B0610000}"/>
    <cellStyle name="Normal 7 3 6 2 5 2 2" xfId="25104" xr:uid="{00000000-0005-0000-0000-0000B1610000}"/>
    <cellStyle name="Normal 7 3 6 2 5 2 3" xfId="25105" xr:uid="{00000000-0005-0000-0000-0000B2610000}"/>
    <cellStyle name="Normal 7 3 6 2 5 3" xfId="25106" xr:uid="{00000000-0005-0000-0000-0000B3610000}"/>
    <cellStyle name="Normal 7 3 6 2 5 4" xfId="25107" xr:uid="{00000000-0005-0000-0000-0000B4610000}"/>
    <cellStyle name="Normal 7 3 6 2 6" xfId="25108" xr:uid="{00000000-0005-0000-0000-0000B5610000}"/>
    <cellStyle name="Normal 7 3 6 2 6 2" xfId="25109" xr:uid="{00000000-0005-0000-0000-0000B6610000}"/>
    <cellStyle name="Normal 7 3 6 2 6 3" xfId="25110" xr:uid="{00000000-0005-0000-0000-0000B7610000}"/>
    <cellStyle name="Normal 7 3 6 2 7" xfId="25111" xr:uid="{00000000-0005-0000-0000-0000B8610000}"/>
    <cellStyle name="Normal 7 3 6 2 8" xfId="25112" xr:uid="{00000000-0005-0000-0000-0000B9610000}"/>
    <cellStyle name="Normal 7 3 6 3" xfId="25113" xr:uid="{00000000-0005-0000-0000-0000BA610000}"/>
    <cellStyle name="Normal 7 3 6 3 2" xfId="25114" xr:uid="{00000000-0005-0000-0000-0000BB610000}"/>
    <cellStyle name="Normal 7 3 6 3 2 2" xfId="25115" xr:uid="{00000000-0005-0000-0000-0000BC610000}"/>
    <cellStyle name="Normal 7 3 6 3 2 2 2" xfId="25116" xr:uid="{00000000-0005-0000-0000-0000BD610000}"/>
    <cellStyle name="Normal 7 3 6 3 2 2 2 2" xfId="25117" xr:uid="{00000000-0005-0000-0000-0000BE610000}"/>
    <cellStyle name="Normal 7 3 6 3 2 2 2 3" xfId="25118" xr:uid="{00000000-0005-0000-0000-0000BF610000}"/>
    <cellStyle name="Normal 7 3 6 3 2 2 3" xfId="25119" xr:uid="{00000000-0005-0000-0000-0000C0610000}"/>
    <cellStyle name="Normal 7 3 6 3 2 2 4" xfId="25120" xr:uid="{00000000-0005-0000-0000-0000C1610000}"/>
    <cellStyle name="Normal 7 3 6 3 2 3" xfId="25121" xr:uid="{00000000-0005-0000-0000-0000C2610000}"/>
    <cellStyle name="Normal 7 3 6 3 2 3 2" xfId="25122" xr:uid="{00000000-0005-0000-0000-0000C3610000}"/>
    <cellStyle name="Normal 7 3 6 3 2 3 2 2" xfId="25123" xr:uid="{00000000-0005-0000-0000-0000C4610000}"/>
    <cellStyle name="Normal 7 3 6 3 2 3 2 3" xfId="25124" xr:uid="{00000000-0005-0000-0000-0000C5610000}"/>
    <cellStyle name="Normal 7 3 6 3 2 3 3" xfId="25125" xr:uid="{00000000-0005-0000-0000-0000C6610000}"/>
    <cellStyle name="Normal 7 3 6 3 2 3 4" xfId="25126" xr:uid="{00000000-0005-0000-0000-0000C7610000}"/>
    <cellStyle name="Normal 7 3 6 3 2 4" xfId="25127" xr:uid="{00000000-0005-0000-0000-0000C8610000}"/>
    <cellStyle name="Normal 7 3 6 3 2 4 2" xfId="25128" xr:uid="{00000000-0005-0000-0000-0000C9610000}"/>
    <cellStyle name="Normal 7 3 6 3 2 4 3" xfId="25129" xr:uid="{00000000-0005-0000-0000-0000CA610000}"/>
    <cellStyle name="Normal 7 3 6 3 2 5" xfId="25130" xr:uid="{00000000-0005-0000-0000-0000CB610000}"/>
    <cellStyle name="Normal 7 3 6 3 2 6" xfId="25131" xr:uid="{00000000-0005-0000-0000-0000CC610000}"/>
    <cellStyle name="Normal 7 3 6 3 3" xfId="25132" xr:uid="{00000000-0005-0000-0000-0000CD610000}"/>
    <cellStyle name="Normal 7 3 6 3 3 2" xfId="25133" xr:uid="{00000000-0005-0000-0000-0000CE610000}"/>
    <cellStyle name="Normal 7 3 6 3 3 2 2" xfId="25134" xr:uid="{00000000-0005-0000-0000-0000CF610000}"/>
    <cellStyle name="Normal 7 3 6 3 3 2 3" xfId="25135" xr:uid="{00000000-0005-0000-0000-0000D0610000}"/>
    <cellStyle name="Normal 7 3 6 3 3 3" xfId="25136" xr:uid="{00000000-0005-0000-0000-0000D1610000}"/>
    <cellStyle name="Normal 7 3 6 3 3 4" xfId="25137" xr:uid="{00000000-0005-0000-0000-0000D2610000}"/>
    <cellStyle name="Normal 7 3 6 3 4" xfId="25138" xr:uid="{00000000-0005-0000-0000-0000D3610000}"/>
    <cellStyle name="Normal 7 3 6 3 4 2" xfId="25139" xr:uid="{00000000-0005-0000-0000-0000D4610000}"/>
    <cellStyle name="Normal 7 3 6 3 4 2 2" xfId="25140" xr:uid="{00000000-0005-0000-0000-0000D5610000}"/>
    <cellStyle name="Normal 7 3 6 3 4 2 3" xfId="25141" xr:uid="{00000000-0005-0000-0000-0000D6610000}"/>
    <cellStyle name="Normal 7 3 6 3 4 3" xfId="25142" xr:uid="{00000000-0005-0000-0000-0000D7610000}"/>
    <cellStyle name="Normal 7 3 6 3 4 4" xfId="25143" xr:uid="{00000000-0005-0000-0000-0000D8610000}"/>
    <cellStyle name="Normal 7 3 6 3 5" xfId="25144" xr:uid="{00000000-0005-0000-0000-0000D9610000}"/>
    <cellStyle name="Normal 7 3 6 3 5 2" xfId="25145" xr:uid="{00000000-0005-0000-0000-0000DA610000}"/>
    <cellStyle name="Normal 7 3 6 3 5 3" xfId="25146" xr:uid="{00000000-0005-0000-0000-0000DB610000}"/>
    <cellStyle name="Normal 7 3 6 3 6" xfId="25147" xr:uid="{00000000-0005-0000-0000-0000DC610000}"/>
    <cellStyle name="Normal 7 3 6 3 7" xfId="25148" xr:uid="{00000000-0005-0000-0000-0000DD610000}"/>
    <cellStyle name="Normal 7 3 6 4" xfId="25149" xr:uid="{00000000-0005-0000-0000-0000DE610000}"/>
    <cellStyle name="Normal 7 3 6 4 2" xfId="25150" xr:uid="{00000000-0005-0000-0000-0000DF610000}"/>
    <cellStyle name="Normal 7 3 6 4 2 2" xfId="25151" xr:uid="{00000000-0005-0000-0000-0000E0610000}"/>
    <cellStyle name="Normal 7 3 6 4 2 2 2" xfId="25152" xr:uid="{00000000-0005-0000-0000-0000E1610000}"/>
    <cellStyle name="Normal 7 3 6 4 2 2 2 2" xfId="25153" xr:uid="{00000000-0005-0000-0000-0000E2610000}"/>
    <cellStyle name="Normal 7 3 6 4 2 2 2 3" xfId="25154" xr:uid="{00000000-0005-0000-0000-0000E3610000}"/>
    <cellStyle name="Normal 7 3 6 4 2 2 3" xfId="25155" xr:uid="{00000000-0005-0000-0000-0000E4610000}"/>
    <cellStyle name="Normal 7 3 6 4 2 2 4" xfId="25156" xr:uid="{00000000-0005-0000-0000-0000E5610000}"/>
    <cellStyle name="Normal 7 3 6 4 2 3" xfId="25157" xr:uid="{00000000-0005-0000-0000-0000E6610000}"/>
    <cellStyle name="Normal 7 3 6 4 2 3 2" xfId="25158" xr:uid="{00000000-0005-0000-0000-0000E7610000}"/>
    <cellStyle name="Normal 7 3 6 4 2 3 2 2" xfId="25159" xr:uid="{00000000-0005-0000-0000-0000E8610000}"/>
    <cellStyle name="Normal 7 3 6 4 2 3 2 3" xfId="25160" xr:uid="{00000000-0005-0000-0000-0000E9610000}"/>
    <cellStyle name="Normal 7 3 6 4 2 3 3" xfId="25161" xr:uid="{00000000-0005-0000-0000-0000EA610000}"/>
    <cellStyle name="Normal 7 3 6 4 2 3 4" xfId="25162" xr:uid="{00000000-0005-0000-0000-0000EB610000}"/>
    <cellStyle name="Normal 7 3 6 4 2 4" xfId="25163" xr:uid="{00000000-0005-0000-0000-0000EC610000}"/>
    <cellStyle name="Normal 7 3 6 4 2 4 2" xfId="25164" xr:uid="{00000000-0005-0000-0000-0000ED610000}"/>
    <cellStyle name="Normal 7 3 6 4 2 4 3" xfId="25165" xr:uid="{00000000-0005-0000-0000-0000EE610000}"/>
    <cellStyle name="Normal 7 3 6 4 2 5" xfId="25166" xr:uid="{00000000-0005-0000-0000-0000EF610000}"/>
    <cellStyle name="Normal 7 3 6 4 2 6" xfId="25167" xr:uid="{00000000-0005-0000-0000-0000F0610000}"/>
    <cellStyle name="Normal 7 3 6 4 3" xfId="25168" xr:uid="{00000000-0005-0000-0000-0000F1610000}"/>
    <cellStyle name="Normal 7 3 6 4 3 2" xfId="25169" xr:uid="{00000000-0005-0000-0000-0000F2610000}"/>
    <cellStyle name="Normal 7 3 6 4 3 2 2" xfId="25170" xr:uid="{00000000-0005-0000-0000-0000F3610000}"/>
    <cellStyle name="Normal 7 3 6 4 3 2 3" xfId="25171" xr:uid="{00000000-0005-0000-0000-0000F4610000}"/>
    <cellStyle name="Normal 7 3 6 4 3 3" xfId="25172" xr:uid="{00000000-0005-0000-0000-0000F5610000}"/>
    <cellStyle name="Normal 7 3 6 4 3 4" xfId="25173" xr:uid="{00000000-0005-0000-0000-0000F6610000}"/>
    <cellStyle name="Normal 7 3 6 4 4" xfId="25174" xr:uid="{00000000-0005-0000-0000-0000F7610000}"/>
    <cellStyle name="Normal 7 3 6 4 4 2" xfId="25175" xr:uid="{00000000-0005-0000-0000-0000F8610000}"/>
    <cellStyle name="Normal 7 3 6 4 4 2 2" xfId="25176" xr:uid="{00000000-0005-0000-0000-0000F9610000}"/>
    <cellStyle name="Normal 7 3 6 4 4 2 3" xfId="25177" xr:uid="{00000000-0005-0000-0000-0000FA610000}"/>
    <cellStyle name="Normal 7 3 6 4 4 3" xfId="25178" xr:uid="{00000000-0005-0000-0000-0000FB610000}"/>
    <cellStyle name="Normal 7 3 6 4 4 4" xfId="25179" xr:uid="{00000000-0005-0000-0000-0000FC610000}"/>
    <cellStyle name="Normal 7 3 6 4 5" xfId="25180" xr:uid="{00000000-0005-0000-0000-0000FD610000}"/>
    <cellStyle name="Normal 7 3 6 4 5 2" xfId="25181" xr:uid="{00000000-0005-0000-0000-0000FE610000}"/>
    <cellStyle name="Normal 7 3 6 4 5 3" xfId="25182" xr:uid="{00000000-0005-0000-0000-0000FF610000}"/>
    <cellStyle name="Normal 7 3 6 4 6" xfId="25183" xr:uid="{00000000-0005-0000-0000-000000620000}"/>
    <cellStyle name="Normal 7 3 6 4 7" xfId="25184" xr:uid="{00000000-0005-0000-0000-000001620000}"/>
    <cellStyle name="Normal 7 3 6 5" xfId="25185" xr:uid="{00000000-0005-0000-0000-000002620000}"/>
    <cellStyle name="Normal 7 3 6 5 2" xfId="25186" xr:uid="{00000000-0005-0000-0000-000003620000}"/>
    <cellStyle name="Normal 7 3 6 5 2 2" xfId="25187" xr:uid="{00000000-0005-0000-0000-000004620000}"/>
    <cellStyle name="Normal 7 3 6 5 2 2 2" xfId="25188" xr:uid="{00000000-0005-0000-0000-000005620000}"/>
    <cellStyle name="Normal 7 3 6 5 2 2 3" xfId="25189" xr:uid="{00000000-0005-0000-0000-000006620000}"/>
    <cellStyle name="Normal 7 3 6 5 2 3" xfId="25190" xr:uid="{00000000-0005-0000-0000-000007620000}"/>
    <cellStyle name="Normal 7 3 6 5 2 4" xfId="25191" xr:uid="{00000000-0005-0000-0000-000008620000}"/>
    <cellStyle name="Normal 7 3 6 5 3" xfId="25192" xr:uid="{00000000-0005-0000-0000-000009620000}"/>
    <cellStyle name="Normal 7 3 6 5 3 2" xfId="25193" xr:uid="{00000000-0005-0000-0000-00000A620000}"/>
    <cellStyle name="Normal 7 3 6 5 3 2 2" xfId="25194" xr:uid="{00000000-0005-0000-0000-00000B620000}"/>
    <cellStyle name="Normal 7 3 6 5 3 2 3" xfId="25195" xr:uid="{00000000-0005-0000-0000-00000C620000}"/>
    <cellStyle name="Normal 7 3 6 5 3 3" xfId="25196" xr:uid="{00000000-0005-0000-0000-00000D620000}"/>
    <cellStyle name="Normal 7 3 6 5 3 4" xfId="25197" xr:uid="{00000000-0005-0000-0000-00000E620000}"/>
    <cellStyle name="Normal 7 3 6 5 4" xfId="25198" xr:uid="{00000000-0005-0000-0000-00000F620000}"/>
    <cellStyle name="Normal 7 3 6 5 4 2" xfId="25199" xr:uid="{00000000-0005-0000-0000-000010620000}"/>
    <cellStyle name="Normal 7 3 6 5 4 3" xfId="25200" xr:uid="{00000000-0005-0000-0000-000011620000}"/>
    <cellStyle name="Normal 7 3 6 5 5" xfId="25201" xr:uid="{00000000-0005-0000-0000-000012620000}"/>
    <cellStyle name="Normal 7 3 6 5 6" xfId="25202" xr:uid="{00000000-0005-0000-0000-000013620000}"/>
    <cellStyle name="Normal 7 3 6 6" xfId="25203" xr:uid="{00000000-0005-0000-0000-000014620000}"/>
    <cellStyle name="Normal 7 3 6 6 2" xfId="25204" xr:uid="{00000000-0005-0000-0000-000015620000}"/>
    <cellStyle name="Normal 7 3 6 6 2 2" xfId="25205" xr:uid="{00000000-0005-0000-0000-000016620000}"/>
    <cellStyle name="Normal 7 3 6 6 2 3" xfId="25206" xr:uid="{00000000-0005-0000-0000-000017620000}"/>
    <cellStyle name="Normal 7 3 6 6 3" xfId="25207" xr:uid="{00000000-0005-0000-0000-000018620000}"/>
    <cellStyle name="Normal 7 3 6 6 4" xfId="25208" xr:uid="{00000000-0005-0000-0000-000019620000}"/>
    <cellStyle name="Normal 7 3 6 7" xfId="25209" xr:uid="{00000000-0005-0000-0000-00001A620000}"/>
    <cellStyle name="Normal 7 3 6 7 2" xfId="25210" xr:uid="{00000000-0005-0000-0000-00001B620000}"/>
    <cellStyle name="Normal 7 3 6 7 2 2" xfId="25211" xr:uid="{00000000-0005-0000-0000-00001C620000}"/>
    <cellStyle name="Normal 7 3 6 7 2 3" xfId="25212" xr:uid="{00000000-0005-0000-0000-00001D620000}"/>
    <cellStyle name="Normal 7 3 6 7 3" xfId="25213" xr:uid="{00000000-0005-0000-0000-00001E620000}"/>
    <cellStyle name="Normal 7 3 6 7 4" xfId="25214" xr:uid="{00000000-0005-0000-0000-00001F620000}"/>
    <cellStyle name="Normal 7 3 6 8" xfId="25215" xr:uid="{00000000-0005-0000-0000-000020620000}"/>
    <cellStyle name="Normal 7 3 6 8 2" xfId="25216" xr:uid="{00000000-0005-0000-0000-000021620000}"/>
    <cellStyle name="Normal 7 3 6 8 3" xfId="25217" xr:uid="{00000000-0005-0000-0000-000022620000}"/>
    <cellStyle name="Normal 7 3 6 9" xfId="25218" xr:uid="{00000000-0005-0000-0000-000023620000}"/>
    <cellStyle name="Normal 7 3 7" xfId="25219" xr:uid="{00000000-0005-0000-0000-000024620000}"/>
    <cellStyle name="Normal 7 3 7 10" xfId="25220" xr:uid="{00000000-0005-0000-0000-000025620000}"/>
    <cellStyle name="Normal 7 3 7 2" xfId="25221" xr:uid="{00000000-0005-0000-0000-000026620000}"/>
    <cellStyle name="Normal 7 3 7 2 2" xfId="25222" xr:uid="{00000000-0005-0000-0000-000027620000}"/>
    <cellStyle name="Normal 7 3 7 2 2 2" xfId="25223" xr:uid="{00000000-0005-0000-0000-000028620000}"/>
    <cellStyle name="Normal 7 3 7 2 2 2 2" xfId="25224" xr:uid="{00000000-0005-0000-0000-000029620000}"/>
    <cellStyle name="Normal 7 3 7 2 2 2 2 2" xfId="25225" xr:uid="{00000000-0005-0000-0000-00002A620000}"/>
    <cellStyle name="Normal 7 3 7 2 2 2 2 2 2" xfId="25226" xr:uid="{00000000-0005-0000-0000-00002B620000}"/>
    <cellStyle name="Normal 7 3 7 2 2 2 2 2 3" xfId="25227" xr:uid="{00000000-0005-0000-0000-00002C620000}"/>
    <cellStyle name="Normal 7 3 7 2 2 2 2 3" xfId="25228" xr:uid="{00000000-0005-0000-0000-00002D620000}"/>
    <cellStyle name="Normal 7 3 7 2 2 2 2 4" xfId="25229" xr:uid="{00000000-0005-0000-0000-00002E620000}"/>
    <cellStyle name="Normal 7 3 7 2 2 2 3" xfId="25230" xr:uid="{00000000-0005-0000-0000-00002F620000}"/>
    <cellStyle name="Normal 7 3 7 2 2 2 3 2" xfId="25231" xr:uid="{00000000-0005-0000-0000-000030620000}"/>
    <cellStyle name="Normal 7 3 7 2 2 2 3 2 2" xfId="25232" xr:uid="{00000000-0005-0000-0000-000031620000}"/>
    <cellStyle name="Normal 7 3 7 2 2 2 3 2 3" xfId="25233" xr:uid="{00000000-0005-0000-0000-000032620000}"/>
    <cellStyle name="Normal 7 3 7 2 2 2 3 3" xfId="25234" xr:uid="{00000000-0005-0000-0000-000033620000}"/>
    <cellStyle name="Normal 7 3 7 2 2 2 3 4" xfId="25235" xr:uid="{00000000-0005-0000-0000-000034620000}"/>
    <cellStyle name="Normal 7 3 7 2 2 2 4" xfId="25236" xr:uid="{00000000-0005-0000-0000-000035620000}"/>
    <cellStyle name="Normal 7 3 7 2 2 2 4 2" xfId="25237" xr:uid="{00000000-0005-0000-0000-000036620000}"/>
    <cellStyle name="Normal 7 3 7 2 2 2 4 3" xfId="25238" xr:uid="{00000000-0005-0000-0000-000037620000}"/>
    <cellStyle name="Normal 7 3 7 2 2 2 5" xfId="25239" xr:uid="{00000000-0005-0000-0000-000038620000}"/>
    <cellStyle name="Normal 7 3 7 2 2 2 6" xfId="25240" xr:uid="{00000000-0005-0000-0000-000039620000}"/>
    <cellStyle name="Normal 7 3 7 2 2 3" xfId="25241" xr:uid="{00000000-0005-0000-0000-00003A620000}"/>
    <cellStyle name="Normal 7 3 7 2 2 3 2" xfId="25242" xr:uid="{00000000-0005-0000-0000-00003B620000}"/>
    <cellStyle name="Normal 7 3 7 2 2 3 2 2" xfId="25243" xr:uid="{00000000-0005-0000-0000-00003C620000}"/>
    <cellStyle name="Normal 7 3 7 2 2 3 2 3" xfId="25244" xr:uid="{00000000-0005-0000-0000-00003D620000}"/>
    <cellStyle name="Normal 7 3 7 2 2 3 3" xfId="25245" xr:uid="{00000000-0005-0000-0000-00003E620000}"/>
    <cellStyle name="Normal 7 3 7 2 2 3 4" xfId="25246" xr:uid="{00000000-0005-0000-0000-00003F620000}"/>
    <cellStyle name="Normal 7 3 7 2 2 4" xfId="25247" xr:uid="{00000000-0005-0000-0000-000040620000}"/>
    <cellStyle name="Normal 7 3 7 2 2 4 2" xfId="25248" xr:uid="{00000000-0005-0000-0000-000041620000}"/>
    <cellStyle name="Normal 7 3 7 2 2 4 2 2" xfId="25249" xr:uid="{00000000-0005-0000-0000-000042620000}"/>
    <cellStyle name="Normal 7 3 7 2 2 4 2 3" xfId="25250" xr:uid="{00000000-0005-0000-0000-000043620000}"/>
    <cellStyle name="Normal 7 3 7 2 2 4 3" xfId="25251" xr:uid="{00000000-0005-0000-0000-000044620000}"/>
    <cellStyle name="Normal 7 3 7 2 2 4 4" xfId="25252" xr:uid="{00000000-0005-0000-0000-000045620000}"/>
    <cellStyle name="Normal 7 3 7 2 2 5" xfId="25253" xr:uid="{00000000-0005-0000-0000-000046620000}"/>
    <cellStyle name="Normal 7 3 7 2 2 5 2" xfId="25254" xr:uid="{00000000-0005-0000-0000-000047620000}"/>
    <cellStyle name="Normal 7 3 7 2 2 5 3" xfId="25255" xr:uid="{00000000-0005-0000-0000-000048620000}"/>
    <cellStyle name="Normal 7 3 7 2 2 6" xfId="25256" xr:uid="{00000000-0005-0000-0000-000049620000}"/>
    <cellStyle name="Normal 7 3 7 2 2 7" xfId="25257" xr:uid="{00000000-0005-0000-0000-00004A620000}"/>
    <cellStyle name="Normal 7 3 7 2 3" xfId="25258" xr:uid="{00000000-0005-0000-0000-00004B620000}"/>
    <cellStyle name="Normal 7 3 7 2 3 2" xfId="25259" xr:uid="{00000000-0005-0000-0000-00004C620000}"/>
    <cellStyle name="Normal 7 3 7 2 3 2 2" xfId="25260" xr:uid="{00000000-0005-0000-0000-00004D620000}"/>
    <cellStyle name="Normal 7 3 7 2 3 2 2 2" xfId="25261" xr:uid="{00000000-0005-0000-0000-00004E620000}"/>
    <cellStyle name="Normal 7 3 7 2 3 2 2 3" xfId="25262" xr:uid="{00000000-0005-0000-0000-00004F620000}"/>
    <cellStyle name="Normal 7 3 7 2 3 2 3" xfId="25263" xr:uid="{00000000-0005-0000-0000-000050620000}"/>
    <cellStyle name="Normal 7 3 7 2 3 2 4" xfId="25264" xr:uid="{00000000-0005-0000-0000-000051620000}"/>
    <cellStyle name="Normal 7 3 7 2 3 3" xfId="25265" xr:uid="{00000000-0005-0000-0000-000052620000}"/>
    <cellStyle name="Normal 7 3 7 2 3 3 2" xfId="25266" xr:uid="{00000000-0005-0000-0000-000053620000}"/>
    <cellStyle name="Normal 7 3 7 2 3 3 2 2" xfId="25267" xr:uid="{00000000-0005-0000-0000-000054620000}"/>
    <cellStyle name="Normal 7 3 7 2 3 3 2 3" xfId="25268" xr:uid="{00000000-0005-0000-0000-000055620000}"/>
    <cellStyle name="Normal 7 3 7 2 3 3 3" xfId="25269" xr:uid="{00000000-0005-0000-0000-000056620000}"/>
    <cellStyle name="Normal 7 3 7 2 3 3 4" xfId="25270" xr:uid="{00000000-0005-0000-0000-000057620000}"/>
    <cellStyle name="Normal 7 3 7 2 3 4" xfId="25271" xr:uid="{00000000-0005-0000-0000-000058620000}"/>
    <cellStyle name="Normal 7 3 7 2 3 4 2" xfId="25272" xr:uid="{00000000-0005-0000-0000-000059620000}"/>
    <cellStyle name="Normal 7 3 7 2 3 4 3" xfId="25273" xr:uid="{00000000-0005-0000-0000-00005A620000}"/>
    <cellStyle name="Normal 7 3 7 2 3 5" xfId="25274" xr:uid="{00000000-0005-0000-0000-00005B620000}"/>
    <cellStyle name="Normal 7 3 7 2 3 6" xfId="25275" xr:uid="{00000000-0005-0000-0000-00005C620000}"/>
    <cellStyle name="Normal 7 3 7 2 4" xfId="25276" xr:uid="{00000000-0005-0000-0000-00005D620000}"/>
    <cellStyle name="Normal 7 3 7 2 4 2" xfId="25277" xr:uid="{00000000-0005-0000-0000-00005E620000}"/>
    <cellStyle name="Normal 7 3 7 2 4 2 2" xfId="25278" xr:uid="{00000000-0005-0000-0000-00005F620000}"/>
    <cellStyle name="Normal 7 3 7 2 4 2 3" xfId="25279" xr:uid="{00000000-0005-0000-0000-000060620000}"/>
    <cellStyle name="Normal 7 3 7 2 4 3" xfId="25280" xr:uid="{00000000-0005-0000-0000-000061620000}"/>
    <cellStyle name="Normal 7 3 7 2 4 4" xfId="25281" xr:uid="{00000000-0005-0000-0000-000062620000}"/>
    <cellStyle name="Normal 7 3 7 2 5" xfId="25282" xr:uid="{00000000-0005-0000-0000-000063620000}"/>
    <cellStyle name="Normal 7 3 7 2 5 2" xfId="25283" xr:uid="{00000000-0005-0000-0000-000064620000}"/>
    <cellStyle name="Normal 7 3 7 2 5 2 2" xfId="25284" xr:uid="{00000000-0005-0000-0000-000065620000}"/>
    <cellStyle name="Normal 7 3 7 2 5 2 3" xfId="25285" xr:uid="{00000000-0005-0000-0000-000066620000}"/>
    <cellStyle name="Normal 7 3 7 2 5 3" xfId="25286" xr:uid="{00000000-0005-0000-0000-000067620000}"/>
    <cellStyle name="Normal 7 3 7 2 5 4" xfId="25287" xr:uid="{00000000-0005-0000-0000-000068620000}"/>
    <cellStyle name="Normal 7 3 7 2 6" xfId="25288" xr:uid="{00000000-0005-0000-0000-000069620000}"/>
    <cellStyle name="Normal 7 3 7 2 6 2" xfId="25289" xr:uid="{00000000-0005-0000-0000-00006A620000}"/>
    <cellStyle name="Normal 7 3 7 2 6 3" xfId="25290" xr:uid="{00000000-0005-0000-0000-00006B620000}"/>
    <cellStyle name="Normal 7 3 7 2 7" xfId="25291" xr:uid="{00000000-0005-0000-0000-00006C620000}"/>
    <cellStyle name="Normal 7 3 7 2 8" xfId="25292" xr:uid="{00000000-0005-0000-0000-00006D620000}"/>
    <cellStyle name="Normal 7 3 7 3" xfId="25293" xr:uid="{00000000-0005-0000-0000-00006E620000}"/>
    <cellStyle name="Normal 7 3 7 3 2" xfId="25294" xr:uid="{00000000-0005-0000-0000-00006F620000}"/>
    <cellStyle name="Normal 7 3 7 3 2 2" xfId="25295" xr:uid="{00000000-0005-0000-0000-000070620000}"/>
    <cellStyle name="Normal 7 3 7 3 2 2 2" xfId="25296" xr:uid="{00000000-0005-0000-0000-000071620000}"/>
    <cellStyle name="Normal 7 3 7 3 2 2 2 2" xfId="25297" xr:uid="{00000000-0005-0000-0000-000072620000}"/>
    <cellStyle name="Normal 7 3 7 3 2 2 2 3" xfId="25298" xr:uid="{00000000-0005-0000-0000-000073620000}"/>
    <cellStyle name="Normal 7 3 7 3 2 2 3" xfId="25299" xr:uid="{00000000-0005-0000-0000-000074620000}"/>
    <cellStyle name="Normal 7 3 7 3 2 2 4" xfId="25300" xr:uid="{00000000-0005-0000-0000-000075620000}"/>
    <cellStyle name="Normal 7 3 7 3 2 3" xfId="25301" xr:uid="{00000000-0005-0000-0000-000076620000}"/>
    <cellStyle name="Normal 7 3 7 3 2 3 2" xfId="25302" xr:uid="{00000000-0005-0000-0000-000077620000}"/>
    <cellStyle name="Normal 7 3 7 3 2 3 2 2" xfId="25303" xr:uid="{00000000-0005-0000-0000-000078620000}"/>
    <cellStyle name="Normal 7 3 7 3 2 3 2 3" xfId="25304" xr:uid="{00000000-0005-0000-0000-000079620000}"/>
    <cellStyle name="Normal 7 3 7 3 2 3 3" xfId="25305" xr:uid="{00000000-0005-0000-0000-00007A620000}"/>
    <cellStyle name="Normal 7 3 7 3 2 3 4" xfId="25306" xr:uid="{00000000-0005-0000-0000-00007B620000}"/>
    <cellStyle name="Normal 7 3 7 3 2 4" xfId="25307" xr:uid="{00000000-0005-0000-0000-00007C620000}"/>
    <cellStyle name="Normal 7 3 7 3 2 4 2" xfId="25308" xr:uid="{00000000-0005-0000-0000-00007D620000}"/>
    <cellStyle name="Normal 7 3 7 3 2 4 3" xfId="25309" xr:uid="{00000000-0005-0000-0000-00007E620000}"/>
    <cellStyle name="Normal 7 3 7 3 2 5" xfId="25310" xr:uid="{00000000-0005-0000-0000-00007F620000}"/>
    <cellStyle name="Normal 7 3 7 3 2 6" xfId="25311" xr:uid="{00000000-0005-0000-0000-000080620000}"/>
    <cellStyle name="Normal 7 3 7 3 3" xfId="25312" xr:uid="{00000000-0005-0000-0000-000081620000}"/>
    <cellStyle name="Normal 7 3 7 3 3 2" xfId="25313" xr:uid="{00000000-0005-0000-0000-000082620000}"/>
    <cellStyle name="Normal 7 3 7 3 3 2 2" xfId="25314" xr:uid="{00000000-0005-0000-0000-000083620000}"/>
    <cellStyle name="Normal 7 3 7 3 3 2 3" xfId="25315" xr:uid="{00000000-0005-0000-0000-000084620000}"/>
    <cellStyle name="Normal 7 3 7 3 3 3" xfId="25316" xr:uid="{00000000-0005-0000-0000-000085620000}"/>
    <cellStyle name="Normal 7 3 7 3 3 4" xfId="25317" xr:uid="{00000000-0005-0000-0000-000086620000}"/>
    <cellStyle name="Normal 7 3 7 3 4" xfId="25318" xr:uid="{00000000-0005-0000-0000-000087620000}"/>
    <cellStyle name="Normal 7 3 7 3 4 2" xfId="25319" xr:uid="{00000000-0005-0000-0000-000088620000}"/>
    <cellStyle name="Normal 7 3 7 3 4 2 2" xfId="25320" xr:uid="{00000000-0005-0000-0000-000089620000}"/>
    <cellStyle name="Normal 7 3 7 3 4 2 3" xfId="25321" xr:uid="{00000000-0005-0000-0000-00008A620000}"/>
    <cellStyle name="Normal 7 3 7 3 4 3" xfId="25322" xr:uid="{00000000-0005-0000-0000-00008B620000}"/>
    <cellStyle name="Normal 7 3 7 3 4 4" xfId="25323" xr:uid="{00000000-0005-0000-0000-00008C620000}"/>
    <cellStyle name="Normal 7 3 7 3 5" xfId="25324" xr:uid="{00000000-0005-0000-0000-00008D620000}"/>
    <cellStyle name="Normal 7 3 7 3 5 2" xfId="25325" xr:uid="{00000000-0005-0000-0000-00008E620000}"/>
    <cellStyle name="Normal 7 3 7 3 5 3" xfId="25326" xr:uid="{00000000-0005-0000-0000-00008F620000}"/>
    <cellStyle name="Normal 7 3 7 3 6" xfId="25327" xr:uid="{00000000-0005-0000-0000-000090620000}"/>
    <cellStyle name="Normal 7 3 7 3 7" xfId="25328" xr:uid="{00000000-0005-0000-0000-000091620000}"/>
    <cellStyle name="Normal 7 3 7 4" xfId="25329" xr:uid="{00000000-0005-0000-0000-000092620000}"/>
    <cellStyle name="Normal 7 3 7 4 2" xfId="25330" xr:uid="{00000000-0005-0000-0000-000093620000}"/>
    <cellStyle name="Normal 7 3 7 4 2 2" xfId="25331" xr:uid="{00000000-0005-0000-0000-000094620000}"/>
    <cellStyle name="Normal 7 3 7 4 2 2 2" xfId="25332" xr:uid="{00000000-0005-0000-0000-000095620000}"/>
    <cellStyle name="Normal 7 3 7 4 2 2 2 2" xfId="25333" xr:uid="{00000000-0005-0000-0000-000096620000}"/>
    <cellStyle name="Normal 7 3 7 4 2 2 2 3" xfId="25334" xr:uid="{00000000-0005-0000-0000-000097620000}"/>
    <cellStyle name="Normal 7 3 7 4 2 2 3" xfId="25335" xr:uid="{00000000-0005-0000-0000-000098620000}"/>
    <cellStyle name="Normal 7 3 7 4 2 2 4" xfId="25336" xr:uid="{00000000-0005-0000-0000-000099620000}"/>
    <cellStyle name="Normal 7 3 7 4 2 3" xfId="25337" xr:uid="{00000000-0005-0000-0000-00009A620000}"/>
    <cellStyle name="Normal 7 3 7 4 2 3 2" xfId="25338" xr:uid="{00000000-0005-0000-0000-00009B620000}"/>
    <cellStyle name="Normal 7 3 7 4 2 3 2 2" xfId="25339" xr:uid="{00000000-0005-0000-0000-00009C620000}"/>
    <cellStyle name="Normal 7 3 7 4 2 3 2 3" xfId="25340" xr:uid="{00000000-0005-0000-0000-00009D620000}"/>
    <cellStyle name="Normal 7 3 7 4 2 3 3" xfId="25341" xr:uid="{00000000-0005-0000-0000-00009E620000}"/>
    <cellStyle name="Normal 7 3 7 4 2 3 4" xfId="25342" xr:uid="{00000000-0005-0000-0000-00009F620000}"/>
    <cellStyle name="Normal 7 3 7 4 2 4" xfId="25343" xr:uid="{00000000-0005-0000-0000-0000A0620000}"/>
    <cellStyle name="Normal 7 3 7 4 2 4 2" xfId="25344" xr:uid="{00000000-0005-0000-0000-0000A1620000}"/>
    <cellStyle name="Normal 7 3 7 4 2 4 3" xfId="25345" xr:uid="{00000000-0005-0000-0000-0000A2620000}"/>
    <cellStyle name="Normal 7 3 7 4 2 5" xfId="25346" xr:uid="{00000000-0005-0000-0000-0000A3620000}"/>
    <cellStyle name="Normal 7 3 7 4 2 6" xfId="25347" xr:uid="{00000000-0005-0000-0000-0000A4620000}"/>
    <cellStyle name="Normal 7 3 7 4 3" xfId="25348" xr:uid="{00000000-0005-0000-0000-0000A5620000}"/>
    <cellStyle name="Normal 7 3 7 4 3 2" xfId="25349" xr:uid="{00000000-0005-0000-0000-0000A6620000}"/>
    <cellStyle name="Normal 7 3 7 4 3 2 2" xfId="25350" xr:uid="{00000000-0005-0000-0000-0000A7620000}"/>
    <cellStyle name="Normal 7 3 7 4 3 2 3" xfId="25351" xr:uid="{00000000-0005-0000-0000-0000A8620000}"/>
    <cellStyle name="Normal 7 3 7 4 3 3" xfId="25352" xr:uid="{00000000-0005-0000-0000-0000A9620000}"/>
    <cellStyle name="Normal 7 3 7 4 3 4" xfId="25353" xr:uid="{00000000-0005-0000-0000-0000AA620000}"/>
    <cellStyle name="Normal 7 3 7 4 4" xfId="25354" xr:uid="{00000000-0005-0000-0000-0000AB620000}"/>
    <cellStyle name="Normal 7 3 7 4 4 2" xfId="25355" xr:uid="{00000000-0005-0000-0000-0000AC620000}"/>
    <cellStyle name="Normal 7 3 7 4 4 2 2" xfId="25356" xr:uid="{00000000-0005-0000-0000-0000AD620000}"/>
    <cellStyle name="Normal 7 3 7 4 4 2 3" xfId="25357" xr:uid="{00000000-0005-0000-0000-0000AE620000}"/>
    <cellStyle name="Normal 7 3 7 4 4 3" xfId="25358" xr:uid="{00000000-0005-0000-0000-0000AF620000}"/>
    <cellStyle name="Normal 7 3 7 4 4 4" xfId="25359" xr:uid="{00000000-0005-0000-0000-0000B0620000}"/>
    <cellStyle name="Normal 7 3 7 4 5" xfId="25360" xr:uid="{00000000-0005-0000-0000-0000B1620000}"/>
    <cellStyle name="Normal 7 3 7 4 5 2" xfId="25361" xr:uid="{00000000-0005-0000-0000-0000B2620000}"/>
    <cellStyle name="Normal 7 3 7 4 5 3" xfId="25362" xr:uid="{00000000-0005-0000-0000-0000B3620000}"/>
    <cellStyle name="Normal 7 3 7 4 6" xfId="25363" xr:uid="{00000000-0005-0000-0000-0000B4620000}"/>
    <cellStyle name="Normal 7 3 7 4 7" xfId="25364" xr:uid="{00000000-0005-0000-0000-0000B5620000}"/>
    <cellStyle name="Normal 7 3 7 5" xfId="25365" xr:uid="{00000000-0005-0000-0000-0000B6620000}"/>
    <cellStyle name="Normal 7 3 7 5 2" xfId="25366" xr:uid="{00000000-0005-0000-0000-0000B7620000}"/>
    <cellStyle name="Normal 7 3 7 5 2 2" xfId="25367" xr:uid="{00000000-0005-0000-0000-0000B8620000}"/>
    <cellStyle name="Normal 7 3 7 5 2 2 2" xfId="25368" xr:uid="{00000000-0005-0000-0000-0000B9620000}"/>
    <cellStyle name="Normal 7 3 7 5 2 2 3" xfId="25369" xr:uid="{00000000-0005-0000-0000-0000BA620000}"/>
    <cellStyle name="Normal 7 3 7 5 2 3" xfId="25370" xr:uid="{00000000-0005-0000-0000-0000BB620000}"/>
    <cellStyle name="Normal 7 3 7 5 2 4" xfId="25371" xr:uid="{00000000-0005-0000-0000-0000BC620000}"/>
    <cellStyle name="Normal 7 3 7 5 3" xfId="25372" xr:uid="{00000000-0005-0000-0000-0000BD620000}"/>
    <cellStyle name="Normal 7 3 7 5 3 2" xfId="25373" xr:uid="{00000000-0005-0000-0000-0000BE620000}"/>
    <cellStyle name="Normal 7 3 7 5 3 2 2" xfId="25374" xr:uid="{00000000-0005-0000-0000-0000BF620000}"/>
    <cellStyle name="Normal 7 3 7 5 3 2 3" xfId="25375" xr:uid="{00000000-0005-0000-0000-0000C0620000}"/>
    <cellStyle name="Normal 7 3 7 5 3 3" xfId="25376" xr:uid="{00000000-0005-0000-0000-0000C1620000}"/>
    <cellStyle name="Normal 7 3 7 5 3 4" xfId="25377" xr:uid="{00000000-0005-0000-0000-0000C2620000}"/>
    <cellStyle name="Normal 7 3 7 5 4" xfId="25378" xr:uid="{00000000-0005-0000-0000-0000C3620000}"/>
    <cellStyle name="Normal 7 3 7 5 4 2" xfId="25379" xr:uid="{00000000-0005-0000-0000-0000C4620000}"/>
    <cellStyle name="Normal 7 3 7 5 4 3" xfId="25380" xr:uid="{00000000-0005-0000-0000-0000C5620000}"/>
    <cellStyle name="Normal 7 3 7 5 5" xfId="25381" xr:uid="{00000000-0005-0000-0000-0000C6620000}"/>
    <cellStyle name="Normal 7 3 7 5 6" xfId="25382" xr:uid="{00000000-0005-0000-0000-0000C7620000}"/>
    <cellStyle name="Normal 7 3 7 6" xfId="25383" xr:uid="{00000000-0005-0000-0000-0000C8620000}"/>
    <cellStyle name="Normal 7 3 7 6 2" xfId="25384" xr:uid="{00000000-0005-0000-0000-0000C9620000}"/>
    <cellStyle name="Normal 7 3 7 6 2 2" xfId="25385" xr:uid="{00000000-0005-0000-0000-0000CA620000}"/>
    <cellStyle name="Normal 7 3 7 6 2 3" xfId="25386" xr:uid="{00000000-0005-0000-0000-0000CB620000}"/>
    <cellStyle name="Normal 7 3 7 6 3" xfId="25387" xr:uid="{00000000-0005-0000-0000-0000CC620000}"/>
    <cellStyle name="Normal 7 3 7 6 4" xfId="25388" xr:uid="{00000000-0005-0000-0000-0000CD620000}"/>
    <cellStyle name="Normal 7 3 7 7" xfId="25389" xr:uid="{00000000-0005-0000-0000-0000CE620000}"/>
    <cellStyle name="Normal 7 3 7 7 2" xfId="25390" xr:uid="{00000000-0005-0000-0000-0000CF620000}"/>
    <cellStyle name="Normal 7 3 7 7 2 2" xfId="25391" xr:uid="{00000000-0005-0000-0000-0000D0620000}"/>
    <cellStyle name="Normal 7 3 7 7 2 3" xfId="25392" xr:uid="{00000000-0005-0000-0000-0000D1620000}"/>
    <cellStyle name="Normal 7 3 7 7 3" xfId="25393" xr:uid="{00000000-0005-0000-0000-0000D2620000}"/>
    <cellStyle name="Normal 7 3 7 7 4" xfId="25394" xr:uid="{00000000-0005-0000-0000-0000D3620000}"/>
    <cellStyle name="Normal 7 3 7 8" xfId="25395" xr:uid="{00000000-0005-0000-0000-0000D4620000}"/>
    <cellStyle name="Normal 7 3 7 8 2" xfId="25396" xr:uid="{00000000-0005-0000-0000-0000D5620000}"/>
    <cellStyle name="Normal 7 3 7 8 3" xfId="25397" xr:uid="{00000000-0005-0000-0000-0000D6620000}"/>
    <cellStyle name="Normal 7 3 7 9" xfId="25398" xr:uid="{00000000-0005-0000-0000-0000D7620000}"/>
    <cellStyle name="Normal 7 3 8" xfId="25399" xr:uid="{00000000-0005-0000-0000-0000D8620000}"/>
    <cellStyle name="Normal 7 3 8 2" xfId="25400" xr:uid="{00000000-0005-0000-0000-0000D9620000}"/>
    <cellStyle name="Normal 7 3 8 2 2" xfId="25401" xr:uid="{00000000-0005-0000-0000-0000DA620000}"/>
    <cellStyle name="Normal 7 3 8 2 2 2" xfId="25402" xr:uid="{00000000-0005-0000-0000-0000DB620000}"/>
    <cellStyle name="Normal 7 3 8 2 2 2 2" xfId="25403" xr:uid="{00000000-0005-0000-0000-0000DC620000}"/>
    <cellStyle name="Normal 7 3 8 2 2 2 2 2" xfId="25404" xr:uid="{00000000-0005-0000-0000-0000DD620000}"/>
    <cellStyle name="Normal 7 3 8 2 2 2 2 3" xfId="25405" xr:uid="{00000000-0005-0000-0000-0000DE620000}"/>
    <cellStyle name="Normal 7 3 8 2 2 2 3" xfId="25406" xr:uid="{00000000-0005-0000-0000-0000DF620000}"/>
    <cellStyle name="Normal 7 3 8 2 2 2 4" xfId="25407" xr:uid="{00000000-0005-0000-0000-0000E0620000}"/>
    <cellStyle name="Normal 7 3 8 2 2 3" xfId="25408" xr:uid="{00000000-0005-0000-0000-0000E1620000}"/>
    <cellStyle name="Normal 7 3 8 2 2 3 2" xfId="25409" xr:uid="{00000000-0005-0000-0000-0000E2620000}"/>
    <cellStyle name="Normal 7 3 8 2 2 3 2 2" xfId="25410" xr:uid="{00000000-0005-0000-0000-0000E3620000}"/>
    <cellStyle name="Normal 7 3 8 2 2 3 2 3" xfId="25411" xr:uid="{00000000-0005-0000-0000-0000E4620000}"/>
    <cellStyle name="Normal 7 3 8 2 2 3 3" xfId="25412" xr:uid="{00000000-0005-0000-0000-0000E5620000}"/>
    <cellStyle name="Normal 7 3 8 2 2 3 4" xfId="25413" xr:uid="{00000000-0005-0000-0000-0000E6620000}"/>
    <cellStyle name="Normal 7 3 8 2 2 4" xfId="25414" xr:uid="{00000000-0005-0000-0000-0000E7620000}"/>
    <cellStyle name="Normal 7 3 8 2 2 4 2" xfId="25415" xr:uid="{00000000-0005-0000-0000-0000E8620000}"/>
    <cellStyle name="Normal 7 3 8 2 2 4 3" xfId="25416" xr:uid="{00000000-0005-0000-0000-0000E9620000}"/>
    <cellStyle name="Normal 7 3 8 2 2 5" xfId="25417" xr:uid="{00000000-0005-0000-0000-0000EA620000}"/>
    <cellStyle name="Normal 7 3 8 2 2 6" xfId="25418" xr:uid="{00000000-0005-0000-0000-0000EB620000}"/>
    <cellStyle name="Normal 7 3 8 2 3" xfId="25419" xr:uid="{00000000-0005-0000-0000-0000EC620000}"/>
    <cellStyle name="Normal 7 3 8 2 3 2" xfId="25420" xr:uid="{00000000-0005-0000-0000-0000ED620000}"/>
    <cellStyle name="Normal 7 3 8 2 3 2 2" xfId="25421" xr:uid="{00000000-0005-0000-0000-0000EE620000}"/>
    <cellStyle name="Normal 7 3 8 2 3 2 3" xfId="25422" xr:uid="{00000000-0005-0000-0000-0000EF620000}"/>
    <cellStyle name="Normal 7 3 8 2 3 3" xfId="25423" xr:uid="{00000000-0005-0000-0000-0000F0620000}"/>
    <cellStyle name="Normal 7 3 8 2 3 4" xfId="25424" xr:uid="{00000000-0005-0000-0000-0000F1620000}"/>
    <cellStyle name="Normal 7 3 8 2 4" xfId="25425" xr:uid="{00000000-0005-0000-0000-0000F2620000}"/>
    <cellStyle name="Normal 7 3 8 2 4 2" xfId="25426" xr:uid="{00000000-0005-0000-0000-0000F3620000}"/>
    <cellStyle name="Normal 7 3 8 2 4 2 2" xfId="25427" xr:uid="{00000000-0005-0000-0000-0000F4620000}"/>
    <cellStyle name="Normal 7 3 8 2 4 2 3" xfId="25428" xr:uid="{00000000-0005-0000-0000-0000F5620000}"/>
    <cellStyle name="Normal 7 3 8 2 4 3" xfId="25429" xr:uid="{00000000-0005-0000-0000-0000F6620000}"/>
    <cellStyle name="Normal 7 3 8 2 4 4" xfId="25430" xr:uid="{00000000-0005-0000-0000-0000F7620000}"/>
    <cellStyle name="Normal 7 3 8 2 5" xfId="25431" xr:uid="{00000000-0005-0000-0000-0000F8620000}"/>
    <cellStyle name="Normal 7 3 8 2 5 2" xfId="25432" xr:uid="{00000000-0005-0000-0000-0000F9620000}"/>
    <cellStyle name="Normal 7 3 8 2 5 3" xfId="25433" xr:uid="{00000000-0005-0000-0000-0000FA620000}"/>
    <cellStyle name="Normal 7 3 8 2 6" xfId="25434" xr:uid="{00000000-0005-0000-0000-0000FB620000}"/>
    <cellStyle name="Normal 7 3 8 2 7" xfId="25435" xr:uid="{00000000-0005-0000-0000-0000FC620000}"/>
    <cellStyle name="Normal 7 3 8 3" xfId="25436" xr:uid="{00000000-0005-0000-0000-0000FD620000}"/>
    <cellStyle name="Normal 7 3 8 3 2" xfId="25437" xr:uid="{00000000-0005-0000-0000-0000FE620000}"/>
    <cellStyle name="Normal 7 3 8 3 2 2" xfId="25438" xr:uid="{00000000-0005-0000-0000-0000FF620000}"/>
    <cellStyle name="Normal 7 3 8 3 2 2 2" xfId="25439" xr:uid="{00000000-0005-0000-0000-000000630000}"/>
    <cellStyle name="Normal 7 3 8 3 2 2 3" xfId="25440" xr:uid="{00000000-0005-0000-0000-000001630000}"/>
    <cellStyle name="Normal 7 3 8 3 2 3" xfId="25441" xr:uid="{00000000-0005-0000-0000-000002630000}"/>
    <cellStyle name="Normal 7 3 8 3 2 4" xfId="25442" xr:uid="{00000000-0005-0000-0000-000003630000}"/>
    <cellStyle name="Normal 7 3 8 3 3" xfId="25443" xr:uid="{00000000-0005-0000-0000-000004630000}"/>
    <cellStyle name="Normal 7 3 8 3 3 2" xfId="25444" xr:uid="{00000000-0005-0000-0000-000005630000}"/>
    <cellStyle name="Normal 7 3 8 3 3 2 2" xfId="25445" xr:uid="{00000000-0005-0000-0000-000006630000}"/>
    <cellStyle name="Normal 7 3 8 3 3 2 3" xfId="25446" xr:uid="{00000000-0005-0000-0000-000007630000}"/>
    <cellStyle name="Normal 7 3 8 3 3 3" xfId="25447" xr:uid="{00000000-0005-0000-0000-000008630000}"/>
    <cellStyle name="Normal 7 3 8 3 3 4" xfId="25448" xr:uid="{00000000-0005-0000-0000-000009630000}"/>
    <cellStyle name="Normal 7 3 8 3 4" xfId="25449" xr:uid="{00000000-0005-0000-0000-00000A630000}"/>
    <cellStyle name="Normal 7 3 8 3 4 2" xfId="25450" xr:uid="{00000000-0005-0000-0000-00000B630000}"/>
    <cellStyle name="Normal 7 3 8 3 4 3" xfId="25451" xr:uid="{00000000-0005-0000-0000-00000C630000}"/>
    <cellStyle name="Normal 7 3 8 3 5" xfId="25452" xr:uid="{00000000-0005-0000-0000-00000D630000}"/>
    <cellStyle name="Normal 7 3 8 3 6" xfId="25453" xr:uid="{00000000-0005-0000-0000-00000E630000}"/>
    <cellStyle name="Normal 7 3 8 4" xfId="25454" xr:uid="{00000000-0005-0000-0000-00000F630000}"/>
    <cellStyle name="Normal 7 3 8 4 2" xfId="25455" xr:uid="{00000000-0005-0000-0000-000010630000}"/>
    <cellStyle name="Normal 7 3 8 4 2 2" xfId="25456" xr:uid="{00000000-0005-0000-0000-000011630000}"/>
    <cellStyle name="Normal 7 3 8 4 2 3" xfId="25457" xr:uid="{00000000-0005-0000-0000-000012630000}"/>
    <cellStyle name="Normal 7 3 8 4 3" xfId="25458" xr:uid="{00000000-0005-0000-0000-000013630000}"/>
    <cellStyle name="Normal 7 3 8 4 4" xfId="25459" xr:uid="{00000000-0005-0000-0000-000014630000}"/>
    <cellStyle name="Normal 7 3 8 5" xfId="25460" xr:uid="{00000000-0005-0000-0000-000015630000}"/>
    <cellStyle name="Normal 7 3 8 5 2" xfId="25461" xr:uid="{00000000-0005-0000-0000-000016630000}"/>
    <cellStyle name="Normal 7 3 8 5 2 2" xfId="25462" xr:uid="{00000000-0005-0000-0000-000017630000}"/>
    <cellStyle name="Normal 7 3 8 5 2 3" xfId="25463" xr:uid="{00000000-0005-0000-0000-000018630000}"/>
    <cellStyle name="Normal 7 3 8 5 3" xfId="25464" xr:uid="{00000000-0005-0000-0000-000019630000}"/>
    <cellStyle name="Normal 7 3 8 5 4" xfId="25465" xr:uid="{00000000-0005-0000-0000-00001A630000}"/>
    <cellStyle name="Normal 7 3 8 6" xfId="25466" xr:uid="{00000000-0005-0000-0000-00001B630000}"/>
    <cellStyle name="Normal 7 3 8 6 2" xfId="25467" xr:uid="{00000000-0005-0000-0000-00001C630000}"/>
    <cellStyle name="Normal 7 3 8 6 3" xfId="25468" xr:uid="{00000000-0005-0000-0000-00001D630000}"/>
    <cellStyle name="Normal 7 3 8 7" xfId="25469" xr:uid="{00000000-0005-0000-0000-00001E630000}"/>
    <cellStyle name="Normal 7 3 8 8" xfId="25470" xr:uid="{00000000-0005-0000-0000-00001F630000}"/>
    <cellStyle name="Normal 7 3 9" xfId="25471" xr:uid="{00000000-0005-0000-0000-000020630000}"/>
    <cellStyle name="Normal 7 3 9 2" xfId="25472" xr:uid="{00000000-0005-0000-0000-000021630000}"/>
    <cellStyle name="Normal 7 3 9 2 2" xfId="25473" xr:uid="{00000000-0005-0000-0000-000022630000}"/>
    <cellStyle name="Normal 7 3 9 2 2 2" xfId="25474" xr:uid="{00000000-0005-0000-0000-000023630000}"/>
    <cellStyle name="Normal 7 3 9 2 2 2 2" xfId="25475" xr:uid="{00000000-0005-0000-0000-000024630000}"/>
    <cellStyle name="Normal 7 3 9 2 2 2 3" xfId="25476" xr:uid="{00000000-0005-0000-0000-000025630000}"/>
    <cellStyle name="Normal 7 3 9 2 2 3" xfId="25477" xr:uid="{00000000-0005-0000-0000-000026630000}"/>
    <cellStyle name="Normal 7 3 9 2 2 4" xfId="25478" xr:uid="{00000000-0005-0000-0000-000027630000}"/>
    <cellStyle name="Normal 7 3 9 2 3" xfId="25479" xr:uid="{00000000-0005-0000-0000-000028630000}"/>
    <cellStyle name="Normal 7 3 9 2 3 2" xfId="25480" xr:uid="{00000000-0005-0000-0000-000029630000}"/>
    <cellStyle name="Normal 7 3 9 2 3 2 2" xfId="25481" xr:uid="{00000000-0005-0000-0000-00002A630000}"/>
    <cellStyle name="Normal 7 3 9 2 3 2 3" xfId="25482" xr:uid="{00000000-0005-0000-0000-00002B630000}"/>
    <cellStyle name="Normal 7 3 9 2 3 3" xfId="25483" xr:uid="{00000000-0005-0000-0000-00002C630000}"/>
    <cellStyle name="Normal 7 3 9 2 3 4" xfId="25484" xr:uid="{00000000-0005-0000-0000-00002D630000}"/>
    <cellStyle name="Normal 7 3 9 2 4" xfId="25485" xr:uid="{00000000-0005-0000-0000-00002E630000}"/>
    <cellStyle name="Normal 7 3 9 2 4 2" xfId="25486" xr:uid="{00000000-0005-0000-0000-00002F630000}"/>
    <cellStyle name="Normal 7 3 9 2 4 3" xfId="25487" xr:uid="{00000000-0005-0000-0000-000030630000}"/>
    <cellStyle name="Normal 7 3 9 2 5" xfId="25488" xr:uid="{00000000-0005-0000-0000-000031630000}"/>
    <cellStyle name="Normal 7 3 9 2 6" xfId="25489" xr:uid="{00000000-0005-0000-0000-000032630000}"/>
    <cellStyle name="Normal 7 3 9 3" xfId="25490" xr:uid="{00000000-0005-0000-0000-000033630000}"/>
    <cellStyle name="Normal 7 3 9 3 2" xfId="25491" xr:uid="{00000000-0005-0000-0000-000034630000}"/>
    <cellStyle name="Normal 7 3 9 3 2 2" xfId="25492" xr:uid="{00000000-0005-0000-0000-000035630000}"/>
    <cellStyle name="Normal 7 3 9 3 2 3" xfId="25493" xr:uid="{00000000-0005-0000-0000-000036630000}"/>
    <cellStyle name="Normal 7 3 9 3 3" xfId="25494" xr:uid="{00000000-0005-0000-0000-000037630000}"/>
    <cellStyle name="Normal 7 3 9 3 4" xfId="25495" xr:uid="{00000000-0005-0000-0000-000038630000}"/>
    <cellStyle name="Normal 7 3 9 4" xfId="25496" xr:uid="{00000000-0005-0000-0000-000039630000}"/>
    <cellStyle name="Normal 7 3 9 4 2" xfId="25497" xr:uid="{00000000-0005-0000-0000-00003A630000}"/>
    <cellStyle name="Normal 7 3 9 4 2 2" xfId="25498" xr:uid="{00000000-0005-0000-0000-00003B630000}"/>
    <cellStyle name="Normal 7 3 9 4 2 3" xfId="25499" xr:uid="{00000000-0005-0000-0000-00003C630000}"/>
    <cellStyle name="Normal 7 3 9 4 3" xfId="25500" xr:uid="{00000000-0005-0000-0000-00003D630000}"/>
    <cellStyle name="Normal 7 3 9 4 4" xfId="25501" xr:uid="{00000000-0005-0000-0000-00003E630000}"/>
    <cellStyle name="Normal 7 3 9 5" xfId="25502" xr:uid="{00000000-0005-0000-0000-00003F630000}"/>
    <cellStyle name="Normal 7 3 9 5 2" xfId="25503" xr:uid="{00000000-0005-0000-0000-000040630000}"/>
    <cellStyle name="Normal 7 3 9 5 3" xfId="25504" xr:uid="{00000000-0005-0000-0000-000041630000}"/>
    <cellStyle name="Normal 7 3 9 6" xfId="25505" xr:uid="{00000000-0005-0000-0000-000042630000}"/>
    <cellStyle name="Normal 7 3 9 7" xfId="25506" xr:uid="{00000000-0005-0000-0000-000043630000}"/>
    <cellStyle name="Normal 7 4" xfId="25507" xr:uid="{00000000-0005-0000-0000-000044630000}"/>
    <cellStyle name="Normal 7 4 10" xfId="25508" xr:uid="{00000000-0005-0000-0000-000045630000}"/>
    <cellStyle name="Normal 7 4 10 2" xfId="25509" xr:uid="{00000000-0005-0000-0000-000046630000}"/>
    <cellStyle name="Normal 7 4 10 2 2" xfId="25510" xr:uid="{00000000-0005-0000-0000-000047630000}"/>
    <cellStyle name="Normal 7 4 10 2 3" xfId="25511" xr:uid="{00000000-0005-0000-0000-000048630000}"/>
    <cellStyle name="Normal 7 4 10 3" xfId="25512" xr:uid="{00000000-0005-0000-0000-000049630000}"/>
    <cellStyle name="Normal 7 4 10 4" xfId="25513" xr:uid="{00000000-0005-0000-0000-00004A630000}"/>
    <cellStyle name="Normal 7 4 11" xfId="25514" xr:uid="{00000000-0005-0000-0000-00004B630000}"/>
    <cellStyle name="Normal 7 4 11 2" xfId="25515" xr:uid="{00000000-0005-0000-0000-00004C630000}"/>
    <cellStyle name="Normal 7 4 11 2 2" xfId="25516" xr:uid="{00000000-0005-0000-0000-00004D630000}"/>
    <cellStyle name="Normal 7 4 11 2 3" xfId="25517" xr:uid="{00000000-0005-0000-0000-00004E630000}"/>
    <cellStyle name="Normal 7 4 11 3" xfId="25518" xr:uid="{00000000-0005-0000-0000-00004F630000}"/>
    <cellStyle name="Normal 7 4 11 4" xfId="25519" xr:uid="{00000000-0005-0000-0000-000050630000}"/>
    <cellStyle name="Normal 7 4 12" xfId="25520" xr:uid="{00000000-0005-0000-0000-000051630000}"/>
    <cellStyle name="Normal 7 4 12 2" xfId="25521" xr:uid="{00000000-0005-0000-0000-000052630000}"/>
    <cellStyle name="Normal 7 4 12 3" xfId="25522" xr:uid="{00000000-0005-0000-0000-000053630000}"/>
    <cellStyle name="Normal 7 4 13" xfId="25523" xr:uid="{00000000-0005-0000-0000-000054630000}"/>
    <cellStyle name="Normal 7 4 14" xfId="25524" xr:uid="{00000000-0005-0000-0000-000055630000}"/>
    <cellStyle name="Normal 7 4 2" xfId="25525" xr:uid="{00000000-0005-0000-0000-000056630000}"/>
    <cellStyle name="Normal 7 4 2 10" xfId="25526" xr:uid="{00000000-0005-0000-0000-000057630000}"/>
    <cellStyle name="Normal 7 4 2 10 2" xfId="25527" xr:uid="{00000000-0005-0000-0000-000058630000}"/>
    <cellStyle name="Normal 7 4 2 10 3" xfId="25528" xr:uid="{00000000-0005-0000-0000-000059630000}"/>
    <cellStyle name="Normal 7 4 2 11" xfId="25529" xr:uid="{00000000-0005-0000-0000-00005A630000}"/>
    <cellStyle name="Normal 7 4 2 12" xfId="25530" xr:uid="{00000000-0005-0000-0000-00005B630000}"/>
    <cellStyle name="Normal 7 4 2 2" xfId="25531" xr:uid="{00000000-0005-0000-0000-00005C630000}"/>
    <cellStyle name="Normal 7 4 2 2 10" xfId="25532" xr:uid="{00000000-0005-0000-0000-00005D630000}"/>
    <cellStyle name="Normal 7 4 2 2 11" xfId="25533" xr:uid="{00000000-0005-0000-0000-00005E630000}"/>
    <cellStyle name="Normal 7 4 2 2 2" xfId="25534" xr:uid="{00000000-0005-0000-0000-00005F630000}"/>
    <cellStyle name="Normal 7 4 2 2 2 10" xfId="25535" xr:uid="{00000000-0005-0000-0000-000060630000}"/>
    <cellStyle name="Normal 7 4 2 2 2 2" xfId="25536" xr:uid="{00000000-0005-0000-0000-000061630000}"/>
    <cellStyle name="Normal 7 4 2 2 2 2 2" xfId="25537" xr:uid="{00000000-0005-0000-0000-000062630000}"/>
    <cellStyle name="Normal 7 4 2 2 2 2 2 2" xfId="25538" xr:uid="{00000000-0005-0000-0000-000063630000}"/>
    <cellStyle name="Normal 7 4 2 2 2 2 2 2 2" xfId="25539" xr:uid="{00000000-0005-0000-0000-000064630000}"/>
    <cellStyle name="Normal 7 4 2 2 2 2 2 2 2 2" xfId="25540" xr:uid="{00000000-0005-0000-0000-000065630000}"/>
    <cellStyle name="Normal 7 4 2 2 2 2 2 2 2 2 2" xfId="25541" xr:uid="{00000000-0005-0000-0000-000066630000}"/>
    <cellStyle name="Normal 7 4 2 2 2 2 2 2 2 2 3" xfId="25542" xr:uid="{00000000-0005-0000-0000-000067630000}"/>
    <cellStyle name="Normal 7 4 2 2 2 2 2 2 2 3" xfId="25543" xr:uid="{00000000-0005-0000-0000-000068630000}"/>
    <cellStyle name="Normal 7 4 2 2 2 2 2 2 2 4" xfId="25544" xr:uid="{00000000-0005-0000-0000-000069630000}"/>
    <cellStyle name="Normal 7 4 2 2 2 2 2 2 3" xfId="25545" xr:uid="{00000000-0005-0000-0000-00006A630000}"/>
    <cellStyle name="Normal 7 4 2 2 2 2 2 2 3 2" xfId="25546" xr:uid="{00000000-0005-0000-0000-00006B630000}"/>
    <cellStyle name="Normal 7 4 2 2 2 2 2 2 3 2 2" xfId="25547" xr:uid="{00000000-0005-0000-0000-00006C630000}"/>
    <cellStyle name="Normal 7 4 2 2 2 2 2 2 3 2 3" xfId="25548" xr:uid="{00000000-0005-0000-0000-00006D630000}"/>
    <cellStyle name="Normal 7 4 2 2 2 2 2 2 3 3" xfId="25549" xr:uid="{00000000-0005-0000-0000-00006E630000}"/>
    <cellStyle name="Normal 7 4 2 2 2 2 2 2 3 4" xfId="25550" xr:uid="{00000000-0005-0000-0000-00006F630000}"/>
    <cellStyle name="Normal 7 4 2 2 2 2 2 2 4" xfId="25551" xr:uid="{00000000-0005-0000-0000-000070630000}"/>
    <cellStyle name="Normal 7 4 2 2 2 2 2 2 4 2" xfId="25552" xr:uid="{00000000-0005-0000-0000-000071630000}"/>
    <cellStyle name="Normal 7 4 2 2 2 2 2 2 4 3" xfId="25553" xr:uid="{00000000-0005-0000-0000-000072630000}"/>
    <cellStyle name="Normal 7 4 2 2 2 2 2 2 5" xfId="25554" xr:uid="{00000000-0005-0000-0000-000073630000}"/>
    <cellStyle name="Normal 7 4 2 2 2 2 2 2 6" xfId="25555" xr:uid="{00000000-0005-0000-0000-000074630000}"/>
    <cellStyle name="Normal 7 4 2 2 2 2 2 3" xfId="25556" xr:uid="{00000000-0005-0000-0000-000075630000}"/>
    <cellStyle name="Normal 7 4 2 2 2 2 2 3 2" xfId="25557" xr:uid="{00000000-0005-0000-0000-000076630000}"/>
    <cellStyle name="Normal 7 4 2 2 2 2 2 3 2 2" xfId="25558" xr:uid="{00000000-0005-0000-0000-000077630000}"/>
    <cellStyle name="Normal 7 4 2 2 2 2 2 3 2 3" xfId="25559" xr:uid="{00000000-0005-0000-0000-000078630000}"/>
    <cellStyle name="Normal 7 4 2 2 2 2 2 3 3" xfId="25560" xr:uid="{00000000-0005-0000-0000-000079630000}"/>
    <cellStyle name="Normal 7 4 2 2 2 2 2 3 4" xfId="25561" xr:uid="{00000000-0005-0000-0000-00007A630000}"/>
    <cellStyle name="Normal 7 4 2 2 2 2 2 4" xfId="25562" xr:uid="{00000000-0005-0000-0000-00007B630000}"/>
    <cellStyle name="Normal 7 4 2 2 2 2 2 4 2" xfId="25563" xr:uid="{00000000-0005-0000-0000-00007C630000}"/>
    <cellStyle name="Normal 7 4 2 2 2 2 2 4 2 2" xfId="25564" xr:uid="{00000000-0005-0000-0000-00007D630000}"/>
    <cellStyle name="Normal 7 4 2 2 2 2 2 4 2 3" xfId="25565" xr:uid="{00000000-0005-0000-0000-00007E630000}"/>
    <cellStyle name="Normal 7 4 2 2 2 2 2 4 3" xfId="25566" xr:uid="{00000000-0005-0000-0000-00007F630000}"/>
    <cellStyle name="Normal 7 4 2 2 2 2 2 4 4" xfId="25567" xr:uid="{00000000-0005-0000-0000-000080630000}"/>
    <cellStyle name="Normal 7 4 2 2 2 2 2 5" xfId="25568" xr:uid="{00000000-0005-0000-0000-000081630000}"/>
    <cellStyle name="Normal 7 4 2 2 2 2 2 5 2" xfId="25569" xr:uid="{00000000-0005-0000-0000-000082630000}"/>
    <cellStyle name="Normal 7 4 2 2 2 2 2 5 3" xfId="25570" xr:uid="{00000000-0005-0000-0000-000083630000}"/>
    <cellStyle name="Normal 7 4 2 2 2 2 2 6" xfId="25571" xr:uid="{00000000-0005-0000-0000-000084630000}"/>
    <cellStyle name="Normal 7 4 2 2 2 2 2 7" xfId="25572" xr:uid="{00000000-0005-0000-0000-000085630000}"/>
    <cellStyle name="Normal 7 4 2 2 2 2 3" xfId="25573" xr:uid="{00000000-0005-0000-0000-000086630000}"/>
    <cellStyle name="Normal 7 4 2 2 2 2 3 2" xfId="25574" xr:uid="{00000000-0005-0000-0000-000087630000}"/>
    <cellStyle name="Normal 7 4 2 2 2 2 3 2 2" xfId="25575" xr:uid="{00000000-0005-0000-0000-000088630000}"/>
    <cellStyle name="Normal 7 4 2 2 2 2 3 2 2 2" xfId="25576" xr:uid="{00000000-0005-0000-0000-000089630000}"/>
    <cellStyle name="Normal 7 4 2 2 2 2 3 2 2 3" xfId="25577" xr:uid="{00000000-0005-0000-0000-00008A630000}"/>
    <cellStyle name="Normal 7 4 2 2 2 2 3 2 3" xfId="25578" xr:uid="{00000000-0005-0000-0000-00008B630000}"/>
    <cellStyle name="Normal 7 4 2 2 2 2 3 2 4" xfId="25579" xr:uid="{00000000-0005-0000-0000-00008C630000}"/>
    <cellStyle name="Normal 7 4 2 2 2 2 3 3" xfId="25580" xr:uid="{00000000-0005-0000-0000-00008D630000}"/>
    <cellStyle name="Normal 7 4 2 2 2 2 3 3 2" xfId="25581" xr:uid="{00000000-0005-0000-0000-00008E630000}"/>
    <cellStyle name="Normal 7 4 2 2 2 2 3 3 2 2" xfId="25582" xr:uid="{00000000-0005-0000-0000-00008F630000}"/>
    <cellStyle name="Normal 7 4 2 2 2 2 3 3 2 3" xfId="25583" xr:uid="{00000000-0005-0000-0000-000090630000}"/>
    <cellStyle name="Normal 7 4 2 2 2 2 3 3 3" xfId="25584" xr:uid="{00000000-0005-0000-0000-000091630000}"/>
    <cellStyle name="Normal 7 4 2 2 2 2 3 3 4" xfId="25585" xr:uid="{00000000-0005-0000-0000-000092630000}"/>
    <cellStyle name="Normal 7 4 2 2 2 2 3 4" xfId="25586" xr:uid="{00000000-0005-0000-0000-000093630000}"/>
    <cellStyle name="Normal 7 4 2 2 2 2 3 4 2" xfId="25587" xr:uid="{00000000-0005-0000-0000-000094630000}"/>
    <cellStyle name="Normal 7 4 2 2 2 2 3 4 3" xfId="25588" xr:uid="{00000000-0005-0000-0000-000095630000}"/>
    <cellStyle name="Normal 7 4 2 2 2 2 3 5" xfId="25589" xr:uid="{00000000-0005-0000-0000-000096630000}"/>
    <cellStyle name="Normal 7 4 2 2 2 2 3 6" xfId="25590" xr:uid="{00000000-0005-0000-0000-000097630000}"/>
    <cellStyle name="Normal 7 4 2 2 2 2 4" xfId="25591" xr:uid="{00000000-0005-0000-0000-000098630000}"/>
    <cellStyle name="Normal 7 4 2 2 2 2 4 2" xfId="25592" xr:uid="{00000000-0005-0000-0000-000099630000}"/>
    <cellStyle name="Normal 7 4 2 2 2 2 4 2 2" xfId="25593" xr:uid="{00000000-0005-0000-0000-00009A630000}"/>
    <cellStyle name="Normal 7 4 2 2 2 2 4 2 3" xfId="25594" xr:uid="{00000000-0005-0000-0000-00009B630000}"/>
    <cellStyle name="Normal 7 4 2 2 2 2 4 3" xfId="25595" xr:uid="{00000000-0005-0000-0000-00009C630000}"/>
    <cellStyle name="Normal 7 4 2 2 2 2 4 4" xfId="25596" xr:uid="{00000000-0005-0000-0000-00009D630000}"/>
    <cellStyle name="Normal 7 4 2 2 2 2 5" xfId="25597" xr:uid="{00000000-0005-0000-0000-00009E630000}"/>
    <cellStyle name="Normal 7 4 2 2 2 2 5 2" xfId="25598" xr:uid="{00000000-0005-0000-0000-00009F630000}"/>
    <cellStyle name="Normal 7 4 2 2 2 2 5 2 2" xfId="25599" xr:uid="{00000000-0005-0000-0000-0000A0630000}"/>
    <cellStyle name="Normal 7 4 2 2 2 2 5 2 3" xfId="25600" xr:uid="{00000000-0005-0000-0000-0000A1630000}"/>
    <cellStyle name="Normal 7 4 2 2 2 2 5 3" xfId="25601" xr:uid="{00000000-0005-0000-0000-0000A2630000}"/>
    <cellStyle name="Normal 7 4 2 2 2 2 5 4" xfId="25602" xr:uid="{00000000-0005-0000-0000-0000A3630000}"/>
    <cellStyle name="Normal 7 4 2 2 2 2 6" xfId="25603" xr:uid="{00000000-0005-0000-0000-0000A4630000}"/>
    <cellStyle name="Normal 7 4 2 2 2 2 6 2" xfId="25604" xr:uid="{00000000-0005-0000-0000-0000A5630000}"/>
    <cellStyle name="Normal 7 4 2 2 2 2 6 3" xfId="25605" xr:uid="{00000000-0005-0000-0000-0000A6630000}"/>
    <cellStyle name="Normal 7 4 2 2 2 2 7" xfId="25606" xr:uid="{00000000-0005-0000-0000-0000A7630000}"/>
    <cellStyle name="Normal 7 4 2 2 2 2 8" xfId="25607" xr:uid="{00000000-0005-0000-0000-0000A8630000}"/>
    <cellStyle name="Normal 7 4 2 2 2 3" xfId="25608" xr:uid="{00000000-0005-0000-0000-0000A9630000}"/>
    <cellStyle name="Normal 7 4 2 2 2 3 2" xfId="25609" xr:uid="{00000000-0005-0000-0000-0000AA630000}"/>
    <cellStyle name="Normal 7 4 2 2 2 3 2 2" xfId="25610" xr:uid="{00000000-0005-0000-0000-0000AB630000}"/>
    <cellStyle name="Normal 7 4 2 2 2 3 2 2 2" xfId="25611" xr:uid="{00000000-0005-0000-0000-0000AC630000}"/>
    <cellStyle name="Normal 7 4 2 2 2 3 2 2 2 2" xfId="25612" xr:uid="{00000000-0005-0000-0000-0000AD630000}"/>
    <cellStyle name="Normal 7 4 2 2 2 3 2 2 2 3" xfId="25613" xr:uid="{00000000-0005-0000-0000-0000AE630000}"/>
    <cellStyle name="Normal 7 4 2 2 2 3 2 2 3" xfId="25614" xr:uid="{00000000-0005-0000-0000-0000AF630000}"/>
    <cellStyle name="Normal 7 4 2 2 2 3 2 2 4" xfId="25615" xr:uid="{00000000-0005-0000-0000-0000B0630000}"/>
    <cellStyle name="Normal 7 4 2 2 2 3 2 3" xfId="25616" xr:uid="{00000000-0005-0000-0000-0000B1630000}"/>
    <cellStyle name="Normal 7 4 2 2 2 3 2 3 2" xfId="25617" xr:uid="{00000000-0005-0000-0000-0000B2630000}"/>
    <cellStyle name="Normal 7 4 2 2 2 3 2 3 2 2" xfId="25618" xr:uid="{00000000-0005-0000-0000-0000B3630000}"/>
    <cellStyle name="Normal 7 4 2 2 2 3 2 3 2 3" xfId="25619" xr:uid="{00000000-0005-0000-0000-0000B4630000}"/>
    <cellStyle name="Normal 7 4 2 2 2 3 2 3 3" xfId="25620" xr:uid="{00000000-0005-0000-0000-0000B5630000}"/>
    <cellStyle name="Normal 7 4 2 2 2 3 2 3 4" xfId="25621" xr:uid="{00000000-0005-0000-0000-0000B6630000}"/>
    <cellStyle name="Normal 7 4 2 2 2 3 2 4" xfId="25622" xr:uid="{00000000-0005-0000-0000-0000B7630000}"/>
    <cellStyle name="Normal 7 4 2 2 2 3 2 4 2" xfId="25623" xr:uid="{00000000-0005-0000-0000-0000B8630000}"/>
    <cellStyle name="Normal 7 4 2 2 2 3 2 4 3" xfId="25624" xr:uid="{00000000-0005-0000-0000-0000B9630000}"/>
    <cellStyle name="Normal 7 4 2 2 2 3 2 5" xfId="25625" xr:uid="{00000000-0005-0000-0000-0000BA630000}"/>
    <cellStyle name="Normal 7 4 2 2 2 3 2 6" xfId="25626" xr:uid="{00000000-0005-0000-0000-0000BB630000}"/>
    <cellStyle name="Normal 7 4 2 2 2 3 3" xfId="25627" xr:uid="{00000000-0005-0000-0000-0000BC630000}"/>
    <cellStyle name="Normal 7 4 2 2 2 3 3 2" xfId="25628" xr:uid="{00000000-0005-0000-0000-0000BD630000}"/>
    <cellStyle name="Normal 7 4 2 2 2 3 3 2 2" xfId="25629" xr:uid="{00000000-0005-0000-0000-0000BE630000}"/>
    <cellStyle name="Normal 7 4 2 2 2 3 3 2 3" xfId="25630" xr:uid="{00000000-0005-0000-0000-0000BF630000}"/>
    <cellStyle name="Normal 7 4 2 2 2 3 3 3" xfId="25631" xr:uid="{00000000-0005-0000-0000-0000C0630000}"/>
    <cellStyle name="Normal 7 4 2 2 2 3 3 4" xfId="25632" xr:uid="{00000000-0005-0000-0000-0000C1630000}"/>
    <cellStyle name="Normal 7 4 2 2 2 3 4" xfId="25633" xr:uid="{00000000-0005-0000-0000-0000C2630000}"/>
    <cellStyle name="Normal 7 4 2 2 2 3 4 2" xfId="25634" xr:uid="{00000000-0005-0000-0000-0000C3630000}"/>
    <cellStyle name="Normal 7 4 2 2 2 3 4 2 2" xfId="25635" xr:uid="{00000000-0005-0000-0000-0000C4630000}"/>
    <cellStyle name="Normal 7 4 2 2 2 3 4 2 3" xfId="25636" xr:uid="{00000000-0005-0000-0000-0000C5630000}"/>
    <cellStyle name="Normal 7 4 2 2 2 3 4 3" xfId="25637" xr:uid="{00000000-0005-0000-0000-0000C6630000}"/>
    <cellStyle name="Normal 7 4 2 2 2 3 4 4" xfId="25638" xr:uid="{00000000-0005-0000-0000-0000C7630000}"/>
    <cellStyle name="Normal 7 4 2 2 2 3 5" xfId="25639" xr:uid="{00000000-0005-0000-0000-0000C8630000}"/>
    <cellStyle name="Normal 7 4 2 2 2 3 5 2" xfId="25640" xr:uid="{00000000-0005-0000-0000-0000C9630000}"/>
    <cellStyle name="Normal 7 4 2 2 2 3 5 3" xfId="25641" xr:uid="{00000000-0005-0000-0000-0000CA630000}"/>
    <cellStyle name="Normal 7 4 2 2 2 3 6" xfId="25642" xr:uid="{00000000-0005-0000-0000-0000CB630000}"/>
    <cellStyle name="Normal 7 4 2 2 2 3 7" xfId="25643" xr:uid="{00000000-0005-0000-0000-0000CC630000}"/>
    <cellStyle name="Normal 7 4 2 2 2 4" xfId="25644" xr:uid="{00000000-0005-0000-0000-0000CD630000}"/>
    <cellStyle name="Normal 7 4 2 2 2 4 2" xfId="25645" xr:uid="{00000000-0005-0000-0000-0000CE630000}"/>
    <cellStyle name="Normal 7 4 2 2 2 4 2 2" xfId="25646" xr:uid="{00000000-0005-0000-0000-0000CF630000}"/>
    <cellStyle name="Normal 7 4 2 2 2 4 2 2 2" xfId="25647" xr:uid="{00000000-0005-0000-0000-0000D0630000}"/>
    <cellStyle name="Normal 7 4 2 2 2 4 2 2 2 2" xfId="25648" xr:uid="{00000000-0005-0000-0000-0000D1630000}"/>
    <cellStyle name="Normal 7 4 2 2 2 4 2 2 2 3" xfId="25649" xr:uid="{00000000-0005-0000-0000-0000D2630000}"/>
    <cellStyle name="Normal 7 4 2 2 2 4 2 2 3" xfId="25650" xr:uid="{00000000-0005-0000-0000-0000D3630000}"/>
    <cellStyle name="Normal 7 4 2 2 2 4 2 2 4" xfId="25651" xr:uid="{00000000-0005-0000-0000-0000D4630000}"/>
    <cellStyle name="Normal 7 4 2 2 2 4 2 3" xfId="25652" xr:uid="{00000000-0005-0000-0000-0000D5630000}"/>
    <cellStyle name="Normal 7 4 2 2 2 4 2 3 2" xfId="25653" xr:uid="{00000000-0005-0000-0000-0000D6630000}"/>
    <cellStyle name="Normal 7 4 2 2 2 4 2 3 2 2" xfId="25654" xr:uid="{00000000-0005-0000-0000-0000D7630000}"/>
    <cellStyle name="Normal 7 4 2 2 2 4 2 3 2 3" xfId="25655" xr:uid="{00000000-0005-0000-0000-0000D8630000}"/>
    <cellStyle name="Normal 7 4 2 2 2 4 2 3 3" xfId="25656" xr:uid="{00000000-0005-0000-0000-0000D9630000}"/>
    <cellStyle name="Normal 7 4 2 2 2 4 2 3 4" xfId="25657" xr:uid="{00000000-0005-0000-0000-0000DA630000}"/>
    <cellStyle name="Normal 7 4 2 2 2 4 2 4" xfId="25658" xr:uid="{00000000-0005-0000-0000-0000DB630000}"/>
    <cellStyle name="Normal 7 4 2 2 2 4 2 4 2" xfId="25659" xr:uid="{00000000-0005-0000-0000-0000DC630000}"/>
    <cellStyle name="Normal 7 4 2 2 2 4 2 4 3" xfId="25660" xr:uid="{00000000-0005-0000-0000-0000DD630000}"/>
    <cellStyle name="Normal 7 4 2 2 2 4 2 5" xfId="25661" xr:uid="{00000000-0005-0000-0000-0000DE630000}"/>
    <cellStyle name="Normal 7 4 2 2 2 4 2 6" xfId="25662" xr:uid="{00000000-0005-0000-0000-0000DF630000}"/>
    <cellStyle name="Normal 7 4 2 2 2 4 3" xfId="25663" xr:uid="{00000000-0005-0000-0000-0000E0630000}"/>
    <cellStyle name="Normal 7 4 2 2 2 4 3 2" xfId="25664" xr:uid="{00000000-0005-0000-0000-0000E1630000}"/>
    <cellStyle name="Normal 7 4 2 2 2 4 3 2 2" xfId="25665" xr:uid="{00000000-0005-0000-0000-0000E2630000}"/>
    <cellStyle name="Normal 7 4 2 2 2 4 3 2 3" xfId="25666" xr:uid="{00000000-0005-0000-0000-0000E3630000}"/>
    <cellStyle name="Normal 7 4 2 2 2 4 3 3" xfId="25667" xr:uid="{00000000-0005-0000-0000-0000E4630000}"/>
    <cellStyle name="Normal 7 4 2 2 2 4 3 4" xfId="25668" xr:uid="{00000000-0005-0000-0000-0000E5630000}"/>
    <cellStyle name="Normal 7 4 2 2 2 4 4" xfId="25669" xr:uid="{00000000-0005-0000-0000-0000E6630000}"/>
    <cellStyle name="Normal 7 4 2 2 2 4 4 2" xfId="25670" xr:uid="{00000000-0005-0000-0000-0000E7630000}"/>
    <cellStyle name="Normal 7 4 2 2 2 4 4 2 2" xfId="25671" xr:uid="{00000000-0005-0000-0000-0000E8630000}"/>
    <cellStyle name="Normal 7 4 2 2 2 4 4 2 3" xfId="25672" xr:uid="{00000000-0005-0000-0000-0000E9630000}"/>
    <cellStyle name="Normal 7 4 2 2 2 4 4 3" xfId="25673" xr:uid="{00000000-0005-0000-0000-0000EA630000}"/>
    <cellStyle name="Normal 7 4 2 2 2 4 4 4" xfId="25674" xr:uid="{00000000-0005-0000-0000-0000EB630000}"/>
    <cellStyle name="Normal 7 4 2 2 2 4 5" xfId="25675" xr:uid="{00000000-0005-0000-0000-0000EC630000}"/>
    <cellStyle name="Normal 7 4 2 2 2 4 5 2" xfId="25676" xr:uid="{00000000-0005-0000-0000-0000ED630000}"/>
    <cellStyle name="Normal 7 4 2 2 2 4 5 3" xfId="25677" xr:uid="{00000000-0005-0000-0000-0000EE630000}"/>
    <cellStyle name="Normal 7 4 2 2 2 4 6" xfId="25678" xr:uid="{00000000-0005-0000-0000-0000EF630000}"/>
    <cellStyle name="Normal 7 4 2 2 2 4 7" xfId="25679" xr:uid="{00000000-0005-0000-0000-0000F0630000}"/>
    <cellStyle name="Normal 7 4 2 2 2 5" xfId="25680" xr:uid="{00000000-0005-0000-0000-0000F1630000}"/>
    <cellStyle name="Normal 7 4 2 2 2 5 2" xfId="25681" xr:uid="{00000000-0005-0000-0000-0000F2630000}"/>
    <cellStyle name="Normal 7 4 2 2 2 5 2 2" xfId="25682" xr:uid="{00000000-0005-0000-0000-0000F3630000}"/>
    <cellStyle name="Normal 7 4 2 2 2 5 2 2 2" xfId="25683" xr:uid="{00000000-0005-0000-0000-0000F4630000}"/>
    <cellStyle name="Normal 7 4 2 2 2 5 2 2 3" xfId="25684" xr:uid="{00000000-0005-0000-0000-0000F5630000}"/>
    <cellStyle name="Normal 7 4 2 2 2 5 2 3" xfId="25685" xr:uid="{00000000-0005-0000-0000-0000F6630000}"/>
    <cellStyle name="Normal 7 4 2 2 2 5 2 4" xfId="25686" xr:uid="{00000000-0005-0000-0000-0000F7630000}"/>
    <cellStyle name="Normal 7 4 2 2 2 5 3" xfId="25687" xr:uid="{00000000-0005-0000-0000-0000F8630000}"/>
    <cellStyle name="Normal 7 4 2 2 2 5 3 2" xfId="25688" xr:uid="{00000000-0005-0000-0000-0000F9630000}"/>
    <cellStyle name="Normal 7 4 2 2 2 5 3 2 2" xfId="25689" xr:uid="{00000000-0005-0000-0000-0000FA630000}"/>
    <cellStyle name="Normal 7 4 2 2 2 5 3 2 3" xfId="25690" xr:uid="{00000000-0005-0000-0000-0000FB630000}"/>
    <cellStyle name="Normal 7 4 2 2 2 5 3 3" xfId="25691" xr:uid="{00000000-0005-0000-0000-0000FC630000}"/>
    <cellStyle name="Normal 7 4 2 2 2 5 3 4" xfId="25692" xr:uid="{00000000-0005-0000-0000-0000FD630000}"/>
    <cellStyle name="Normal 7 4 2 2 2 5 4" xfId="25693" xr:uid="{00000000-0005-0000-0000-0000FE630000}"/>
    <cellStyle name="Normal 7 4 2 2 2 5 4 2" xfId="25694" xr:uid="{00000000-0005-0000-0000-0000FF630000}"/>
    <cellStyle name="Normal 7 4 2 2 2 5 4 3" xfId="25695" xr:uid="{00000000-0005-0000-0000-000000640000}"/>
    <cellStyle name="Normal 7 4 2 2 2 5 5" xfId="25696" xr:uid="{00000000-0005-0000-0000-000001640000}"/>
    <cellStyle name="Normal 7 4 2 2 2 5 6" xfId="25697" xr:uid="{00000000-0005-0000-0000-000002640000}"/>
    <cellStyle name="Normal 7 4 2 2 2 6" xfId="25698" xr:uid="{00000000-0005-0000-0000-000003640000}"/>
    <cellStyle name="Normal 7 4 2 2 2 6 2" xfId="25699" xr:uid="{00000000-0005-0000-0000-000004640000}"/>
    <cellStyle name="Normal 7 4 2 2 2 6 2 2" xfId="25700" xr:uid="{00000000-0005-0000-0000-000005640000}"/>
    <cellStyle name="Normal 7 4 2 2 2 6 2 3" xfId="25701" xr:uid="{00000000-0005-0000-0000-000006640000}"/>
    <cellStyle name="Normal 7 4 2 2 2 6 3" xfId="25702" xr:uid="{00000000-0005-0000-0000-000007640000}"/>
    <cellStyle name="Normal 7 4 2 2 2 6 4" xfId="25703" xr:uid="{00000000-0005-0000-0000-000008640000}"/>
    <cellStyle name="Normal 7 4 2 2 2 7" xfId="25704" xr:uid="{00000000-0005-0000-0000-000009640000}"/>
    <cellStyle name="Normal 7 4 2 2 2 7 2" xfId="25705" xr:uid="{00000000-0005-0000-0000-00000A640000}"/>
    <cellStyle name="Normal 7 4 2 2 2 7 2 2" xfId="25706" xr:uid="{00000000-0005-0000-0000-00000B640000}"/>
    <cellStyle name="Normal 7 4 2 2 2 7 2 3" xfId="25707" xr:uid="{00000000-0005-0000-0000-00000C640000}"/>
    <cellStyle name="Normal 7 4 2 2 2 7 3" xfId="25708" xr:uid="{00000000-0005-0000-0000-00000D640000}"/>
    <cellStyle name="Normal 7 4 2 2 2 7 4" xfId="25709" xr:uid="{00000000-0005-0000-0000-00000E640000}"/>
    <cellStyle name="Normal 7 4 2 2 2 8" xfId="25710" xr:uid="{00000000-0005-0000-0000-00000F640000}"/>
    <cellStyle name="Normal 7 4 2 2 2 8 2" xfId="25711" xr:uid="{00000000-0005-0000-0000-000010640000}"/>
    <cellStyle name="Normal 7 4 2 2 2 8 3" xfId="25712" xr:uid="{00000000-0005-0000-0000-000011640000}"/>
    <cellStyle name="Normal 7 4 2 2 2 9" xfId="25713" xr:uid="{00000000-0005-0000-0000-000012640000}"/>
    <cellStyle name="Normal 7 4 2 2 3" xfId="25714" xr:uid="{00000000-0005-0000-0000-000013640000}"/>
    <cellStyle name="Normal 7 4 2 2 3 2" xfId="25715" xr:uid="{00000000-0005-0000-0000-000014640000}"/>
    <cellStyle name="Normal 7 4 2 2 3 2 2" xfId="25716" xr:uid="{00000000-0005-0000-0000-000015640000}"/>
    <cellStyle name="Normal 7 4 2 2 3 2 2 2" xfId="25717" xr:uid="{00000000-0005-0000-0000-000016640000}"/>
    <cellStyle name="Normal 7 4 2 2 3 2 2 2 2" xfId="25718" xr:uid="{00000000-0005-0000-0000-000017640000}"/>
    <cellStyle name="Normal 7 4 2 2 3 2 2 2 2 2" xfId="25719" xr:uid="{00000000-0005-0000-0000-000018640000}"/>
    <cellStyle name="Normal 7 4 2 2 3 2 2 2 2 3" xfId="25720" xr:uid="{00000000-0005-0000-0000-000019640000}"/>
    <cellStyle name="Normal 7 4 2 2 3 2 2 2 3" xfId="25721" xr:uid="{00000000-0005-0000-0000-00001A640000}"/>
    <cellStyle name="Normal 7 4 2 2 3 2 2 2 4" xfId="25722" xr:uid="{00000000-0005-0000-0000-00001B640000}"/>
    <cellStyle name="Normal 7 4 2 2 3 2 2 3" xfId="25723" xr:uid="{00000000-0005-0000-0000-00001C640000}"/>
    <cellStyle name="Normal 7 4 2 2 3 2 2 3 2" xfId="25724" xr:uid="{00000000-0005-0000-0000-00001D640000}"/>
    <cellStyle name="Normal 7 4 2 2 3 2 2 3 2 2" xfId="25725" xr:uid="{00000000-0005-0000-0000-00001E640000}"/>
    <cellStyle name="Normal 7 4 2 2 3 2 2 3 2 3" xfId="25726" xr:uid="{00000000-0005-0000-0000-00001F640000}"/>
    <cellStyle name="Normal 7 4 2 2 3 2 2 3 3" xfId="25727" xr:uid="{00000000-0005-0000-0000-000020640000}"/>
    <cellStyle name="Normal 7 4 2 2 3 2 2 3 4" xfId="25728" xr:uid="{00000000-0005-0000-0000-000021640000}"/>
    <cellStyle name="Normal 7 4 2 2 3 2 2 4" xfId="25729" xr:uid="{00000000-0005-0000-0000-000022640000}"/>
    <cellStyle name="Normal 7 4 2 2 3 2 2 4 2" xfId="25730" xr:uid="{00000000-0005-0000-0000-000023640000}"/>
    <cellStyle name="Normal 7 4 2 2 3 2 2 4 3" xfId="25731" xr:uid="{00000000-0005-0000-0000-000024640000}"/>
    <cellStyle name="Normal 7 4 2 2 3 2 2 5" xfId="25732" xr:uid="{00000000-0005-0000-0000-000025640000}"/>
    <cellStyle name="Normal 7 4 2 2 3 2 2 6" xfId="25733" xr:uid="{00000000-0005-0000-0000-000026640000}"/>
    <cellStyle name="Normal 7 4 2 2 3 2 3" xfId="25734" xr:uid="{00000000-0005-0000-0000-000027640000}"/>
    <cellStyle name="Normal 7 4 2 2 3 2 3 2" xfId="25735" xr:uid="{00000000-0005-0000-0000-000028640000}"/>
    <cellStyle name="Normal 7 4 2 2 3 2 3 2 2" xfId="25736" xr:uid="{00000000-0005-0000-0000-000029640000}"/>
    <cellStyle name="Normal 7 4 2 2 3 2 3 2 3" xfId="25737" xr:uid="{00000000-0005-0000-0000-00002A640000}"/>
    <cellStyle name="Normal 7 4 2 2 3 2 3 3" xfId="25738" xr:uid="{00000000-0005-0000-0000-00002B640000}"/>
    <cellStyle name="Normal 7 4 2 2 3 2 3 4" xfId="25739" xr:uid="{00000000-0005-0000-0000-00002C640000}"/>
    <cellStyle name="Normal 7 4 2 2 3 2 4" xfId="25740" xr:uid="{00000000-0005-0000-0000-00002D640000}"/>
    <cellStyle name="Normal 7 4 2 2 3 2 4 2" xfId="25741" xr:uid="{00000000-0005-0000-0000-00002E640000}"/>
    <cellStyle name="Normal 7 4 2 2 3 2 4 2 2" xfId="25742" xr:uid="{00000000-0005-0000-0000-00002F640000}"/>
    <cellStyle name="Normal 7 4 2 2 3 2 4 2 3" xfId="25743" xr:uid="{00000000-0005-0000-0000-000030640000}"/>
    <cellStyle name="Normal 7 4 2 2 3 2 4 3" xfId="25744" xr:uid="{00000000-0005-0000-0000-000031640000}"/>
    <cellStyle name="Normal 7 4 2 2 3 2 4 4" xfId="25745" xr:uid="{00000000-0005-0000-0000-000032640000}"/>
    <cellStyle name="Normal 7 4 2 2 3 2 5" xfId="25746" xr:uid="{00000000-0005-0000-0000-000033640000}"/>
    <cellStyle name="Normal 7 4 2 2 3 2 5 2" xfId="25747" xr:uid="{00000000-0005-0000-0000-000034640000}"/>
    <cellStyle name="Normal 7 4 2 2 3 2 5 3" xfId="25748" xr:uid="{00000000-0005-0000-0000-000035640000}"/>
    <cellStyle name="Normal 7 4 2 2 3 2 6" xfId="25749" xr:uid="{00000000-0005-0000-0000-000036640000}"/>
    <cellStyle name="Normal 7 4 2 2 3 2 7" xfId="25750" xr:uid="{00000000-0005-0000-0000-000037640000}"/>
    <cellStyle name="Normal 7 4 2 2 3 3" xfId="25751" xr:uid="{00000000-0005-0000-0000-000038640000}"/>
    <cellStyle name="Normal 7 4 2 2 3 3 2" xfId="25752" xr:uid="{00000000-0005-0000-0000-000039640000}"/>
    <cellStyle name="Normal 7 4 2 2 3 3 2 2" xfId="25753" xr:uid="{00000000-0005-0000-0000-00003A640000}"/>
    <cellStyle name="Normal 7 4 2 2 3 3 2 2 2" xfId="25754" xr:uid="{00000000-0005-0000-0000-00003B640000}"/>
    <cellStyle name="Normal 7 4 2 2 3 3 2 2 3" xfId="25755" xr:uid="{00000000-0005-0000-0000-00003C640000}"/>
    <cellStyle name="Normal 7 4 2 2 3 3 2 3" xfId="25756" xr:uid="{00000000-0005-0000-0000-00003D640000}"/>
    <cellStyle name="Normal 7 4 2 2 3 3 2 4" xfId="25757" xr:uid="{00000000-0005-0000-0000-00003E640000}"/>
    <cellStyle name="Normal 7 4 2 2 3 3 3" xfId="25758" xr:uid="{00000000-0005-0000-0000-00003F640000}"/>
    <cellStyle name="Normal 7 4 2 2 3 3 3 2" xfId="25759" xr:uid="{00000000-0005-0000-0000-000040640000}"/>
    <cellStyle name="Normal 7 4 2 2 3 3 3 2 2" xfId="25760" xr:uid="{00000000-0005-0000-0000-000041640000}"/>
    <cellStyle name="Normal 7 4 2 2 3 3 3 2 3" xfId="25761" xr:uid="{00000000-0005-0000-0000-000042640000}"/>
    <cellStyle name="Normal 7 4 2 2 3 3 3 3" xfId="25762" xr:uid="{00000000-0005-0000-0000-000043640000}"/>
    <cellStyle name="Normal 7 4 2 2 3 3 3 4" xfId="25763" xr:uid="{00000000-0005-0000-0000-000044640000}"/>
    <cellStyle name="Normal 7 4 2 2 3 3 4" xfId="25764" xr:uid="{00000000-0005-0000-0000-000045640000}"/>
    <cellStyle name="Normal 7 4 2 2 3 3 4 2" xfId="25765" xr:uid="{00000000-0005-0000-0000-000046640000}"/>
    <cellStyle name="Normal 7 4 2 2 3 3 4 3" xfId="25766" xr:uid="{00000000-0005-0000-0000-000047640000}"/>
    <cellStyle name="Normal 7 4 2 2 3 3 5" xfId="25767" xr:uid="{00000000-0005-0000-0000-000048640000}"/>
    <cellStyle name="Normal 7 4 2 2 3 3 6" xfId="25768" xr:uid="{00000000-0005-0000-0000-000049640000}"/>
    <cellStyle name="Normal 7 4 2 2 3 4" xfId="25769" xr:uid="{00000000-0005-0000-0000-00004A640000}"/>
    <cellStyle name="Normal 7 4 2 2 3 4 2" xfId="25770" xr:uid="{00000000-0005-0000-0000-00004B640000}"/>
    <cellStyle name="Normal 7 4 2 2 3 4 2 2" xfId="25771" xr:uid="{00000000-0005-0000-0000-00004C640000}"/>
    <cellStyle name="Normal 7 4 2 2 3 4 2 3" xfId="25772" xr:uid="{00000000-0005-0000-0000-00004D640000}"/>
    <cellStyle name="Normal 7 4 2 2 3 4 3" xfId="25773" xr:uid="{00000000-0005-0000-0000-00004E640000}"/>
    <cellStyle name="Normal 7 4 2 2 3 4 4" xfId="25774" xr:uid="{00000000-0005-0000-0000-00004F640000}"/>
    <cellStyle name="Normal 7 4 2 2 3 5" xfId="25775" xr:uid="{00000000-0005-0000-0000-000050640000}"/>
    <cellStyle name="Normal 7 4 2 2 3 5 2" xfId="25776" xr:uid="{00000000-0005-0000-0000-000051640000}"/>
    <cellStyle name="Normal 7 4 2 2 3 5 2 2" xfId="25777" xr:uid="{00000000-0005-0000-0000-000052640000}"/>
    <cellStyle name="Normal 7 4 2 2 3 5 2 3" xfId="25778" xr:uid="{00000000-0005-0000-0000-000053640000}"/>
    <cellStyle name="Normal 7 4 2 2 3 5 3" xfId="25779" xr:uid="{00000000-0005-0000-0000-000054640000}"/>
    <cellStyle name="Normal 7 4 2 2 3 5 4" xfId="25780" xr:uid="{00000000-0005-0000-0000-000055640000}"/>
    <cellStyle name="Normal 7 4 2 2 3 6" xfId="25781" xr:uid="{00000000-0005-0000-0000-000056640000}"/>
    <cellStyle name="Normal 7 4 2 2 3 6 2" xfId="25782" xr:uid="{00000000-0005-0000-0000-000057640000}"/>
    <cellStyle name="Normal 7 4 2 2 3 6 3" xfId="25783" xr:uid="{00000000-0005-0000-0000-000058640000}"/>
    <cellStyle name="Normal 7 4 2 2 3 7" xfId="25784" xr:uid="{00000000-0005-0000-0000-000059640000}"/>
    <cellStyle name="Normal 7 4 2 2 3 8" xfId="25785" xr:uid="{00000000-0005-0000-0000-00005A640000}"/>
    <cellStyle name="Normal 7 4 2 2 4" xfId="25786" xr:uid="{00000000-0005-0000-0000-00005B640000}"/>
    <cellStyle name="Normal 7 4 2 2 4 2" xfId="25787" xr:uid="{00000000-0005-0000-0000-00005C640000}"/>
    <cellStyle name="Normal 7 4 2 2 4 2 2" xfId="25788" xr:uid="{00000000-0005-0000-0000-00005D640000}"/>
    <cellStyle name="Normal 7 4 2 2 4 2 2 2" xfId="25789" xr:uid="{00000000-0005-0000-0000-00005E640000}"/>
    <cellStyle name="Normal 7 4 2 2 4 2 2 2 2" xfId="25790" xr:uid="{00000000-0005-0000-0000-00005F640000}"/>
    <cellStyle name="Normal 7 4 2 2 4 2 2 2 3" xfId="25791" xr:uid="{00000000-0005-0000-0000-000060640000}"/>
    <cellStyle name="Normal 7 4 2 2 4 2 2 3" xfId="25792" xr:uid="{00000000-0005-0000-0000-000061640000}"/>
    <cellStyle name="Normal 7 4 2 2 4 2 2 4" xfId="25793" xr:uid="{00000000-0005-0000-0000-000062640000}"/>
    <cellStyle name="Normal 7 4 2 2 4 2 3" xfId="25794" xr:uid="{00000000-0005-0000-0000-000063640000}"/>
    <cellStyle name="Normal 7 4 2 2 4 2 3 2" xfId="25795" xr:uid="{00000000-0005-0000-0000-000064640000}"/>
    <cellStyle name="Normal 7 4 2 2 4 2 3 2 2" xfId="25796" xr:uid="{00000000-0005-0000-0000-000065640000}"/>
    <cellStyle name="Normal 7 4 2 2 4 2 3 2 3" xfId="25797" xr:uid="{00000000-0005-0000-0000-000066640000}"/>
    <cellStyle name="Normal 7 4 2 2 4 2 3 3" xfId="25798" xr:uid="{00000000-0005-0000-0000-000067640000}"/>
    <cellStyle name="Normal 7 4 2 2 4 2 3 4" xfId="25799" xr:uid="{00000000-0005-0000-0000-000068640000}"/>
    <cellStyle name="Normal 7 4 2 2 4 2 4" xfId="25800" xr:uid="{00000000-0005-0000-0000-000069640000}"/>
    <cellStyle name="Normal 7 4 2 2 4 2 4 2" xfId="25801" xr:uid="{00000000-0005-0000-0000-00006A640000}"/>
    <cellStyle name="Normal 7 4 2 2 4 2 4 3" xfId="25802" xr:uid="{00000000-0005-0000-0000-00006B640000}"/>
    <cellStyle name="Normal 7 4 2 2 4 2 5" xfId="25803" xr:uid="{00000000-0005-0000-0000-00006C640000}"/>
    <cellStyle name="Normal 7 4 2 2 4 2 6" xfId="25804" xr:uid="{00000000-0005-0000-0000-00006D640000}"/>
    <cellStyle name="Normal 7 4 2 2 4 3" xfId="25805" xr:uid="{00000000-0005-0000-0000-00006E640000}"/>
    <cellStyle name="Normal 7 4 2 2 4 3 2" xfId="25806" xr:uid="{00000000-0005-0000-0000-00006F640000}"/>
    <cellStyle name="Normal 7 4 2 2 4 3 2 2" xfId="25807" xr:uid="{00000000-0005-0000-0000-000070640000}"/>
    <cellStyle name="Normal 7 4 2 2 4 3 2 3" xfId="25808" xr:uid="{00000000-0005-0000-0000-000071640000}"/>
    <cellStyle name="Normal 7 4 2 2 4 3 3" xfId="25809" xr:uid="{00000000-0005-0000-0000-000072640000}"/>
    <cellStyle name="Normal 7 4 2 2 4 3 4" xfId="25810" xr:uid="{00000000-0005-0000-0000-000073640000}"/>
    <cellStyle name="Normal 7 4 2 2 4 4" xfId="25811" xr:uid="{00000000-0005-0000-0000-000074640000}"/>
    <cellStyle name="Normal 7 4 2 2 4 4 2" xfId="25812" xr:uid="{00000000-0005-0000-0000-000075640000}"/>
    <cellStyle name="Normal 7 4 2 2 4 4 2 2" xfId="25813" xr:uid="{00000000-0005-0000-0000-000076640000}"/>
    <cellStyle name="Normal 7 4 2 2 4 4 2 3" xfId="25814" xr:uid="{00000000-0005-0000-0000-000077640000}"/>
    <cellStyle name="Normal 7 4 2 2 4 4 3" xfId="25815" xr:uid="{00000000-0005-0000-0000-000078640000}"/>
    <cellStyle name="Normal 7 4 2 2 4 4 4" xfId="25816" xr:uid="{00000000-0005-0000-0000-000079640000}"/>
    <cellStyle name="Normal 7 4 2 2 4 5" xfId="25817" xr:uid="{00000000-0005-0000-0000-00007A640000}"/>
    <cellStyle name="Normal 7 4 2 2 4 5 2" xfId="25818" xr:uid="{00000000-0005-0000-0000-00007B640000}"/>
    <cellStyle name="Normal 7 4 2 2 4 5 3" xfId="25819" xr:uid="{00000000-0005-0000-0000-00007C640000}"/>
    <cellStyle name="Normal 7 4 2 2 4 6" xfId="25820" xr:uid="{00000000-0005-0000-0000-00007D640000}"/>
    <cellStyle name="Normal 7 4 2 2 4 7" xfId="25821" xr:uid="{00000000-0005-0000-0000-00007E640000}"/>
    <cellStyle name="Normal 7 4 2 2 5" xfId="25822" xr:uid="{00000000-0005-0000-0000-00007F640000}"/>
    <cellStyle name="Normal 7 4 2 2 5 2" xfId="25823" xr:uid="{00000000-0005-0000-0000-000080640000}"/>
    <cellStyle name="Normal 7 4 2 2 5 2 2" xfId="25824" xr:uid="{00000000-0005-0000-0000-000081640000}"/>
    <cellStyle name="Normal 7 4 2 2 5 2 2 2" xfId="25825" xr:uid="{00000000-0005-0000-0000-000082640000}"/>
    <cellStyle name="Normal 7 4 2 2 5 2 2 2 2" xfId="25826" xr:uid="{00000000-0005-0000-0000-000083640000}"/>
    <cellStyle name="Normal 7 4 2 2 5 2 2 2 3" xfId="25827" xr:uid="{00000000-0005-0000-0000-000084640000}"/>
    <cellStyle name="Normal 7 4 2 2 5 2 2 3" xfId="25828" xr:uid="{00000000-0005-0000-0000-000085640000}"/>
    <cellStyle name="Normal 7 4 2 2 5 2 2 4" xfId="25829" xr:uid="{00000000-0005-0000-0000-000086640000}"/>
    <cellStyle name="Normal 7 4 2 2 5 2 3" xfId="25830" xr:uid="{00000000-0005-0000-0000-000087640000}"/>
    <cellStyle name="Normal 7 4 2 2 5 2 3 2" xfId="25831" xr:uid="{00000000-0005-0000-0000-000088640000}"/>
    <cellStyle name="Normal 7 4 2 2 5 2 3 2 2" xfId="25832" xr:uid="{00000000-0005-0000-0000-000089640000}"/>
    <cellStyle name="Normal 7 4 2 2 5 2 3 2 3" xfId="25833" xr:uid="{00000000-0005-0000-0000-00008A640000}"/>
    <cellStyle name="Normal 7 4 2 2 5 2 3 3" xfId="25834" xr:uid="{00000000-0005-0000-0000-00008B640000}"/>
    <cellStyle name="Normal 7 4 2 2 5 2 3 4" xfId="25835" xr:uid="{00000000-0005-0000-0000-00008C640000}"/>
    <cellStyle name="Normal 7 4 2 2 5 2 4" xfId="25836" xr:uid="{00000000-0005-0000-0000-00008D640000}"/>
    <cellStyle name="Normal 7 4 2 2 5 2 4 2" xfId="25837" xr:uid="{00000000-0005-0000-0000-00008E640000}"/>
    <cellStyle name="Normal 7 4 2 2 5 2 4 3" xfId="25838" xr:uid="{00000000-0005-0000-0000-00008F640000}"/>
    <cellStyle name="Normal 7 4 2 2 5 2 5" xfId="25839" xr:uid="{00000000-0005-0000-0000-000090640000}"/>
    <cellStyle name="Normal 7 4 2 2 5 2 6" xfId="25840" xr:uid="{00000000-0005-0000-0000-000091640000}"/>
    <cellStyle name="Normal 7 4 2 2 5 3" xfId="25841" xr:uid="{00000000-0005-0000-0000-000092640000}"/>
    <cellStyle name="Normal 7 4 2 2 5 3 2" xfId="25842" xr:uid="{00000000-0005-0000-0000-000093640000}"/>
    <cellStyle name="Normal 7 4 2 2 5 3 2 2" xfId="25843" xr:uid="{00000000-0005-0000-0000-000094640000}"/>
    <cellStyle name="Normal 7 4 2 2 5 3 2 3" xfId="25844" xr:uid="{00000000-0005-0000-0000-000095640000}"/>
    <cellStyle name="Normal 7 4 2 2 5 3 3" xfId="25845" xr:uid="{00000000-0005-0000-0000-000096640000}"/>
    <cellStyle name="Normal 7 4 2 2 5 3 4" xfId="25846" xr:uid="{00000000-0005-0000-0000-000097640000}"/>
    <cellStyle name="Normal 7 4 2 2 5 4" xfId="25847" xr:uid="{00000000-0005-0000-0000-000098640000}"/>
    <cellStyle name="Normal 7 4 2 2 5 4 2" xfId="25848" xr:uid="{00000000-0005-0000-0000-000099640000}"/>
    <cellStyle name="Normal 7 4 2 2 5 4 2 2" xfId="25849" xr:uid="{00000000-0005-0000-0000-00009A640000}"/>
    <cellStyle name="Normal 7 4 2 2 5 4 2 3" xfId="25850" xr:uid="{00000000-0005-0000-0000-00009B640000}"/>
    <cellStyle name="Normal 7 4 2 2 5 4 3" xfId="25851" xr:uid="{00000000-0005-0000-0000-00009C640000}"/>
    <cellStyle name="Normal 7 4 2 2 5 4 4" xfId="25852" xr:uid="{00000000-0005-0000-0000-00009D640000}"/>
    <cellStyle name="Normal 7 4 2 2 5 5" xfId="25853" xr:uid="{00000000-0005-0000-0000-00009E640000}"/>
    <cellStyle name="Normal 7 4 2 2 5 5 2" xfId="25854" xr:uid="{00000000-0005-0000-0000-00009F640000}"/>
    <cellStyle name="Normal 7 4 2 2 5 5 3" xfId="25855" xr:uid="{00000000-0005-0000-0000-0000A0640000}"/>
    <cellStyle name="Normal 7 4 2 2 5 6" xfId="25856" xr:uid="{00000000-0005-0000-0000-0000A1640000}"/>
    <cellStyle name="Normal 7 4 2 2 5 7" xfId="25857" xr:uid="{00000000-0005-0000-0000-0000A2640000}"/>
    <cellStyle name="Normal 7 4 2 2 6" xfId="25858" xr:uid="{00000000-0005-0000-0000-0000A3640000}"/>
    <cellStyle name="Normal 7 4 2 2 6 2" xfId="25859" xr:uid="{00000000-0005-0000-0000-0000A4640000}"/>
    <cellStyle name="Normal 7 4 2 2 6 2 2" xfId="25860" xr:uid="{00000000-0005-0000-0000-0000A5640000}"/>
    <cellStyle name="Normal 7 4 2 2 6 2 2 2" xfId="25861" xr:uid="{00000000-0005-0000-0000-0000A6640000}"/>
    <cellStyle name="Normal 7 4 2 2 6 2 2 3" xfId="25862" xr:uid="{00000000-0005-0000-0000-0000A7640000}"/>
    <cellStyle name="Normal 7 4 2 2 6 2 3" xfId="25863" xr:uid="{00000000-0005-0000-0000-0000A8640000}"/>
    <cellStyle name="Normal 7 4 2 2 6 2 4" xfId="25864" xr:uid="{00000000-0005-0000-0000-0000A9640000}"/>
    <cellStyle name="Normal 7 4 2 2 6 3" xfId="25865" xr:uid="{00000000-0005-0000-0000-0000AA640000}"/>
    <cellStyle name="Normal 7 4 2 2 6 3 2" xfId="25866" xr:uid="{00000000-0005-0000-0000-0000AB640000}"/>
    <cellStyle name="Normal 7 4 2 2 6 3 2 2" xfId="25867" xr:uid="{00000000-0005-0000-0000-0000AC640000}"/>
    <cellStyle name="Normal 7 4 2 2 6 3 2 3" xfId="25868" xr:uid="{00000000-0005-0000-0000-0000AD640000}"/>
    <cellStyle name="Normal 7 4 2 2 6 3 3" xfId="25869" xr:uid="{00000000-0005-0000-0000-0000AE640000}"/>
    <cellStyle name="Normal 7 4 2 2 6 3 4" xfId="25870" xr:uid="{00000000-0005-0000-0000-0000AF640000}"/>
    <cellStyle name="Normal 7 4 2 2 6 4" xfId="25871" xr:uid="{00000000-0005-0000-0000-0000B0640000}"/>
    <cellStyle name="Normal 7 4 2 2 6 4 2" xfId="25872" xr:uid="{00000000-0005-0000-0000-0000B1640000}"/>
    <cellStyle name="Normal 7 4 2 2 6 4 3" xfId="25873" xr:uid="{00000000-0005-0000-0000-0000B2640000}"/>
    <cellStyle name="Normal 7 4 2 2 6 5" xfId="25874" xr:uid="{00000000-0005-0000-0000-0000B3640000}"/>
    <cellStyle name="Normal 7 4 2 2 6 6" xfId="25875" xr:uid="{00000000-0005-0000-0000-0000B4640000}"/>
    <cellStyle name="Normal 7 4 2 2 7" xfId="25876" xr:uid="{00000000-0005-0000-0000-0000B5640000}"/>
    <cellStyle name="Normal 7 4 2 2 7 2" xfId="25877" xr:uid="{00000000-0005-0000-0000-0000B6640000}"/>
    <cellStyle name="Normal 7 4 2 2 7 2 2" xfId="25878" xr:uid="{00000000-0005-0000-0000-0000B7640000}"/>
    <cellStyle name="Normal 7 4 2 2 7 2 3" xfId="25879" xr:uid="{00000000-0005-0000-0000-0000B8640000}"/>
    <cellStyle name="Normal 7 4 2 2 7 3" xfId="25880" xr:uid="{00000000-0005-0000-0000-0000B9640000}"/>
    <cellStyle name="Normal 7 4 2 2 7 4" xfId="25881" xr:uid="{00000000-0005-0000-0000-0000BA640000}"/>
    <cellStyle name="Normal 7 4 2 2 8" xfId="25882" xr:uid="{00000000-0005-0000-0000-0000BB640000}"/>
    <cellStyle name="Normal 7 4 2 2 8 2" xfId="25883" xr:uid="{00000000-0005-0000-0000-0000BC640000}"/>
    <cellStyle name="Normal 7 4 2 2 8 2 2" xfId="25884" xr:uid="{00000000-0005-0000-0000-0000BD640000}"/>
    <cellStyle name="Normal 7 4 2 2 8 2 3" xfId="25885" xr:uid="{00000000-0005-0000-0000-0000BE640000}"/>
    <cellStyle name="Normal 7 4 2 2 8 3" xfId="25886" xr:uid="{00000000-0005-0000-0000-0000BF640000}"/>
    <cellStyle name="Normal 7 4 2 2 8 4" xfId="25887" xr:uid="{00000000-0005-0000-0000-0000C0640000}"/>
    <cellStyle name="Normal 7 4 2 2 9" xfId="25888" xr:uid="{00000000-0005-0000-0000-0000C1640000}"/>
    <cellStyle name="Normal 7 4 2 2 9 2" xfId="25889" xr:uid="{00000000-0005-0000-0000-0000C2640000}"/>
    <cellStyle name="Normal 7 4 2 2 9 3" xfId="25890" xr:uid="{00000000-0005-0000-0000-0000C3640000}"/>
    <cellStyle name="Normal 7 4 2 3" xfId="25891" xr:uid="{00000000-0005-0000-0000-0000C4640000}"/>
    <cellStyle name="Normal 7 4 2 3 10" xfId="25892" xr:uid="{00000000-0005-0000-0000-0000C5640000}"/>
    <cellStyle name="Normal 7 4 2 3 2" xfId="25893" xr:uid="{00000000-0005-0000-0000-0000C6640000}"/>
    <cellStyle name="Normal 7 4 2 3 2 2" xfId="25894" xr:uid="{00000000-0005-0000-0000-0000C7640000}"/>
    <cellStyle name="Normal 7 4 2 3 2 2 2" xfId="25895" xr:uid="{00000000-0005-0000-0000-0000C8640000}"/>
    <cellStyle name="Normal 7 4 2 3 2 2 2 2" xfId="25896" xr:uid="{00000000-0005-0000-0000-0000C9640000}"/>
    <cellStyle name="Normal 7 4 2 3 2 2 2 2 2" xfId="25897" xr:uid="{00000000-0005-0000-0000-0000CA640000}"/>
    <cellStyle name="Normal 7 4 2 3 2 2 2 2 2 2" xfId="25898" xr:uid="{00000000-0005-0000-0000-0000CB640000}"/>
    <cellStyle name="Normal 7 4 2 3 2 2 2 2 2 3" xfId="25899" xr:uid="{00000000-0005-0000-0000-0000CC640000}"/>
    <cellStyle name="Normal 7 4 2 3 2 2 2 2 3" xfId="25900" xr:uid="{00000000-0005-0000-0000-0000CD640000}"/>
    <cellStyle name="Normal 7 4 2 3 2 2 2 2 4" xfId="25901" xr:uid="{00000000-0005-0000-0000-0000CE640000}"/>
    <cellStyle name="Normal 7 4 2 3 2 2 2 3" xfId="25902" xr:uid="{00000000-0005-0000-0000-0000CF640000}"/>
    <cellStyle name="Normal 7 4 2 3 2 2 2 3 2" xfId="25903" xr:uid="{00000000-0005-0000-0000-0000D0640000}"/>
    <cellStyle name="Normal 7 4 2 3 2 2 2 3 2 2" xfId="25904" xr:uid="{00000000-0005-0000-0000-0000D1640000}"/>
    <cellStyle name="Normal 7 4 2 3 2 2 2 3 2 3" xfId="25905" xr:uid="{00000000-0005-0000-0000-0000D2640000}"/>
    <cellStyle name="Normal 7 4 2 3 2 2 2 3 3" xfId="25906" xr:uid="{00000000-0005-0000-0000-0000D3640000}"/>
    <cellStyle name="Normal 7 4 2 3 2 2 2 3 4" xfId="25907" xr:uid="{00000000-0005-0000-0000-0000D4640000}"/>
    <cellStyle name="Normal 7 4 2 3 2 2 2 4" xfId="25908" xr:uid="{00000000-0005-0000-0000-0000D5640000}"/>
    <cellStyle name="Normal 7 4 2 3 2 2 2 4 2" xfId="25909" xr:uid="{00000000-0005-0000-0000-0000D6640000}"/>
    <cellStyle name="Normal 7 4 2 3 2 2 2 4 3" xfId="25910" xr:uid="{00000000-0005-0000-0000-0000D7640000}"/>
    <cellStyle name="Normal 7 4 2 3 2 2 2 5" xfId="25911" xr:uid="{00000000-0005-0000-0000-0000D8640000}"/>
    <cellStyle name="Normal 7 4 2 3 2 2 2 6" xfId="25912" xr:uid="{00000000-0005-0000-0000-0000D9640000}"/>
    <cellStyle name="Normal 7 4 2 3 2 2 3" xfId="25913" xr:uid="{00000000-0005-0000-0000-0000DA640000}"/>
    <cellStyle name="Normal 7 4 2 3 2 2 3 2" xfId="25914" xr:uid="{00000000-0005-0000-0000-0000DB640000}"/>
    <cellStyle name="Normal 7 4 2 3 2 2 3 2 2" xfId="25915" xr:uid="{00000000-0005-0000-0000-0000DC640000}"/>
    <cellStyle name="Normal 7 4 2 3 2 2 3 2 3" xfId="25916" xr:uid="{00000000-0005-0000-0000-0000DD640000}"/>
    <cellStyle name="Normal 7 4 2 3 2 2 3 3" xfId="25917" xr:uid="{00000000-0005-0000-0000-0000DE640000}"/>
    <cellStyle name="Normal 7 4 2 3 2 2 3 4" xfId="25918" xr:uid="{00000000-0005-0000-0000-0000DF640000}"/>
    <cellStyle name="Normal 7 4 2 3 2 2 4" xfId="25919" xr:uid="{00000000-0005-0000-0000-0000E0640000}"/>
    <cellStyle name="Normal 7 4 2 3 2 2 4 2" xfId="25920" xr:uid="{00000000-0005-0000-0000-0000E1640000}"/>
    <cellStyle name="Normal 7 4 2 3 2 2 4 2 2" xfId="25921" xr:uid="{00000000-0005-0000-0000-0000E2640000}"/>
    <cellStyle name="Normal 7 4 2 3 2 2 4 2 3" xfId="25922" xr:uid="{00000000-0005-0000-0000-0000E3640000}"/>
    <cellStyle name="Normal 7 4 2 3 2 2 4 3" xfId="25923" xr:uid="{00000000-0005-0000-0000-0000E4640000}"/>
    <cellStyle name="Normal 7 4 2 3 2 2 4 4" xfId="25924" xr:uid="{00000000-0005-0000-0000-0000E5640000}"/>
    <cellStyle name="Normal 7 4 2 3 2 2 5" xfId="25925" xr:uid="{00000000-0005-0000-0000-0000E6640000}"/>
    <cellStyle name="Normal 7 4 2 3 2 2 5 2" xfId="25926" xr:uid="{00000000-0005-0000-0000-0000E7640000}"/>
    <cellStyle name="Normal 7 4 2 3 2 2 5 3" xfId="25927" xr:uid="{00000000-0005-0000-0000-0000E8640000}"/>
    <cellStyle name="Normal 7 4 2 3 2 2 6" xfId="25928" xr:uid="{00000000-0005-0000-0000-0000E9640000}"/>
    <cellStyle name="Normal 7 4 2 3 2 2 7" xfId="25929" xr:uid="{00000000-0005-0000-0000-0000EA640000}"/>
    <cellStyle name="Normal 7 4 2 3 2 3" xfId="25930" xr:uid="{00000000-0005-0000-0000-0000EB640000}"/>
    <cellStyle name="Normal 7 4 2 3 2 3 2" xfId="25931" xr:uid="{00000000-0005-0000-0000-0000EC640000}"/>
    <cellStyle name="Normal 7 4 2 3 2 3 2 2" xfId="25932" xr:uid="{00000000-0005-0000-0000-0000ED640000}"/>
    <cellStyle name="Normal 7 4 2 3 2 3 2 2 2" xfId="25933" xr:uid="{00000000-0005-0000-0000-0000EE640000}"/>
    <cellStyle name="Normal 7 4 2 3 2 3 2 2 3" xfId="25934" xr:uid="{00000000-0005-0000-0000-0000EF640000}"/>
    <cellStyle name="Normal 7 4 2 3 2 3 2 3" xfId="25935" xr:uid="{00000000-0005-0000-0000-0000F0640000}"/>
    <cellStyle name="Normal 7 4 2 3 2 3 2 4" xfId="25936" xr:uid="{00000000-0005-0000-0000-0000F1640000}"/>
    <cellStyle name="Normal 7 4 2 3 2 3 3" xfId="25937" xr:uid="{00000000-0005-0000-0000-0000F2640000}"/>
    <cellStyle name="Normal 7 4 2 3 2 3 3 2" xfId="25938" xr:uid="{00000000-0005-0000-0000-0000F3640000}"/>
    <cellStyle name="Normal 7 4 2 3 2 3 3 2 2" xfId="25939" xr:uid="{00000000-0005-0000-0000-0000F4640000}"/>
    <cellStyle name="Normal 7 4 2 3 2 3 3 2 3" xfId="25940" xr:uid="{00000000-0005-0000-0000-0000F5640000}"/>
    <cellStyle name="Normal 7 4 2 3 2 3 3 3" xfId="25941" xr:uid="{00000000-0005-0000-0000-0000F6640000}"/>
    <cellStyle name="Normal 7 4 2 3 2 3 3 4" xfId="25942" xr:uid="{00000000-0005-0000-0000-0000F7640000}"/>
    <cellStyle name="Normal 7 4 2 3 2 3 4" xfId="25943" xr:uid="{00000000-0005-0000-0000-0000F8640000}"/>
    <cellStyle name="Normal 7 4 2 3 2 3 4 2" xfId="25944" xr:uid="{00000000-0005-0000-0000-0000F9640000}"/>
    <cellStyle name="Normal 7 4 2 3 2 3 4 3" xfId="25945" xr:uid="{00000000-0005-0000-0000-0000FA640000}"/>
    <cellStyle name="Normal 7 4 2 3 2 3 5" xfId="25946" xr:uid="{00000000-0005-0000-0000-0000FB640000}"/>
    <cellStyle name="Normal 7 4 2 3 2 3 6" xfId="25947" xr:uid="{00000000-0005-0000-0000-0000FC640000}"/>
    <cellStyle name="Normal 7 4 2 3 2 4" xfId="25948" xr:uid="{00000000-0005-0000-0000-0000FD640000}"/>
    <cellStyle name="Normal 7 4 2 3 2 4 2" xfId="25949" xr:uid="{00000000-0005-0000-0000-0000FE640000}"/>
    <cellStyle name="Normal 7 4 2 3 2 4 2 2" xfId="25950" xr:uid="{00000000-0005-0000-0000-0000FF640000}"/>
    <cellStyle name="Normal 7 4 2 3 2 4 2 3" xfId="25951" xr:uid="{00000000-0005-0000-0000-000000650000}"/>
    <cellStyle name="Normal 7 4 2 3 2 4 3" xfId="25952" xr:uid="{00000000-0005-0000-0000-000001650000}"/>
    <cellStyle name="Normal 7 4 2 3 2 4 4" xfId="25953" xr:uid="{00000000-0005-0000-0000-000002650000}"/>
    <cellStyle name="Normal 7 4 2 3 2 5" xfId="25954" xr:uid="{00000000-0005-0000-0000-000003650000}"/>
    <cellStyle name="Normal 7 4 2 3 2 5 2" xfId="25955" xr:uid="{00000000-0005-0000-0000-000004650000}"/>
    <cellStyle name="Normal 7 4 2 3 2 5 2 2" xfId="25956" xr:uid="{00000000-0005-0000-0000-000005650000}"/>
    <cellStyle name="Normal 7 4 2 3 2 5 2 3" xfId="25957" xr:uid="{00000000-0005-0000-0000-000006650000}"/>
    <cellStyle name="Normal 7 4 2 3 2 5 3" xfId="25958" xr:uid="{00000000-0005-0000-0000-000007650000}"/>
    <cellStyle name="Normal 7 4 2 3 2 5 4" xfId="25959" xr:uid="{00000000-0005-0000-0000-000008650000}"/>
    <cellStyle name="Normal 7 4 2 3 2 6" xfId="25960" xr:uid="{00000000-0005-0000-0000-000009650000}"/>
    <cellStyle name="Normal 7 4 2 3 2 6 2" xfId="25961" xr:uid="{00000000-0005-0000-0000-00000A650000}"/>
    <cellStyle name="Normal 7 4 2 3 2 6 3" xfId="25962" xr:uid="{00000000-0005-0000-0000-00000B650000}"/>
    <cellStyle name="Normal 7 4 2 3 2 7" xfId="25963" xr:uid="{00000000-0005-0000-0000-00000C650000}"/>
    <cellStyle name="Normal 7 4 2 3 2 8" xfId="25964" xr:uid="{00000000-0005-0000-0000-00000D650000}"/>
    <cellStyle name="Normal 7 4 2 3 3" xfId="25965" xr:uid="{00000000-0005-0000-0000-00000E650000}"/>
    <cellStyle name="Normal 7 4 2 3 3 2" xfId="25966" xr:uid="{00000000-0005-0000-0000-00000F650000}"/>
    <cellStyle name="Normal 7 4 2 3 3 2 2" xfId="25967" xr:uid="{00000000-0005-0000-0000-000010650000}"/>
    <cellStyle name="Normal 7 4 2 3 3 2 2 2" xfId="25968" xr:uid="{00000000-0005-0000-0000-000011650000}"/>
    <cellStyle name="Normal 7 4 2 3 3 2 2 2 2" xfId="25969" xr:uid="{00000000-0005-0000-0000-000012650000}"/>
    <cellStyle name="Normal 7 4 2 3 3 2 2 2 3" xfId="25970" xr:uid="{00000000-0005-0000-0000-000013650000}"/>
    <cellStyle name="Normal 7 4 2 3 3 2 2 3" xfId="25971" xr:uid="{00000000-0005-0000-0000-000014650000}"/>
    <cellStyle name="Normal 7 4 2 3 3 2 2 4" xfId="25972" xr:uid="{00000000-0005-0000-0000-000015650000}"/>
    <cellStyle name="Normal 7 4 2 3 3 2 3" xfId="25973" xr:uid="{00000000-0005-0000-0000-000016650000}"/>
    <cellStyle name="Normal 7 4 2 3 3 2 3 2" xfId="25974" xr:uid="{00000000-0005-0000-0000-000017650000}"/>
    <cellStyle name="Normal 7 4 2 3 3 2 3 2 2" xfId="25975" xr:uid="{00000000-0005-0000-0000-000018650000}"/>
    <cellStyle name="Normal 7 4 2 3 3 2 3 2 3" xfId="25976" xr:uid="{00000000-0005-0000-0000-000019650000}"/>
    <cellStyle name="Normal 7 4 2 3 3 2 3 3" xfId="25977" xr:uid="{00000000-0005-0000-0000-00001A650000}"/>
    <cellStyle name="Normal 7 4 2 3 3 2 3 4" xfId="25978" xr:uid="{00000000-0005-0000-0000-00001B650000}"/>
    <cellStyle name="Normal 7 4 2 3 3 2 4" xfId="25979" xr:uid="{00000000-0005-0000-0000-00001C650000}"/>
    <cellStyle name="Normal 7 4 2 3 3 2 4 2" xfId="25980" xr:uid="{00000000-0005-0000-0000-00001D650000}"/>
    <cellStyle name="Normal 7 4 2 3 3 2 4 3" xfId="25981" xr:uid="{00000000-0005-0000-0000-00001E650000}"/>
    <cellStyle name="Normal 7 4 2 3 3 2 5" xfId="25982" xr:uid="{00000000-0005-0000-0000-00001F650000}"/>
    <cellStyle name="Normal 7 4 2 3 3 2 6" xfId="25983" xr:uid="{00000000-0005-0000-0000-000020650000}"/>
    <cellStyle name="Normal 7 4 2 3 3 3" xfId="25984" xr:uid="{00000000-0005-0000-0000-000021650000}"/>
    <cellStyle name="Normal 7 4 2 3 3 3 2" xfId="25985" xr:uid="{00000000-0005-0000-0000-000022650000}"/>
    <cellStyle name="Normal 7 4 2 3 3 3 2 2" xfId="25986" xr:uid="{00000000-0005-0000-0000-000023650000}"/>
    <cellStyle name="Normal 7 4 2 3 3 3 2 3" xfId="25987" xr:uid="{00000000-0005-0000-0000-000024650000}"/>
    <cellStyle name="Normal 7 4 2 3 3 3 3" xfId="25988" xr:uid="{00000000-0005-0000-0000-000025650000}"/>
    <cellStyle name="Normal 7 4 2 3 3 3 4" xfId="25989" xr:uid="{00000000-0005-0000-0000-000026650000}"/>
    <cellStyle name="Normal 7 4 2 3 3 4" xfId="25990" xr:uid="{00000000-0005-0000-0000-000027650000}"/>
    <cellStyle name="Normal 7 4 2 3 3 4 2" xfId="25991" xr:uid="{00000000-0005-0000-0000-000028650000}"/>
    <cellStyle name="Normal 7 4 2 3 3 4 2 2" xfId="25992" xr:uid="{00000000-0005-0000-0000-000029650000}"/>
    <cellStyle name="Normal 7 4 2 3 3 4 2 3" xfId="25993" xr:uid="{00000000-0005-0000-0000-00002A650000}"/>
    <cellStyle name="Normal 7 4 2 3 3 4 3" xfId="25994" xr:uid="{00000000-0005-0000-0000-00002B650000}"/>
    <cellStyle name="Normal 7 4 2 3 3 4 4" xfId="25995" xr:uid="{00000000-0005-0000-0000-00002C650000}"/>
    <cellStyle name="Normal 7 4 2 3 3 5" xfId="25996" xr:uid="{00000000-0005-0000-0000-00002D650000}"/>
    <cellStyle name="Normal 7 4 2 3 3 5 2" xfId="25997" xr:uid="{00000000-0005-0000-0000-00002E650000}"/>
    <cellStyle name="Normal 7 4 2 3 3 5 3" xfId="25998" xr:uid="{00000000-0005-0000-0000-00002F650000}"/>
    <cellStyle name="Normal 7 4 2 3 3 6" xfId="25999" xr:uid="{00000000-0005-0000-0000-000030650000}"/>
    <cellStyle name="Normal 7 4 2 3 3 7" xfId="26000" xr:uid="{00000000-0005-0000-0000-000031650000}"/>
    <cellStyle name="Normal 7 4 2 3 4" xfId="26001" xr:uid="{00000000-0005-0000-0000-000032650000}"/>
    <cellStyle name="Normal 7 4 2 3 4 2" xfId="26002" xr:uid="{00000000-0005-0000-0000-000033650000}"/>
    <cellStyle name="Normal 7 4 2 3 4 2 2" xfId="26003" xr:uid="{00000000-0005-0000-0000-000034650000}"/>
    <cellStyle name="Normal 7 4 2 3 4 2 2 2" xfId="26004" xr:uid="{00000000-0005-0000-0000-000035650000}"/>
    <cellStyle name="Normal 7 4 2 3 4 2 2 2 2" xfId="26005" xr:uid="{00000000-0005-0000-0000-000036650000}"/>
    <cellStyle name="Normal 7 4 2 3 4 2 2 2 3" xfId="26006" xr:uid="{00000000-0005-0000-0000-000037650000}"/>
    <cellStyle name="Normal 7 4 2 3 4 2 2 3" xfId="26007" xr:uid="{00000000-0005-0000-0000-000038650000}"/>
    <cellStyle name="Normal 7 4 2 3 4 2 2 4" xfId="26008" xr:uid="{00000000-0005-0000-0000-000039650000}"/>
    <cellStyle name="Normal 7 4 2 3 4 2 3" xfId="26009" xr:uid="{00000000-0005-0000-0000-00003A650000}"/>
    <cellStyle name="Normal 7 4 2 3 4 2 3 2" xfId="26010" xr:uid="{00000000-0005-0000-0000-00003B650000}"/>
    <cellStyle name="Normal 7 4 2 3 4 2 3 2 2" xfId="26011" xr:uid="{00000000-0005-0000-0000-00003C650000}"/>
    <cellStyle name="Normal 7 4 2 3 4 2 3 2 3" xfId="26012" xr:uid="{00000000-0005-0000-0000-00003D650000}"/>
    <cellStyle name="Normal 7 4 2 3 4 2 3 3" xfId="26013" xr:uid="{00000000-0005-0000-0000-00003E650000}"/>
    <cellStyle name="Normal 7 4 2 3 4 2 3 4" xfId="26014" xr:uid="{00000000-0005-0000-0000-00003F650000}"/>
    <cellStyle name="Normal 7 4 2 3 4 2 4" xfId="26015" xr:uid="{00000000-0005-0000-0000-000040650000}"/>
    <cellStyle name="Normal 7 4 2 3 4 2 4 2" xfId="26016" xr:uid="{00000000-0005-0000-0000-000041650000}"/>
    <cellStyle name="Normal 7 4 2 3 4 2 4 3" xfId="26017" xr:uid="{00000000-0005-0000-0000-000042650000}"/>
    <cellStyle name="Normal 7 4 2 3 4 2 5" xfId="26018" xr:uid="{00000000-0005-0000-0000-000043650000}"/>
    <cellStyle name="Normal 7 4 2 3 4 2 6" xfId="26019" xr:uid="{00000000-0005-0000-0000-000044650000}"/>
    <cellStyle name="Normal 7 4 2 3 4 3" xfId="26020" xr:uid="{00000000-0005-0000-0000-000045650000}"/>
    <cellStyle name="Normal 7 4 2 3 4 3 2" xfId="26021" xr:uid="{00000000-0005-0000-0000-000046650000}"/>
    <cellStyle name="Normal 7 4 2 3 4 3 2 2" xfId="26022" xr:uid="{00000000-0005-0000-0000-000047650000}"/>
    <cellStyle name="Normal 7 4 2 3 4 3 2 3" xfId="26023" xr:uid="{00000000-0005-0000-0000-000048650000}"/>
    <cellStyle name="Normal 7 4 2 3 4 3 3" xfId="26024" xr:uid="{00000000-0005-0000-0000-000049650000}"/>
    <cellStyle name="Normal 7 4 2 3 4 3 4" xfId="26025" xr:uid="{00000000-0005-0000-0000-00004A650000}"/>
    <cellStyle name="Normal 7 4 2 3 4 4" xfId="26026" xr:uid="{00000000-0005-0000-0000-00004B650000}"/>
    <cellStyle name="Normal 7 4 2 3 4 4 2" xfId="26027" xr:uid="{00000000-0005-0000-0000-00004C650000}"/>
    <cellStyle name="Normal 7 4 2 3 4 4 2 2" xfId="26028" xr:uid="{00000000-0005-0000-0000-00004D650000}"/>
    <cellStyle name="Normal 7 4 2 3 4 4 2 3" xfId="26029" xr:uid="{00000000-0005-0000-0000-00004E650000}"/>
    <cellStyle name="Normal 7 4 2 3 4 4 3" xfId="26030" xr:uid="{00000000-0005-0000-0000-00004F650000}"/>
    <cellStyle name="Normal 7 4 2 3 4 4 4" xfId="26031" xr:uid="{00000000-0005-0000-0000-000050650000}"/>
    <cellStyle name="Normal 7 4 2 3 4 5" xfId="26032" xr:uid="{00000000-0005-0000-0000-000051650000}"/>
    <cellStyle name="Normal 7 4 2 3 4 5 2" xfId="26033" xr:uid="{00000000-0005-0000-0000-000052650000}"/>
    <cellStyle name="Normal 7 4 2 3 4 5 3" xfId="26034" xr:uid="{00000000-0005-0000-0000-000053650000}"/>
    <cellStyle name="Normal 7 4 2 3 4 6" xfId="26035" xr:uid="{00000000-0005-0000-0000-000054650000}"/>
    <cellStyle name="Normal 7 4 2 3 4 7" xfId="26036" xr:uid="{00000000-0005-0000-0000-000055650000}"/>
    <cellStyle name="Normal 7 4 2 3 5" xfId="26037" xr:uid="{00000000-0005-0000-0000-000056650000}"/>
    <cellStyle name="Normal 7 4 2 3 5 2" xfId="26038" xr:uid="{00000000-0005-0000-0000-000057650000}"/>
    <cellStyle name="Normal 7 4 2 3 5 2 2" xfId="26039" xr:uid="{00000000-0005-0000-0000-000058650000}"/>
    <cellStyle name="Normal 7 4 2 3 5 2 2 2" xfId="26040" xr:uid="{00000000-0005-0000-0000-000059650000}"/>
    <cellStyle name="Normal 7 4 2 3 5 2 2 3" xfId="26041" xr:uid="{00000000-0005-0000-0000-00005A650000}"/>
    <cellStyle name="Normal 7 4 2 3 5 2 3" xfId="26042" xr:uid="{00000000-0005-0000-0000-00005B650000}"/>
    <cellStyle name="Normal 7 4 2 3 5 2 4" xfId="26043" xr:uid="{00000000-0005-0000-0000-00005C650000}"/>
    <cellStyle name="Normal 7 4 2 3 5 3" xfId="26044" xr:uid="{00000000-0005-0000-0000-00005D650000}"/>
    <cellStyle name="Normal 7 4 2 3 5 3 2" xfId="26045" xr:uid="{00000000-0005-0000-0000-00005E650000}"/>
    <cellStyle name="Normal 7 4 2 3 5 3 2 2" xfId="26046" xr:uid="{00000000-0005-0000-0000-00005F650000}"/>
    <cellStyle name="Normal 7 4 2 3 5 3 2 3" xfId="26047" xr:uid="{00000000-0005-0000-0000-000060650000}"/>
    <cellStyle name="Normal 7 4 2 3 5 3 3" xfId="26048" xr:uid="{00000000-0005-0000-0000-000061650000}"/>
    <cellStyle name="Normal 7 4 2 3 5 3 4" xfId="26049" xr:uid="{00000000-0005-0000-0000-000062650000}"/>
    <cellStyle name="Normal 7 4 2 3 5 4" xfId="26050" xr:uid="{00000000-0005-0000-0000-000063650000}"/>
    <cellStyle name="Normal 7 4 2 3 5 4 2" xfId="26051" xr:uid="{00000000-0005-0000-0000-000064650000}"/>
    <cellStyle name="Normal 7 4 2 3 5 4 3" xfId="26052" xr:uid="{00000000-0005-0000-0000-000065650000}"/>
    <cellStyle name="Normal 7 4 2 3 5 5" xfId="26053" xr:uid="{00000000-0005-0000-0000-000066650000}"/>
    <cellStyle name="Normal 7 4 2 3 5 6" xfId="26054" xr:uid="{00000000-0005-0000-0000-000067650000}"/>
    <cellStyle name="Normal 7 4 2 3 6" xfId="26055" xr:uid="{00000000-0005-0000-0000-000068650000}"/>
    <cellStyle name="Normal 7 4 2 3 6 2" xfId="26056" xr:uid="{00000000-0005-0000-0000-000069650000}"/>
    <cellStyle name="Normal 7 4 2 3 6 2 2" xfId="26057" xr:uid="{00000000-0005-0000-0000-00006A650000}"/>
    <cellStyle name="Normal 7 4 2 3 6 2 3" xfId="26058" xr:uid="{00000000-0005-0000-0000-00006B650000}"/>
    <cellStyle name="Normal 7 4 2 3 6 3" xfId="26059" xr:uid="{00000000-0005-0000-0000-00006C650000}"/>
    <cellStyle name="Normal 7 4 2 3 6 4" xfId="26060" xr:uid="{00000000-0005-0000-0000-00006D650000}"/>
    <cellStyle name="Normal 7 4 2 3 7" xfId="26061" xr:uid="{00000000-0005-0000-0000-00006E650000}"/>
    <cellStyle name="Normal 7 4 2 3 7 2" xfId="26062" xr:uid="{00000000-0005-0000-0000-00006F650000}"/>
    <cellStyle name="Normal 7 4 2 3 7 2 2" xfId="26063" xr:uid="{00000000-0005-0000-0000-000070650000}"/>
    <cellStyle name="Normal 7 4 2 3 7 2 3" xfId="26064" xr:uid="{00000000-0005-0000-0000-000071650000}"/>
    <cellStyle name="Normal 7 4 2 3 7 3" xfId="26065" xr:uid="{00000000-0005-0000-0000-000072650000}"/>
    <cellStyle name="Normal 7 4 2 3 7 4" xfId="26066" xr:uid="{00000000-0005-0000-0000-000073650000}"/>
    <cellStyle name="Normal 7 4 2 3 8" xfId="26067" xr:uid="{00000000-0005-0000-0000-000074650000}"/>
    <cellStyle name="Normal 7 4 2 3 8 2" xfId="26068" xr:uid="{00000000-0005-0000-0000-000075650000}"/>
    <cellStyle name="Normal 7 4 2 3 8 3" xfId="26069" xr:uid="{00000000-0005-0000-0000-000076650000}"/>
    <cellStyle name="Normal 7 4 2 3 9" xfId="26070" xr:uid="{00000000-0005-0000-0000-000077650000}"/>
    <cellStyle name="Normal 7 4 2 4" xfId="26071" xr:uid="{00000000-0005-0000-0000-000078650000}"/>
    <cellStyle name="Normal 7 4 2 4 2" xfId="26072" xr:uid="{00000000-0005-0000-0000-000079650000}"/>
    <cellStyle name="Normal 7 4 2 4 2 2" xfId="26073" xr:uid="{00000000-0005-0000-0000-00007A650000}"/>
    <cellStyle name="Normal 7 4 2 4 2 2 2" xfId="26074" xr:uid="{00000000-0005-0000-0000-00007B650000}"/>
    <cellStyle name="Normal 7 4 2 4 2 2 2 2" xfId="26075" xr:uid="{00000000-0005-0000-0000-00007C650000}"/>
    <cellStyle name="Normal 7 4 2 4 2 2 2 2 2" xfId="26076" xr:uid="{00000000-0005-0000-0000-00007D650000}"/>
    <cellStyle name="Normal 7 4 2 4 2 2 2 2 3" xfId="26077" xr:uid="{00000000-0005-0000-0000-00007E650000}"/>
    <cellStyle name="Normal 7 4 2 4 2 2 2 3" xfId="26078" xr:uid="{00000000-0005-0000-0000-00007F650000}"/>
    <cellStyle name="Normal 7 4 2 4 2 2 2 4" xfId="26079" xr:uid="{00000000-0005-0000-0000-000080650000}"/>
    <cellStyle name="Normal 7 4 2 4 2 2 3" xfId="26080" xr:uid="{00000000-0005-0000-0000-000081650000}"/>
    <cellStyle name="Normal 7 4 2 4 2 2 3 2" xfId="26081" xr:uid="{00000000-0005-0000-0000-000082650000}"/>
    <cellStyle name="Normal 7 4 2 4 2 2 3 2 2" xfId="26082" xr:uid="{00000000-0005-0000-0000-000083650000}"/>
    <cellStyle name="Normal 7 4 2 4 2 2 3 2 3" xfId="26083" xr:uid="{00000000-0005-0000-0000-000084650000}"/>
    <cellStyle name="Normal 7 4 2 4 2 2 3 3" xfId="26084" xr:uid="{00000000-0005-0000-0000-000085650000}"/>
    <cellStyle name="Normal 7 4 2 4 2 2 3 4" xfId="26085" xr:uid="{00000000-0005-0000-0000-000086650000}"/>
    <cellStyle name="Normal 7 4 2 4 2 2 4" xfId="26086" xr:uid="{00000000-0005-0000-0000-000087650000}"/>
    <cellStyle name="Normal 7 4 2 4 2 2 4 2" xfId="26087" xr:uid="{00000000-0005-0000-0000-000088650000}"/>
    <cellStyle name="Normal 7 4 2 4 2 2 4 3" xfId="26088" xr:uid="{00000000-0005-0000-0000-000089650000}"/>
    <cellStyle name="Normal 7 4 2 4 2 2 5" xfId="26089" xr:uid="{00000000-0005-0000-0000-00008A650000}"/>
    <cellStyle name="Normal 7 4 2 4 2 2 6" xfId="26090" xr:uid="{00000000-0005-0000-0000-00008B650000}"/>
    <cellStyle name="Normal 7 4 2 4 2 3" xfId="26091" xr:uid="{00000000-0005-0000-0000-00008C650000}"/>
    <cellStyle name="Normal 7 4 2 4 2 3 2" xfId="26092" xr:uid="{00000000-0005-0000-0000-00008D650000}"/>
    <cellStyle name="Normal 7 4 2 4 2 3 2 2" xfId="26093" xr:uid="{00000000-0005-0000-0000-00008E650000}"/>
    <cellStyle name="Normal 7 4 2 4 2 3 2 3" xfId="26094" xr:uid="{00000000-0005-0000-0000-00008F650000}"/>
    <cellStyle name="Normal 7 4 2 4 2 3 3" xfId="26095" xr:uid="{00000000-0005-0000-0000-000090650000}"/>
    <cellStyle name="Normal 7 4 2 4 2 3 4" xfId="26096" xr:uid="{00000000-0005-0000-0000-000091650000}"/>
    <cellStyle name="Normal 7 4 2 4 2 4" xfId="26097" xr:uid="{00000000-0005-0000-0000-000092650000}"/>
    <cellStyle name="Normal 7 4 2 4 2 4 2" xfId="26098" xr:uid="{00000000-0005-0000-0000-000093650000}"/>
    <cellStyle name="Normal 7 4 2 4 2 4 2 2" xfId="26099" xr:uid="{00000000-0005-0000-0000-000094650000}"/>
    <cellStyle name="Normal 7 4 2 4 2 4 2 3" xfId="26100" xr:uid="{00000000-0005-0000-0000-000095650000}"/>
    <cellStyle name="Normal 7 4 2 4 2 4 3" xfId="26101" xr:uid="{00000000-0005-0000-0000-000096650000}"/>
    <cellStyle name="Normal 7 4 2 4 2 4 4" xfId="26102" xr:uid="{00000000-0005-0000-0000-000097650000}"/>
    <cellStyle name="Normal 7 4 2 4 2 5" xfId="26103" xr:uid="{00000000-0005-0000-0000-000098650000}"/>
    <cellStyle name="Normal 7 4 2 4 2 5 2" xfId="26104" xr:uid="{00000000-0005-0000-0000-000099650000}"/>
    <cellStyle name="Normal 7 4 2 4 2 5 3" xfId="26105" xr:uid="{00000000-0005-0000-0000-00009A650000}"/>
    <cellStyle name="Normal 7 4 2 4 2 6" xfId="26106" xr:uid="{00000000-0005-0000-0000-00009B650000}"/>
    <cellStyle name="Normal 7 4 2 4 2 7" xfId="26107" xr:uid="{00000000-0005-0000-0000-00009C650000}"/>
    <cellStyle name="Normal 7 4 2 4 3" xfId="26108" xr:uid="{00000000-0005-0000-0000-00009D650000}"/>
    <cellStyle name="Normal 7 4 2 4 3 2" xfId="26109" xr:uid="{00000000-0005-0000-0000-00009E650000}"/>
    <cellStyle name="Normal 7 4 2 4 3 2 2" xfId="26110" xr:uid="{00000000-0005-0000-0000-00009F650000}"/>
    <cellStyle name="Normal 7 4 2 4 3 2 2 2" xfId="26111" xr:uid="{00000000-0005-0000-0000-0000A0650000}"/>
    <cellStyle name="Normal 7 4 2 4 3 2 2 3" xfId="26112" xr:uid="{00000000-0005-0000-0000-0000A1650000}"/>
    <cellStyle name="Normal 7 4 2 4 3 2 3" xfId="26113" xr:uid="{00000000-0005-0000-0000-0000A2650000}"/>
    <cellStyle name="Normal 7 4 2 4 3 2 4" xfId="26114" xr:uid="{00000000-0005-0000-0000-0000A3650000}"/>
    <cellStyle name="Normal 7 4 2 4 3 3" xfId="26115" xr:uid="{00000000-0005-0000-0000-0000A4650000}"/>
    <cellStyle name="Normal 7 4 2 4 3 3 2" xfId="26116" xr:uid="{00000000-0005-0000-0000-0000A5650000}"/>
    <cellStyle name="Normal 7 4 2 4 3 3 2 2" xfId="26117" xr:uid="{00000000-0005-0000-0000-0000A6650000}"/>
    <cellStyle name="Normal 7 4 2 4 3 3 2 3" xfId="26118" xr:uid="{00000000-0005-0000-0000-0000A7650000}"/>
    <cellStyle name="Normal 7 4 2 4 3 3 3" xfId="26119" xr:uid="{00000000-0005-0000-0000-0000A8650000}"/>
    <cellStyle name="Normal 7 4 2 4 3 3 4" xfId="26120" xr:uid="{00000000-0005-0000-0000-0000A9650000}"/>
    <cellStyle name="Normal 7 4 2 4 3 4" xfId="26121" xr:uid="{00000000-0005-0000-0000-0000AA650000}"/>
    <cellStyle name="Normal 7 4 2 4 3 4 2" xfId="26122" xr:uid="{00000000-0005-0000-0000-0000AB650000}"/>
    <cellStyle name="Normal 7 4 2 4 3 4 3" xfId="26123" xr:uid="{00000000-0005-0000-0000-0000AC650000}"/>
    <cellStyle name="Normal 7 4 2 4 3 5" xfId="26124" xr:uid="{00000000-0005-0000-0000-0000AD650000}"/>
    <cellStyle name="Normal 7 4 2 4 3 6" xfId="26125" xr:uid="{00000000-0005-0000-0000-0000AE650000}"/>
    <cellStyle name="Normal 7 4 2 4 4" xfId="26126" xr:uid="{00000000-0005-0000-0000-0000AF650000}"/>
    <cellStyle name="Normal 7 4 2 4 4 2" xfId="26127" xr:uid="{00000000-0005-0000-0000-0000B0650000}"/>
    <cellStyle name="Normal 7 4 2 4 4 2 2" xfId="26128" xr:uid="{00000000-0005-0000-0000-0000B1650000}"/>
    <cellStyle name="Normal 7 4 2 4 4 2 3" xfId="26129" xr:uid="{00000000-0005-0000-0000-0000B2650000}"/>
    <cellStyle name="Normal 7 4 2 4 4 3" xfId="26130" xr:uid="{00000000-0005-0000-0000-0000B3650000}"/>
    <cellStyle name="Normal 7 4 2 4 4 4" xfId="26131" xr:uid="{00000000-0005-0000-0000-0000B4650000}"/>
    <cellStyle name="Normal 7 4 2 4 5" xfId="26132" xr:uid="{00000000-0005-0000-0000-0000B5650000}"/>
    <cellStyle name="Normal 7 4 2 4 5 2" xfId="26133" xr:uid="{00000000-0005-0000-0000-0000B6650000}"/>
    <cellStyle name="Normal 7 4 2 4 5 2 2" xfId="26134" xr:uid="{00000000-0005-0000-0000-0000B7650000}"/>
    <cellStyle name="Normal 7 4 2 4 5 2 3" xfId="26135" xr:uid="{00000000-0005-0000-0000-0000B8650000}"/>
    <cellStyle name="Normal 7 4 2 4 5 3" xfId="26136" xr:uid="{00000000-0005-0000-0000-0000B9650000}"/>
    <cellStyle name="Normal 7 4 2 4 5 4" xfId="26137" xr:uid="{00000000-0005-0000-0000-0000BA650000}"/>
    <cellStyle name="Normal 7 4 2 4 6" xfId="26138" xr:uid="{00000000-0005-0000-0000-0000BB650000}"/>
    <cellStyle name="Normal 7 4 2 4 6 2" xfId="26139" xr:uid="{00000000-0005-0000-0000-0000BC650000}"/>
    <cellStyle name="Normal 7 4 2 4 6 3" xfId="26140" xr:uid="{00000000-0005-0000-0000-0000BD650000}"/>
    <cellStyle name="Normal 7 4 2 4 7" xfId="26141" xr:uid="{00000000-0005-0000-0000-0000BE650000}"/>
    <cellStyle name="Normal 7 4 2 4 8" xfId="26142" xr:uid="{00000000-0005-0000-0000-0000BF650000}"/>
    <cellStyle name="Normal 7 4 2 5" xfId="26143" xr:uid="{00000000-0005-0000-0000-0000C0650000}"/>
    <cellStyle name="Normal 7 4 2 5 2" xfId="26144" xr:uid="{00000000-0005-0000-0000-0000C1650000}"/>
    <cellStyle name="Normal 7 4 2 5 2 2" xfId="26145" xr:uid="{00000000-0005-0000-0000-0000C2650000}"/>
    <cellStyle name="Normal 7 4 2 5 2 2 2" xfId="26146" xr:uid="{00000000-0005-0000-0000-0000C3650000}"/>
    <cellStyle name="Normal 7 4 2 5 2 2 2 2" xfId="26147" xr:uid="{00000000-0005-0000-0000-0000C4650000}"/>
    <cellStyle name="Normal 7 4 2 5 2 2 2 3" xfId="26148" xr:uid="{00000000-0005-0000-0000-0000C5650000}"/>
    <cellStyle name="Normal 7 4 2 5 2 2 3" xfId="26149" xr:uid="{00000000-0005-0000-0000-0000C6650000}"/>
    <cellStyle name="Normal 7 4 2 5 2 2 4" xfId="26150" xr:uid="{00000000-0005-0000-0000-0000C7650000}"/>
    <cellStyle name="Normal 7 4 2 5 2 3" xfId="26151" xr:uid="{00000000-0005-0000-0000-0000C8650000}"/>
    <cellStyle name="Normal 7 4 2 5 2 3 2" xfId="26152" xr:uid="{00000000-0005-0000-0000-0000C9650000}"/>
    <cellStyle name="Normal 7 4 2 5 2 3 2 2" xfId="26153" xr:uid="{00000000-0005-0000-0000-0000CA650000}"/>
    <cellStyle name="Normal 7 4 2 5 2 3 2 3" xfId="26154" xr:uid="{00000000-0005-0000-0000-0000CB650000}"/>
    <cellStyle name="Normal 7 4 2 5 2 3 3" xfId="26155" xr:uid="{00000000-0005-0000-0000-0000CC650000}"/>
    <cellStyle name="Normal 7 4 2 5 2 3 4" xfId="26156" xr:uid="{00000000-0005-0000-0000-0000CD650000}"/>
    <cellStyle name="Normal 7 4 2 5 2 4" xfId="26157" xr:uid="{00000000-0005-0000-0000-0000CE650000}"/>
    <cellStyle name="Normal 7 4 2 5 2 4 2" xfId="26158" xr:uid="{00000000-0005-0000-0000-0000CF650000}"/>
    <cellStyle name="Normal 7 4 2 5 2 4 3" xfId="26159" xr:uid="{00000000-0005-0000-0000-0000D0650000}"/>
    <cellStyle name="Normal 7 4 2 5 2 5" xfId="26160" xr:uid="{00000000-0005-0000-0000-0000D1650000}"/>
    <cellStyle name="Normal 7 4 2 5 2 6" xfId="26161" xr:uid="{00000000-0005-0000-0000-0000D2650000}"/>
    <cellStyle name="Normal 7 4 2 5 3" xfId="26162" xr:uid="{00000000-0005-0000-0000-0000D3650000}"/>
    <cellStyle name="Normal 7 4 2 5 3 2" xfId="26163" xr:uid="{00000000-0005-0000-0000-0000D4650000}"/>
    <cellStyle name="Normal 7 4 2 5 3 2 2" xfId="26164" xr:uid="{00000000-0005-0000-0000-0000D5650000}"/>
    <cellStyle name="Normal 7 4 2 5 3 2 3" xfId="26165" xr:uid="{00000000-0005-0000-0000-0000D6650000}"/>
    <cellStyle name="Normal 7 4 2 5 3 3" xfId="26166" xr:uid="{00000000-0005-0000-0000-0000D7650000}"/>
    <cellStyle name="Normal 7 4 2 5 3 4" xfId="26167" xr:uid="{00000000-0005-0000-0000-0000D8650000}"/>
    <cellStyle name="Normal 7 4 2 5 4" xfId="26168" xr:uid="{00000000-0005-0000-0000-0000D9650000}"/>
    <cellStyle name="Normal 7 4 2 5 4 2" xfId="26169" xr:uid="{00000000-0005-0000-0000-0000DA650000}"/>
    <cellStyle name="Normal 7 4 2 5 4 2 2" xfId="26170" xr:uid="{00000000-0005-0000-0000-0000DB650000}"/>
    <cellStyle name="Normal 7 4 2 5 4 2 3" xfId="26171" xr:uid="{00000000-0005-0000-0000-0000DC650000}"/>
    <cellStyle name="Normal 7 4 2 5 4 3" xfId="26172" xr:uid="{00000000-0005-0000-0000-0000DD650000}"/>
    <cellStyle name="Normal 7 4 2 5 4 4" xfId="26173" xr:uid="{00000000-0005-0000-0000-0000DE650000}"/>
    <cellStyle name="Normal 7 4 2 5 5" xfId="26174" xr:uid="{00000000-0005-0000-0000-0000DF650000}"/>
    <cellStyle name="Normal 7 4 2 5 5 2" xfId="26175" xr:uid="{00000000-0005-0000-0000-0000E0650000}"/>
    <cellStyle name="Normal 7 4 2 5 5 3" xfId="26176" xr:uid="{00000000-0005-0000-0000-0000E1650000}"/>
    <cellStyle name="Normal 7 4 2 5 6" xfId="26177" xr:uid="{00000000-0005-0000-0000-0000E2650000}"/>
    <cellStyle name="Normal 7 4 2 5 7" xfId="26178" xr:uid="{00000000-0005-0000-0000-0000E3650000}"/>
    <cellStyle name="Normal 7 4 2 6" xfId="26179" xr:uid="{00000000-0005-0000-0000-0000E4650000}"/>
    <cellStyle name="Normal 7 4 2 6 2" xfId="26180" xr:uid="{00000000-0005-0000-0000-0000E5650000}"/>
    <cellStyle name="Normal 7 4 2 6 2 2" xfId="26181" xr:uid="{00000000-0005-0000-0000-0000E6650000}"/>
    <cellStyle name="Normal 7 4 2 6 2 2 2" xfId="26182" xr:uid="{00000000-0005-0000-0000-0000E7650000}"/>
    <cellStyle name="Normal 7 4 2 6 2 2 2 2" xfId="26183" xr:uid="{00000000-0005-0000-0000-0000E8650000}"/>
    <cellStyle name="Normal 7 4 2 6 2 2 2 3" xfId="26184" xr:uid="{00000000-0005-0000-0000-0000E9650000}"/>
    <cellStyle name="Normal 7 4 2 6 2 2 3" xfId="26185" xr:uid="{00000000-0005-0000-0000-0000EA650000}"/>
    <cellStyle name="Normal 7 4 2 6 2 2 4" xfId="26186" xr:uid="{00000000-0005-0000-0000-0000EB650000}"/>
    <cellStyle name="Normal 7 4 2 6 2 3" xfId="26187" xr:uid="{00000000-0005-0000-0000-0000EC650000}"/>
    <cellStyle name="Normal 7 4 2 6 2 3 2" xfId="26188" xr:uid="{00000000-0005-0000-0000-0000ED650000}"/>
    <cellStyle name="Normal 7 4 2 6 2 3 2 2" xfId="26189" xr:uid="{00000000-0005-0000-0000-0000EE650000}"/>
    <cellStyle name="Normal 7 4 2 6 2 3 2 3" xfId="26190" xr:uid="{00000000-0005-0000-0000-0000EF650000}"/>
    <cellStyle name="Normal 7 4 2 6 2 3 3" xfId="26191" xr:uid="{00000000-0005-0000-0000-0000F0650000}"/>
    <cellStyle name="Normal 7 4 2 6 2 3 4" xfId="26192" xr:uid="{00000000-0005-0000-0000-0000F1650000}"/>
    <cellStyle name="Normal 7 4 2 6 2 4" xfId="26193" xr:uid="{00000000-0005-0000-0000-0000F2650000}"/>
    <cellStyle name="Normal 7 4 2 6 2 4 2" xfId="26194" xr:uid="{00000000-0005-0000-0000-0000F3650000}"/>
    <cellStyle name="Normal 7 4 2 6 2 4 3" xfId="26195" xr:uid="{00000000-0005-0000-0000-0000F4650000}"/>
    <cellStyle name="Normal 7 4 2 6 2 5" xfId="26196" xr:uid="{00000000-0005-0000-0000-0000F5650000}"/>
    <cellStyle name="Normal 7 4 2 6 2 6" xfId="26197" xr:uid="{00000000-0005-0000-0000-0000F6650000}"/>
    <cellStyle name="Normal 7 4 2 6 3" xfId="26198" xr:uid="{00000000-0005-0000-0000-0000F7650000}"/>
    <cellStyle name="Normal 7 4 2 6 3 2" xfId="26199" xr:uid="{00000000-0005-0000-0000-0000F8650000}"/>
    <cellStyle name="Normal 7 4 2 6 3 2 2" xfId="26200" xr:uid="{00000000-0005-0000-0000-0000F9650000}"/>
    <cellStyle name="Normal 7 4 2 6 3 2 3" xfId="26201" xr:uid="{00000000-0005-0000-0000-0000FA650000}"/>
    <cellStyle name="Normal 7 4 2 6 3 3" xfId="26202" xr:uid="{00000000-0005-0000-0000-0000FB650000}"/>
    <cellStyle name="Normal 7 4 2 6 3 4" xfId="26203" xr:uid="{00000000-0005-0000-0000-0000FC650000}"/>
    <cellStyle name="Normal 7 4 2 6 4" xfId="26204" xr:uid="{00000000-0005-0000-0000-0000FD650000}"/>
    <cellStyle name="Normal 7 4 2 6 4 2" xfId="26205" xr:uid="{00000000-0005-0000-0000-0000FE650000}"/>
    <cellStyle name="Normal 7 4 2 6 4 2 2" xfId="26206" xr:uid="{00000000-0005-0000-0000-0000FF650000}"/>
    <cellStyle name="Normal 7 4 2 6 4 2 3" xfId="26207" xr:uid="{00000000-0005-0000-0000-000000660000}"/>
    <cellStyle name="Normal 7 4 2 6 4 3" xfId="26208" xr:uid="{00000000-0005-0000-0000-000001660000}"/>
    <cellStyle name="Normal 7 4 2 6 4 4" xfId="26209" xr:uid="{00000000-0005-0000-0000-000002660000}"/>
    <cellStyle name="Normal 7 4 2 6 5" xfId="26210" xr:uid="{00000000-0005-0000-0000-000003660000}"/>
    <cellStyle name="Normal 7 4 2 6 5 2" xfId="26211" xr:uid="{00000000-0005-0000-0000-000004660000}"/>
    <cellStyle name="Normal 7 4 2 6 5 3" xfId="26212" xr:uid="{00000000-0005-0000-0000-000005660000}"/>
    <cellStyle name="Normal 7 4 2 6 6" xfId="26213" xr:uid="{00000000-0005-0000-0000-000006660000}"/>
    <cellStyle name="Normal 7 4 2 6 7" xfId="26214" xr:uid="{00000000-0005-0000-0000-000007660000}"/>
    <cellStyle name="Normal 7 4 2 7" xfId="26215" xr:uid="{00000000-0005-0000-0000-000008660000}"/>
    <cellStyle name="Normal 7 4 2 7 2" xfId="26216" xr:uid="{00000000-0005-0000-0000-000009660000}"/>
    <cellStyle name="Normal 7 4 2 7 2 2" xfId="26217" xr:uid="{00000000-0005-0000-0000-00000A660000}"/>
    <cellStyle name="Normal 7 4 2 7 2 2 2" xfId="26218" xr:uid="{00000000-0005-0000-0000-00000B660000}"/>
    <cellStyle name="Normal 7 4 2 7 2 2 3" xfId="26219" xr:uid="{00000000-0005-0000-0000-00000C660000}"/>
    <cellStyle name="Normal 7 4 2 7 2 3" xfId="26220" xr:uid="{00000000-0005-0000-0000-00000D660000}"/>
    <cellStyle name="Normal 7 4 2 7 2 4" xfId="26221" xr:uid="{00000000-0005-0000-0000-00000E660000}"/>
    <cellStyle name="Normal 7 4 2 7 3" xfId="26222" xr:uid="{00000000-0005-0000-0000-00000F660000}"/>
    <cellStyle name="Normal 7 4 2 7 3 2" xfId="26223" xr:uid="{00000000-0005-0000-0000-000010660000}"/>
    <cellStyle name="Normal 7 4 2 7 3 2 2" xfId="26224" xr:uid="{00000000-0005-0000-0000-000011660000}"/>
    <cellStyle name="Normal 7 4 2 7 3 2 3" xfId="26225" xr:uid="{00000000-0005-0000-0000-000012660000}"/>
    <cellStyle name="Normal 7 4 2 7 3 3" xfId="26226" xr:uid="{00000000-0005-0000-0000-000013660000}"/>
    <cellStyle name="Normal 7 4 2 7 3 4" xfId="26227" xr:uid="{00000000-0005-0000-0000-000014660000}"/>
    <cellStyle name="Normal 7 4 2 7 4" xfId="26228" xr:uid="{00000000-0005-0000-0000-000015660000}"/>
    <cellStyle name="Normal 7 4 2 7 4 2" xfId="26229" xr:uid="{00000000-0005-0000-0000-000016660000}"/>
    <cellStyle name="Normal 7 4 2 7 4 3" xfId="26230" xr:uid="{00000000-0005-0000-0000-000017660000}"/>
    <cellStyle name="Normal 7 4 2 7 5" xfId="26231" xr:uid="{00000000-0005-0000-0000-000018660000}"/>
    <cellStyle name="Normal 7 4 2 7 6" xfId="26232" xr:uid="{00000000-0005-0000-0000-000019660000}"/>
    <cellStyle name="Normal 7 4 2 8" xfId="26233" xr:uid="{00000000-0005-0000-0000-00001A660000}"/>
    <cellStyle name="Normal 7 4 2 8 2" xfId="26234" xr:uid="{00000000-0005-0000-0000-00001B660000}"/>
    <cellStyle name="Normal 7 4 2 8 2 2" xfId="26235" xr:uid="{00000000-0005-0000-0000-00001C660000}"/>
    <cellStyle name="Normal 7 4 2 8 2 3" xfId="26236" xr:uid="{00000000-0005-0000-0000-00001D660000}"/>
    <cellStyle name="Normal 7 4 2 8 3" xfId="26237" xr:uid="{00000000-0005-0000-0000-00001E660000}"/>
    <cellStyle name="Normal 7 4 2 8 4" xfId="26238" xr:uid="{00000000-0005-0000-0000-00001F660000}"/>
    <cellStyle name="Normal 7 4 2 9" xfId="26239" xr:uid="{00000000-0005-0000-0000-000020660000}"/>
    <cellStyle name="Normal 7 4 2 9 2" xfId="26240" xr:uid="{00000000-0005-0000-0000-000021660000}"/>
    <cellStyle name="Normal 7 4 2 9 2 2" xfId="26241" xr:uid="{00000000-0005-0000-0000-000022660000}"/>
    <cellStyle name="Normal 7 4 2 9 2 3" xfId="26242" xr:uid="{00000000-0005-0000-0000-000023660000}"/>
    <cellStyle name="Normal 7 4 2 9 3" xfId="26243" xr:uid="{00000000-0005-0000-0000-000024660000}"/>
    <cellStyle name="Normal 7 4 2 9 4" xfId="26244" xr:uid="{00000000-0005-0000-0000-000025660000}"/>
    <cellStyle name="Normal 7 4 3" xfId="26245" xr:uid="{00000000-0005-0000-0000-000026660000}"/>
    <cellStyle name="Normal 7 4 3 10" xfId="26246" xr:uid="{00000000-0005-0000-0000-000027660000}"/>
    <cellStyle name="Normal 7 4 3 11" xfId="26247" xr:uid="{00000000-0005-0000-0000-000028660000}"/>
    <cellStyle name="Normal 7 4 3 2" xfId="26248" xr:uid="{00000000-0005-0000-0000-000029660000}"/>
    <cellStyle name="Normal 7 4 3 2 10" xfId="26249" xr:uid="{00000000-0005-0000-0000-00002A660000}"/>
    <cellStyle name="Normal 7 4 3 2 2" xfId="26250" xr:uid="{00000000-0005-0000-0000-00002B660000}"/>
    <cellStyle name="Normal 7 4 3 2 2 2" xfId="26251" xr:uid="{00000000-0005-0000-0000-00002C660000}"/>
    <cellStyle name="Normal 7 4 3 2 2 2 2" xfId="26252" xr:uid="{00000000-0005-0000-0000-00002D660000}"/>
    <cellStyle name="Normal 7 4 3 2 2 2 2 2" xfId="26253" xr:uid="{00000000-0005-0000-0000-00002E660000}"/>
    <cellStyle name="Normal 7 4 3 2 2 2 2 2 2" xfId="26254" xr:uid="{00000000-0005-0000-0000-00002F660000}"/>
    <cellStyle name="Normal 7 4 3 2 2 2 2 2 2 2" xfId="26255" xr:uid="{00000000-0005-0000-0000-000030660000}"/>
    <cellStyle name="Normal 7 4 3 2 2 2 2 2 2 3" xfId="26256" xr:uid="{00000000-0005-0000-0000-000031660000}"/>
    <cellStyle name="Normal 7 4 3 2 2 2 2 2 3" xfId="26257" xr:uid="{00000000-0005-0000-0000-000032660000}"/>
    <cellStyle name="Normal 7 4 3 2 2 2 2 2 4" xfId="26258" xr:uid="{00000000-0005-0000-0000-000033660000}"/>
    <cellStyle name="Normal 7 4 3 2 2 2 2 3" xfId="26259" xr:uid="{00000000-0005-0000-0000-000034660000}"/>
    <cellStyle name="Normal 7 4 3 2 2 2 2 3 2" xfId="26260" xr:uid="{00000000-0005-0000-0000-000035660000}"/>
    <cellStyle name="Normal 7 4 3 2 2 2 2 3 2 2" xfId="26261" xr:uid="{00000000-0005-0000-0000-000036660000}"/>
    <cellStyle name="Normal 7 4 3 2 2 2 2 3 2 3" xfId="26262" xr:uid="{00000000-0005-0000-0000-000037660000}"/>
    <cellStyle name="Normal 7 4 3 2 2 2 2 3 3" xfId="26263" xr:uid="{00000000-0005-0000-0000-000038660000}"/>
    <cellStyle name="Normal 7 4 3 2 2 2 2 3 4" xfId="26264" xr:uid="{00000000-0005-0000-0000-000039660000}"/>
    <cellStyle name="Normal 7 4 3 2 2 2 2 4" xfId="26265" xr:uid="{00000000-0005-0000-0000-00003A660000}"/>
    <cellStyle name="Normal 7 4 3 2 2 2 2 4 2" xfId="26266" xr:uid="{00000000-0005-0000-0000-00003B660000}"/>
    <cellStyle name="Normal 7 4 3 2 2 2 2 4 3" xfId="26267" xr:uid="{00000000-0005-0000-0000-00003C660000}"/>
    <cellStyle name="Normal 7 4 3 2 2 2 2 5" xfId="26268" xr:uid="{00000000-0005-0000-0000-00003D660000}"/>
    <cellStyle name="Normal 7 4 3 2 2 2 2 6" xfId="26269" xr:uid="{00000000-0005-0000-0000-00003E660000}"/>
    <cellStyle name="Normal 7 4 3 2 2 2 3" xfId="26270" xr:uid="{00000000-0005-0000-0000-00003F660000}"/>
    <cellStyle name="Normal 7 4 3 2 2 2 3 2" xfId="26271" xr:uid="{00000000-0005-0000-0000-000040660000}"/>
    <cellStyle name="Normal 7 4 3 2 2 2 3 2 2" xfId="26272" xr:uid="{00000000-0005-0000-0000-000041660000}"/>
    <cellStyle name="Normal 7 4 3 2 2 2 3 2 3" xfId="26273" xr:uid="{00000000-0005-0000-0000-000042660000}"/>
    <cellStyle name="Normal 7 4 3 2 2 2 3 3" xfId="26274" xr:uid="{00000000-0005-0000-0000-000043660000}"/>
    <cellStyle name="Normal 7 4 3 2 2 2 3 4" xfId="26275" xr:uid="{00000000-0005-0000-0000-000044660000}"/>
    <cellStyle name="Normal 7 4 3 2 2 2 4" xfId="26276" xr:uid="{00000000-0005-0000-0000-000045660000}"/>
    <cellStyle name="Normal 7 4 3 2 2 2 4 2" xfId="26277" xr:uid="{00000000-0005-0000-0000-000046660000}"/>
    <cellStyle name="Normal 7 4 3 2 2 2 4 2 2" xfId="26278" xr:uid="{00000000-0005-0000-0000-000047660000}"/>
    <cellStyle name="Normal 7 4 3 2 2 2 4 2 3" xfId="26279" xr:uid="{00000000-0005-0000-0000-000048660000}"/>
    <cellStyle name="Normal 7 4 3 2 2 2 4 3" xfId="26280" xr:uid="{00000000-0005-0000-0000-000049660000}"/>
    <cellStyle name="Normal 7 4 3 2 2 2 4 4" xfId="26281" xr:uid="{00000000-0005-0000-0000-00004A660000}"/>
    <cellStyle name="Normal 7 4 3 2 2 2 5" xfId="26282" xr:uid="{00000000-0005-0000-0000-00004B660000}"/>
    <cellStyle name="Normal 7 4 3 2 2 2 5 2" xfId="26283" xr:uid="{00000000-0005-0000-0000-00004C660000}"/>
    <cellStyle name="Normal 7 4 3 2 2 2 5 3" xfId="26284" xr:uid="{00000000-0005-0000-0000-00004D660000}"/>
    <cellStyle name="Normal 7 4 3 2 2 2 6" xfId="26285" xr:uid="{00000000-0005-0000-0000-00004E660000}"/>
    <cellStyle name="Normal 7 4 3 2 2 2 7" xfId="26286" xr:uid="{00000000-0005-0000-0000-00004F660000}"/>
    <cellStyle name="Normal 7 4 3 2 2 3" xfId="26287" xr:uid="{00000000-0005-0000-0000-000050660000}"/>
    <cellStyle name="Normal 7 4 3 2 2 3 2" xfId="26288" xr:uid="{00000000-0005-0000-0000-000051660000}"/>
    <cellStyle name="Normal 7 4 3 2 2 3 2 2" xfId="26289" xr:uid="{00000000-0005-0000-0000-000052660000}"/>
    <cellStyle name="Normal 7 4 3 2 2 3 2 2 2" xfId="26290" xr:uid="{00000000-0005-0000-0000-000053660000}"/>
    <cellStyle name="Normal 7 4 3 2 2 3 2 2 3" xfId="26291" xr:uid="{00000000-0005-0000-0000-000054660000}"/>
    <cellStyle name="Normal 7 4 3 2 2 3 2 3" xfId="26292" xr:uid="{00000000-0005-0000-0000-000055660000}"/>
    <cellStyle name="Normal 7 4 3 2 2 3 2 4" xfId="26293" xr:uid="{00000000-0005-0000-0000-000056660000}"/>
    <cellStyle name="Normal 7 4 3 2 2 3 3" xfId="26294" xr:uid="{00000000-0005-0000-0000-000057660000}"/>
    <cellStyle name="Normal 7 4 3 2 2 3 3 2" xfId="26295" xr:uid="{00000000-0005-0000-0000-000058660000}"/>
    <cellStyle name="Normal 7 4 3 2 2 3 3 2 2" xfId="26296" xr:uid="{00000000-0005-0000-0000-000059660000}"/>
    <cellStyle name="Normal 7 4 3 2 2 3 3 2 3" xfId="26297" xr:uid="{00000000-0005-0000-0000-00005A660000}"/>
    <cellStyle name="Normal 7 4 3 2 2 3 3 3" xfId="26298" xr:uid="{00000000-0005-0000-0000-00005B660000}"/>
    <cellStyle name="Normal 7 4 3 2 2 3 3 4" xfId="26299" xr:uid="{00000000-0005-0000-0000-00005C660000}"/>
    <cellStyle name="Normal 7 4 3 2 2 3 4" xfId="26300" xr:uid="{00000000-0005-0000-0000-00005D660000}"/>
    <cellStyle name="Normal 7 4 3 2 2 3 4 2" xfId="26301" xr:uid="{00000000-0005-0000-0000-00005E660000}"/>
    <cellStyle name="Normal 7 4 3 2 2 3 4 3" xfId="26302" xr:uid="{00000000-0005-0000-0000-00005F660000}"/>
    <cellStyle name="Normal 7 4 3 2 2 3 5" xfId="26303" xr:uid="{00000000-0005-0000-0000-000060660000}"/>
    <cellStyle name="Normal 7 4 3 2 2 3 6" xfId="26304" xr:uid="{00000000-0005-0000-0000-000061660000}"/>
    <cellStyle name="Normal 7 4 3 2 2 4" xfId="26305" xr:uid="{00000000-0005-0000-0000-000062660000}"/>
    <cellStyle name="Normal 7 4 3 2 2 4 2" xfId="26306" xr:uid="{00000000-0005-0000-0000-000063660000}"/>
    <cellStyle name="Normal 7 4 3 2 2 4 2 2" xfId="26307" xr:uid="{00000000-0005-0000-0000-000064660000}"/>
    <cellStyle name="Normal 7 4 3 2 2 4 2 3" xfId="26308" xr:uid="{00000000-0005-0000-0000-000065660000}"/>
    <cellStyle name="Normal 7 4 3 2 2 4 3" xfId="26309" xr:uid="{00000000-0005-0000-0000-000066660000}"/>
    <cellStyle name="Normal 7 4 3 2 2 4 4" xfId="26310" xr:uid="{00000000-0005-0000-0000-000067660000}"/>
    <cellStyle name="Normal 7 4 3 2 2 5" xfId="26311" xr:uid="{00000000-0005-0000-0000-000068660000}"/>
    <cellStyle name="Normal 7 4 3 2 2 5 2" xfId="26312" xr:uid="{00000000-0005-0000-0000-000069660000}"/>
    <cellStyle name="Normal 7 4 3 2 2 5 2 2" xfId="26313" xr:uid="{00000000-0005-0000-0000-00006A660000}"/>
    <cellStyle name="Normal 7 4 3 2 2 5 2 3" xfId="26314" xr:uid="{00000000-0005-0000-0000-00006B660000}"/>
    <cellStyle name="Normal 7 4 3 2 2 5 3" xfId="26315" xr:uid="{00000000-0005-0000-0000-00006C660000}"/>
    <cellStyle name="Normal 7 4 3 2 2 5 4" xfId="26316" xr:uid="{00000000-0005-0000-0000-00006D660000}"/>
    <cellStyle name="Normal 7 4 3 2 2 6" xfId="26317" xr:uid="{00000000-0005-0000-0000-00006E660000}"/>
    <cellStyle name="Normal 7 4 3 2 2 6 2" xfId="26318" xr:uid="{00000000-0005-0000-0000-00006F660000}"/>
    <cellStyle name="Normal 7 4 3 2 2 6 3" xfId="26319" xr:uid="{00000000-0005-0000-0000-000070660000}"/>
    <cellStyle name="Normal 7 4 3 2 2 7" xfId="26320" xr:uid="{00000000-0005-0000-0000-000071660000}"/>
    <cellStyle name="Normal 7 4 3 2 2 8" xfId="26321" xr:uid="{00000000-0005-0000-0000-000072660000}"/>
    <cellStyle name="Normal 7 4 3 2 3" xfId="26322" xr:uid="{00000000-0005-0000-0000-000073660000}"/>
    <cellStyle name="Normal 7 4 3 2 3 2" xfId="26323" xr:uid="{00000000-0005-0000-0000-000074660000}"/>
    <cellStyle name="Normal 7 4 3 2 3 2 2" xfId="26324" xr:uid="{00000000-0005-0000-0000-000075660000}"/>
    <cellStyle name="Normal 7 4 3 2 3 2 2 2" xfId="26325" xr:uid="{00000000-0005-0000-0000-000076660000}"/>
    <cellStyle name="Normal 7 4 3 2 3 2 2 2 2" xfId="26326" xr:uid="{00000000-0005-0000-0000-000077660000}"/>
    <cellStyle name="Normal 7 4 3 2 3 2 2 2 3" xfId="26327" xr:uid="{00000000-0005-0000-0000-000078660000}"/>
    <cellStyle name="Normal 7 4 3 2 3 2 2 3" xfId="26328" xr:uid="{00000000-0005-0000-0000-000079660000}"/>
    <cellStyle name="Normal 7 4 3 2 3 2 2 4" xfId="26329" xr:uid="{00000000-0005-0000-0000-00007A660000}"/>
    <cellStyle name="Normal 7 4 3 2 3 2 3" xfId="26330" xr:uid="{00000000-0005-0000-0000-00007B660000}"/>
    <cellStyle name="Normal 7 4 3 2 3 2 3 2" xfId="26331" xr:uid="{00000000-0005-0000-0000-00007C660000}"/>
    <cellStyle name="Normal 7 4 3 2 3 2 3 2 2" xfId="26332" xr:uid="{00000000-0005-0000-0000-00007D660000}"/>
    <cellStyle name="Normal 7 4 3 2 3 2 3 2 3" xfId="26333" xr:uid="{00000000-0005-0000-0000-00007E660000}"/>
    <cellStyle name="Normal 7 4 3 2 3 2 3 3" xfId="26334" xr:uid="{00000000-0005-0000-0000-00007F660000}"/>
    <cellStyle name="Normal 7 4 3 2 3 2 3 4" xfId="26335" xr:uid="{00000000-0005-0000-0000-000080660000}"/>
    <cellStyle name="Normal 7 4 3 2 3 2 4" xfId="26336" xr:uid="{00000000-0005-0000-0000-000081660000}"/>
    <cellStyle name="Normal 7 4 3 2 3 2 4 2" xfId="26337" xr:uid="{00000000-0005-0000-0000-000082660000}"/>
    <cellStyle name="Normal 7 4 3 2 3 2 4 3" xfId="26338" xr:uid="{00000000-0005-0000-0000-000083660000}"/>
    <cellStyle name="Normal 7 4 3 2 3 2 5" xfId="26339" xr:uid="{00000000-0005-0000-0000-000084660000}"/>
    <cellStyle name="Normal 7 4 3 2 3 2 6" xfId="26340" xr:uid="{00000000-0005-0000-0000-000085660000}"/>
    <cellStyle name="Normal 7 4 3 2 3 3" xfId="26341" xr:uid="{00000000-0005-0000-0000-000086660000}"/>
    <cellStyle name="Normal 7 4 3 2 3 3 2" xfId="26342" xr:uid="{00000000-0005-0000-0000-000087660000}"/>
    <cellStyle name="Normal 7 4 3 2 3 3 2 2" xfId="26343" xr:uid="{00000000-0005-0000-0000-000088660000}"/>
    <cellStyle name="Normal 7 4 3 2 3 3 2 3" xfId="26344" xr:uid="{00000000-0005-0000-0000-000089660000}"/>
    <cellStyle name="Normal 7 4 3 2 3 3 3" xfId="26345" xr:uid="{00000000-0005-0000-0000-00008A660000}"/>
    <cellStyle name="Normal 7 4 3 2 3 3 4" xfId="26346" xr:uid="{00000000-0005-0000-0000-00008B660000}"/>
    <cellStyle name="Normal 7 4 3 2 3 4" xfId="26347" xr:uid="{00000000-0005-0000-0000-00008C660000}"/>
    <cellStyle name="Normal 7 4 3 2 3 4 2" xfId="26348" xr:uid="{00000000-0005-0000-0000-00008D660000}"/>
    <cellStyle name="Normal 7 4 3 2 3 4 2 2" xfId="26349" xr:uid="{00000000-0005-0000-0000-00008E660000}"/>
    <cellStyle name="Normal 7 4 3 2 3 4 2 3" xfId="26350" xr:uid="{00000000-0005-0000-0000-00008F660000}"/>
    <cellStyle name="Normal 7 4 3 2 3 4 3" xfId="26351" xr:uid="{00000000-0005-0000-0000-000090660000}"/>
    <cellStyle name="Normal 7 4 3 2 3 4 4" xfId="26352" xr:uid="{00000000-0005-0000-0000-000091660000}"/>
    <cellStyle name="Normal 7 4 3 2 3 5" xfId="26353" xr:uid="{00000000-0005-0000-0000-000092660000}"/>
    <cellStyle name="Normal 7 4 3 2 3 5 2" xfId="26354" xr:uid="{00000000-0005-0000-0000-000093660000}"/>
    <cellStyle name="Normal 7 4 3 2 3 5 3" xfId="26355" xr:uid="{00000000-0005-0000-0000-000094660000}"/>
    <cellStyle name="Normal 7 4 3 2 3 6" xfId="26356" xr:uid="{00000000-0005-0000-0000-000095660000}"/>
    <cellStyle name="Normal 7 4 3 2 3 7" xfId="26357" xr:uid="{00000000-0005-0000-0000-000096660000}"/>
    <cellStyle name="Normal 7 4 3 2 4" xfId="26358" xr:uid="{00000000-0005-0000-0000-000097660000}"/>
    <cellStyle name="Normal 7 4 3 2 4 2" xfId="26359" xr:uid="{00000000-0005-0000-0000-000098660000}"/>
    <cellStyle name="Normal 7 4 3 2 4 2 2" xfId="26360" xr:uid="{00000000-0005-0000-0000-000099660000}"/>
    <cellStyle name="Normal 7 4 3 2 4 2 2 2" xfId="26361" xr:uid="{00000000-0005-0000-0000-00009A660000}"/>
    <cellStyle name="Normal 7 4 3 2 4 2 2 2 2" xfId="26362" xr:uid="{00000000-0005-0000-0000-00009B660000}"/>
    <cellStyle name="Normal 7 4 3 2 4 2 2 2 3" xfId="26363" xr:uid="{00000000-0005-0000-0000-00009C660000}"/>
    <cellStyle name="Normal 7 4 3 2 4 2 2 3" xfId="26364" xr:uid="{00000000-0005-0000-0000-00009D660000}"/>
    <cellStyle name="Normal 7 4 3 2 4 2 2 4" xfId="26365" xr:uid="{00000000-0005-0000-0000-00009E660000}"/>
    <cellStyle name="Normal 7 4 3 2 4 2 3" xfId="26366" xr:uid="{00000000-0005-0000-0000-00009F660000}"/>
    <cellStyle name="Normal 7 4 3 2 4 2 3 2" xfId="26367" xr:uid="{00000000-0005-0000-0000-0000A0660000}"/>
    <cellStyle name="Normal 7 4 3 2 4 2 3 2 2" xfId="26368" xr:uid="{00000000-0005-0000-0000-0000A1660000}"/>
    <cellStyle name="Normal 7 4 3 2 4 2 3 2 3" xfId="26369" xr:uid="{00000000-0005-0000-0000-0000A2660000}"/>
    <cellStyle name="Normal 7 4 3 2 4 2 3 3" xfId="26370" xr:uid="{00000000-0005-0000-0000-0000A3660000}"/>
    <cellStyle name="Normal 7 4 3 2 4 2 3 4" xfId="26371" xr:uid="{00000000-0005-0000-0000-0000A4660000}"/>
    <cellStyle name="Normal 7 4 3 2 4 2 4" xfId="26372" xr:uid="{00000000-0005-0000-0000-0000A5660000}"/>
    <cellStyle name="Normal 7 4 3 2 4 2 4 2" xfId="26373" xr:uid="{00000000-0005-0000-0000-0000A6660000}"/>
    <cellStyle name="Normal 7 4 3 2 4 2 4 3" xfId="26374" xr:uid="{00000000-0005-0000-0000-0000A7660000}"/>
    <cellStyle name="Normal 7 4 3 2 4 2 5" xfId="26375" xr:uid="{00000000-0005-0000-0000-0000A8660000}"/>
    <cellStyle name="Normal 7 4 3 2 4 2 6" xfId="26376" xr:uid="{00000000-0005-0000-0000-0000A9660000}"/>
    <cellStyle name="Normal 7 4 3 2 4 3" xfId="26377" xr:uid="{00000000-0005-0000-0000-0000AA660000}"/>
    <cellStyle name="Normal 7 4 3 2 4 3 2" xfId="26378" xr:uid="{00000000-0005-0000-0000-0000AB660000}"/>
    <cellStyle name="Normal 7 4 3 2 4 3 2 2" xfId="26379" xr:uid="{00000000-0005-0000-0000-0000AC660000}"/>
    <cellStyle name="Normal 7 4 3 2 4 3 2 3" xfId="26380" xr:uid="{00000000-0005-0000-0000-0000AD660000}"/>
    <cellStyle name="Normal 7 4 3 2 4 3 3" xfId="26381" xr:uid="{00000000-0005-0000-0000-0000AE660000}"/>
    <cellStyle name="Normal 7 4 3 2 4 3 4" xfId="26382" xr:uid="{00000000-0005-0000-0000-0000AF660000}"/>
    <cellStyle name="Normal 7 4 3 2 4 4" xfId="26383" xr:uid="{00000000-0005-0000-0000-0000B0660000}"/>
    <cellStyle name="Normal 7 4 3 2 4 4 2" xfId="26384" xr:uid="{00000000-0005-0000-0000-0000B1660000}"/>
    <cellStyle name="Normal 7 4 3 2 4 4 2 2" xfId="26385" xr:uid="{00000000-0005-0000-0000-0000B2660000}"/>
    <cellStyle name="Normal 7 4 3 2 4 4 2 3" xfId="26386" xr:uid="{00000000-0005-0000-0000-0000B3660000}"/>
    <cellStyle name="Normal 7 4 3 2 4 4 3" xfId="26387" xr:uid="{00000000-0005-0000-0000-0000B4660000}"/>
    <cellStyle name="Normal 7 4 3 2 4 4 4" xfId="26388" xr:uid="{00000000-0005-0000-0000-0000B5660000}"/>
    <cellStyle name="Normal 7 4 3 2 4 5" xfId="26389" xr:uid="{00000000-0005-0000-0000-0000B6660000}"/>
    <cellStyle name="Normal 7 4 3 2 4 5 2" xfId="26390" xr:uid="{00000000-0005-0000-0000-0000B7660000}"/>
    <cellStyle name="Normal 7 4 3 2 4 5 3" xfId="26391" xr:uid="{00000000-0005-0000-0000-0000B8660000}"/>
    <cellStyle name="Normal 7 4 3 2 4 6" xfId="26392" xr:uid="{00000000-0005-0000-0000-0000B9660000}"/>
    <cellStyle name="Normal 7 4 3 2 4 7" xfId="26393" xr:uid="{00000000-0005-0000-0000-0000BA660000}"/>
    <cellStyle name="Normal 7 4 3 2 5" xfId="26394" xr:uid="{00000000-0005-0000-0000-0000BB660000}"/>
    <cellStyle name="Normal 7 4 3 2 5 2" xfId="26395" xr:uid="{00000000-0005-0000-0000-0000BC660000}"/>
    <cellStyle name="Normal 7 4 3 2 5 2 2" xfId="26396" xr:uid="{00000000-0005-0000-0000-0000BD660000}"/>
    <cellStyle name="Normal 7 4 3 2 5 2 2 2" xfId="26397" xr:uid="{00000000-0005-0000-0000-0000BE660000}"/>
    <cellStyle name="Normal 7 4 3 2 5 2 2 3" xfId="26398" xr:uid="{00000000-0005-0000-0000-0000BF660000}"/>
    <cellStyle name="Normal 7 4 3 2 5 2 3" xfId="26399" xr:uid="{00000000-0005-0000-0000-0000C0660000}"/>
    <cellStyle name="Normal 7 4 3 2 5 2 4" xfId="26400" xr:uid="{00000000-0005-0000-0000-0000C1660000}"/>
    <cellStyle name="Normal 7 4 3 2 5 3" xfId="26401" xr:uid="{00000000-0005-0000-0000-0000C2660000}"/>
    <cellStyle name="Normal 7 4 3 2 5 3 2" xfId="26402" xr:uid="{00000000-0005-0000-0000-0000C3660000}"/>
    <cellStyle name="Normal 7 4 3 2 5 3 2 2" xfId="26403" xr:uid="{00000000-0005-0000-0000-0000C4660000}"/>
    <cellStyle name="Normal 7 4 3 2 5 3 2 3" xfId="26404" xr:uid="{00000000-0005-0000-0000-0000C5660000}"/>
    <cellStyle name="Normal 7 4 3 2 5 3 3" xfId="26405" xr:uid="{00000000-0005-0000-0000-0000C6660000}"/>
    <cellStyle name="Normal 7 4 3 2 5 3 4" xfId="26406" xr:uid="{00000000-0005-0000-0000-0000C7660000}"/>
    <cellStyle name="Normal 7 4 3 2 5 4" xfId="26407" xr:uid="{00000000-0005-0000-0000-0000C8660000}"/>
    <cellStyle name="Normal 7 4 3 2 5 4 2" xfId="26408" xr:uid="{00000000-0005-0000-0000-0000C9660000}"/>
    <cellStyle name="Normal 7 4 3 2 5 4 3" xfId="26409" xr:uid="{00000000-0005-0000-0000-0000CA660000}"/>
    <cellStyle name="Normal 7 4 3 2 5 5" xfId="26410" xr:uid="{00000000-0005-0000-0000-0000CB660000}"/>
    <cellStyle name="Normal 7 4 3 2 5 6" xfId="26411" xr:uid="{00000000-0005-0000-0000-0000CC660000}"/>
    <cellStyle name="Normal 7 4 3 2 6" xfId="26412" xr:uid="{00000000-0005-0000-0000-0000CD660000}"/>
    <cellStyle name="Normal 7 4 3 2 6 2" xfId="26413" xr:uid="{00000000-0005-0000-0000-0000CE660000}"/>
    <cellStyle name="Normal 7 4 3 2 6 2 2" xfId="26414" xr:uid="{00000000-0005-0000-0000-0000CF660000}"/>
    <cellStyle name="Normal 7 4 3 2 6 2 3" xfId="26415" xr:uid="{00000000-0005-0000-0000-0000D0660000}"/>
    <cellStyle name="Normal 7 4 3 2 6 3" xfId="26416" xr:uid="{00000000-0005-0000-0000-0000D1660000}"/>
    <cellStyle name="Normal 7 4 3 2 6 4" xfId="26417" xr:uid="{00000000-0005-0000-0000-0000D2660000}"/>
    <cellStyle name="Normal 7 4 3 2 7" xfId="26418" xr:uid="{00000000-0005-0000-0000-0000D3660000}"/>
    <cellStyle name="Normal 7 4 3 2 7 2" xfId="26419" xr:uid="{00000000-0005-0000-0000-0000D4660000}"/>
    <cellStyle name="Normal 7 4 3 2 7 2 2" xfId="26420" xr:uid="{00000000-0005-0000-0000-0000D5660000}"/>
    <cellStyle name="Normal 7 4 3 2 7 2 3" xfId="26421" xr:uid="{00000000-0005-0000-0000-0000D6660000}"/>
    <cellStyle name="Normal 7 4 3 2 7 3" xfId="26422" xr:uid="{00000000-0005-0000-0000-0000D7660000}"/>
    <cellStyle name="Normal 7 4 3 2 7 4" xfId="26423" xr:uid="{00000000-0005-0000-0000-0000D8660000}"/>
    <cellStyle name="Normal 7 4 3 2 8" xfId="26424" xr:uid="{00000000-0005-0000-0000-0000D9660000}"/>
    <cellStyle name="Normal 7 4 3 2 8 2" xfId="26425" xr:uid="{00000000-0005-0000-0000-0000DA660000}"/>
    <cellStyle name="Normal 7 4 3 2 8 3" xfId="26426" xr:uid="{00000000-0005-0000-0000-0000DB660000}"/>
    <cellStyle name="Normal 7 4 3 2 9" xfId="26427" xr:uid="{00000000-0005-0000-0000-0000DC660000}"/>
    <cellStyle name="Normal 7 4 3 3" xfId="26428" xr:uid="{00000000-0005-0000-0000-0000DD660000}"/>
    <cellStyle name="Normal 7 4 3 3 2" xfId="26429" xr:uid="{00000000-0005-0000-0000-0000DE660000}"/>
    <cellStyle name="Normal 7 4 3 3 2 2" xfId="26430" xr:uid="{00000000-0005-0000-0000-0000DF660000}"/>
    <cellStyle name="Normal 7 4 3 3 2 2 2" xfId="26431" xr:uid="{00000000-0005-0000-0000-0000E0660000}"/>
    <cellStyle name="Normal 7 4 3 3 2 2 2 2" xfId="26432" xr:uid="{00000000-0005-0000-0000-0000E1660000}"/>
    <cellStyle name="Normal 7 4 3 3 2 2 2 2 2" xfId="26433" xr:uid="{00000000-0005-0000-0000-0000E2660000}"/>
    <cellStyle name="Normal 7 4 3 3 2 2 2 2 3" xfId="26434" xr:uid="{00000000-0005-0000-0000-0000E3660000}"/>
    <cellStyle name="Normal 7 4 3 3 2 2 2 3" xfId="26435" xr:uid="{00000000-0005-0000-0000-0000E4660000}"/>
    <cellStyle name="Normal 7 4 3 3 2 2 2 4" xfId="26436" xr:uid="{00000000-0005-0000-0000-0000E5660000}"/>
    <cellStyle name="Normal 7 4 3 3 2 2 3" xfId="26437" xr:uid="{00000000-0005-0000-0000-0000E6660000}"/>
    <cellStyle name="Normal 7 4 3 3 2 2 3 2" xfId="26438" xr:uid="{00000000-0005-0000-0000-0000E7660000}"/>
    <cellStyle name="Normal 7 4 3 3 2 2 3 2 2" xfId="26439" xr:uid="{00000000-0005-0000-0000-0000E8660000}"/>
    <cellStyle name="Normal 7 4 3 3 2 2 3 2 3" xfId="26440" xr:uid="{00000000-0005-0000-0000-0000E9660000}"/>
    <cellStyle name="Normal 7 4 3 3 2 2 3 3" xfId="26441" xr:uid="{00000000-0005-0000-0000-0000EA660000}"/>
    <cellStyle name="Normal 7 4 3 3 2 2 3 4" xfId="26442" xr:uid="{00000000-0005-0000-0000-0000EB660000}"/>
    <cellStyle name="Normal 7 4 3 3 2 2 4" xfId="26443" xr:uid="{00000000-0005-0000-0000-0000EC660000}"/>
    <cellStyle name="Normal 7 4 3 3 2 2 4 2" xfId="26444" xr:uid="{00000000-0005-0000-0000-0000ED660000}"/>
    <cellStyle name="Normal 7 4 3 3 2 2 4 3" xfId="26445" xr:uid="{00000000-0005-0000-0000-0000EE660000}"/>
    <cellStyle name="Normal 7 4 3 3 2 2 5" xfId="26446" xr:uid="{00000000-0005-0000-0000-0000EF660000}"/>
    <cellStyle name="Normal 7 4 3 3 2 2 6" xfId="26447" xr:uid="{00000000-0005-0000-0000-0000F0660000}"/>
    <cellStyle name="Normal 7 4 3 3 2 3" xfId="26448" xr:uid="{00000000-0005-0000-0000-0000F1660000}"/>
    <cellStyle name="Normal 7 4 3 3 2 3 2" xfId="26449" xr:uid="{00000000-0005-0000-0000-0000F2660000}"/>
    <cellStyle name="Normal 7 4 3 3 2 3 2 2" xfId="26450" xr:uid="{00000000-0005-0000-0000-0000F3660000}"/>
    <cellStyle name="Normal 7 4 3 3 2 3 2 3" xfId="26451" xr:uid="{00000000-0005-0000-0000-0000F4660000}"/>
    <cellStyle name="Normal 7 4 3 3 2 3 3" xfId="26452" xr:uid="{00000000-0005-0000-0000-0000F5660000}"/>
    <cellStyle name="Normal 7 4 3 3 2 3 4" xfId="26453" xr:uid="{00000000-0005-0000-0000-0000F6660000}"/>
    <cellStyle name="Normal 7 4 3 3 2 4" xfId="26454" xr:uid="{00000000-0005-0000-0000-0000F7660000}"/>
    <cellStyle name="Normal 7 4 3 3 2 4 2" xfId="26455" xr:uid="{00000000-0005-0000-0000-0000F8660000}"/>
    <cellStyle name="Normal 7 4 3 3 2 4 2 2" xfId="26456" xr:uid="{00000000-0005-0000-0000-0000F9660000}"/>
    <cellStyle name="Normal 7 4 3 3 2 4 2 3" xfId="26457" xr:uid="{00000000-0005-0000-0000-0000FA660000}"/>
    <cellStyle name="Normal 7 4 3 3 2 4 3" xfId="26458" xr:uid="{00000000-0005-0000-0000-0000FB660000}"/>
    <cellStyle name="Normal 7 4 3 3 2 4 4" xfId="26459" xr:uid="{00000000-0005-0000-0000-0000FC660000}"/>
    <cellStyle name="Normal 7 4 3 3 2 5" xfId="26460" xr:uid="{00000000-0005-0000-0000-0000FD660000}"/>
    <cellStyle name="Normal 7 4 3 3 2 5 2" xfId="26461" xr:uid="{00000000-0005-0000-0000-0000FE660000}"/>
    <cellStyle name="Normal 7 4 3 3 2 5 3" xfId="26462" xr:uid="{00000000-0005-0000-0000-0000FF660000}"/>
    <cellStyle name="Normal 7 4 3 3 2 6" xfId="26463" xr:uid="{00000000-0005-0000-0000-000000670000}"/>
    <cellStyle name="Normal 7 4 3 3 2 7" xfId="26464" xr:uid="{00000000-0005-0000-0000-000001670000}"/>
    <cellStyle name="Normal 7 4 3 3 3" xfId="26465" xr:uid="{00000000-0005-0000-0000-000002670000}"/>
    <cellStyle name="Normal 7 4 3 3 3 2" xfId="26466" xr:uid="{00000000-0005-0000-0000-000003670000}"/>
    <cellStyle name="Normal 7 4 3 3 3 2 2" xfId="26467" xr:uid="{00000000-0005-0000-0000-000004670000}"/>
    <cellStyle name="Normal 7 4 3 3 3 2 2 2" xfId="26468" xr:uid="{00000000-0005-0000-0000-000005670000}"/>
    <cellStyle name="Normal 7 4 3 3 3 2 2 3" xfId="26469" xr:uid="{00000000-0005-0000-0000-000006670000}"/>
    <cellStyle name="Normal 7 4 3 3 3 2 3" xfId="26470" xr:uid="{00000000-0005-0000-0000-000007670000}"/>
    <cellStyle name="Normal 7 4 3 3 3 2 4" xfId="26471" xr:uid="{00000000-0005-0000-0000-000008670000}"/>
    <cellStyle name="Normal 7 4 3 3 3 3" xfId="26472" xr:uid="{00000000-0005-0000-0000-000009670000}"/>
    <cellStyle name="Normal 7 4 3 3 3 3 2" xfId="26473" xr:uid="{00000000-0005-0000-0000-00000A670000}"/>
    <cellStyle name="Normal 7 4 3 3 3 3 2 2" xfId="26474" xr:uid="{00000000-0005-0000-0000-00000B670000}"/>
    <cellStyle name="Normal 7 4 3 3 3 3 2 3" xfId="26475" xr:uid="{00000000-0005-0000-0000-00000C670000}"/>
    <cellStyle name="Normal 7 4 3 3 3 3 3" xfId="26476" xr:uid="{00000000-0005-0000-0000-00000D670000}"/>
    <cellStyle name="Normal 7 4 3 3 3 3 4" xfId="26477" xr:uid="{00000000-0005-0000-0000-00000E670000}"/>
    <cellStyle name="Normal 7 4 3 3 3 4" xfId="26478" xr:uid="{00000000-0005-0000-0000-00000F670000}"/>
    <cellStyle name="Normal 7 4 3 3 3 4 2" xfId="26479" xr:uid="{00000000-0005-0000-0000-000010670000}"/>
    <cellStyle name="Normal 7 4 3 3 3 4 3" xfId="26480" xr:uid="{00000000-0005-0000-0000-000011670000}"/>
    <cellStyle name="Normal 7 4 3 3 3 5" xfId="26481" xr:uid="{00000000-0005-0000-0000-000012670000}"/>
    <cellStyle name="Normal 7 4 3 3 3 6" xfId="26482" xr:uid="{00000000-0005-0000-0000-000013670000}"/>
    <cellStyle name="Normal 7 4 3 3 4" xfId="26483" xr:uid="{00000000-0005-0000-0000-000014670000}"/>
    <cellStyle name="Normal 7 4 3 3 4 2" xfId="26484" xr:uid="{00000000-0005-0000-0000-000015670000}"/>
    <cellStyle name="Normal 7 4 3 3 4 2 2" xfId="26485" xr:uid="{00000000-0005-0000-0000-000016670000}"/>
    <cellStyle name="Normal 7 4 3 3 4 2 3" xfId="26486" xr:uid="{00000000-0005-0000-0000-000017670000}"/>
    <cellStyle name="Normal 7 4 3 3 4 3" xfId="26487" xr:uid="{00000000-0005-0000-0000-000018670000}"/>
    <cellStyle name="Normal 7 4 3 3 4 4" xfId="26488" xr:uid="{00000000-0005-0000-0000-000019670000}"/>
    <cellStyle name="Normal 7 4 3 3 5" xfId="26489" xr:uid="{00000000-0005-0000-0000-00001A670000}"/>
    <cellStyle name="Normal 7 4 3 3 5 2" xfId="26490" xr:uid="{00000000-0005-0000-0000-00001B670000}"/>
    <cellStyle name="Normal 7 4 3 3 5 2 2" xfId="26491" xr:uid="{00000000-0005-0000-0000-00001C670000}"/>
    <cellStyle name="Normal 7 4 3 3 5 2 3" xfId="26492" xr:uid="{00000000-0005-0000-0000-00001D670000}"/>
    <cellStyle name="Normal 7 4 3 3 5 3" xfId="26493" xr:uid="{00000000-0005-0000-0000-00001E670000}"/>
    <cellStyle name="Normal 7 4 3 3 5 4" xfId="26494" xr:uid="{00000000-0005-0000-0000-00001F670000}"/>
    <cellStyle name="Normal 7 4 3 3 6" xfId="26495" xr:uid="{00000000-0005-0000-0000-000020670000}"/>
    <cellStyle name="Normal 7 4 3 3 6 2" xfId="26496" xr:uid="{00000000-0005-0000-0000-000021670000}"/>
    <cellStyle name="Normal 7 4 3 3 6 3" xfId="26497" xr:uid="{00000000-0005-0000-0000-000022670000}"/>
    <cellStyle name="Normal 7 4 3 3 7" xfId="26498" xr:uid="{00000000-0005-0000-0000-000023670000}"/>
    <cellStyle name="Normal 7 4 3 3 8" xfId="26499" xr:uid="{00000000-0005-0000-0000-000024670000}"/>
    <cellStyle name="Normal 7 4 3 4" xfId="26500" xr:uid="{00000000-0005-0000-0000-000025670000}"/>
    <cellStyle name="Normal 7 4 3 4 2" xfId="26501" xr:uid="{00000000-0005-0000-0000-000026670000}"/>
    <cellStyle name="Normal 7 4 3 4 2 2" xfId="26502" xr:uid="{00000000-0005-0000-0000-000027670000}"/>
    <cellStyle name="Normal 7 4 3 4 2 2 2" xfId="26503" xr:uid="{00000000-0005-0000-0000-000028670000}"/>
    <cellStyle name="Normal 7 4 3 4 2 2 2 2" xfId="26504" xr:uid="{00000000-0005-0000-0000-000029670000}"/>
    <cellStyle name="Normal 7 4 3 4 2 2 2 3" xfId="26505" xr:uid="{00000000-0005-0000-0000-00002A670000}"/>
    <cellStyle name="Normal 7 4 3 4 2 2 3" xfId="26506" xr:uid="{00000000-0005-0000-0000-00002B670000}"/>
    <cellStyle name="Normal 7 4 3 4 2 2 4" xfId="26507" xr:uid="{00000000-0005-0000-0000-00002C670000}"/>
    <cellStyle name="Normal 7 4 3 4 2 3" xfId="26508" xr:uid="{00000000-0005-0000-0000-00002D670000}"/>
    <cellStyle name="Normal 7 4 3 4 2 3 2" xfId="26509" xr:uid="{00000000-0005-0000-0000-00002E670000}"/>
    <cellStyle name="Normal 7 4 3 4 2 3 2 2" xfId="26510" xr:uid="{00000000-0005-0000-0000-00002F670000}"/>
    <cellStyle name="Normal 7 4 3 4 2 3 2 3" xfId="26511" xr:uid="{00000000-0005-0000-0000-000030670000}"/>
    <cellStyle name="Normal 7 4 3 4 2 3 3" xfId="26512" xr:uid="{00000000-0005-0000-0000-000031670000}"/>
    <cellStyle name="Normal 7 4 3 4 2 3 4" xfId="26513" xr:uid="{00000000-0005-0000-0000-000032670000}"/>
    <cellStyle name="Normal 7 4 3 4 2 4" xfId="26514" xr:uid="{00000000-0005-0000-0000-000033670000}"/>
    <cellStyle name="Normal 7 4 3 4 2 4 2" xfId="26515" xr:uid="{00000000-0005-0000-0000-000034670000}"/>
    <cellStyle name="Normal 7 4 3 4 2 4 3" xfId="26516" xr:uid="{00000000-0005-0000-0000-000035670000}"/>
    <cellStyle name="Normal 7 4 3 4 2 5" xfId="26517" xr:uid="{00000000-0005-0000-0000-000036670000}"/>
    <cellStyle name="Normal 7 4 3 4 2 6" xfId="26518" xr:uid="{00000000-0005-0000-0000-000037670000}"/>
    <cellStyle name="Normal 7 4 3 4 3" xfId="26519" xr:uid="{00000000-0005-0000-0000-000038670000}"/>
    <cellStyle name="Normal 7 4 3 4 3 2" xfId="26520" xr:uid="{00000000-0005-0000-0000-000039670000}"/>
    <cellStyle name="Normal 7 4 3 4 3 2 2" xfId="26521" xr:uid="{00000000-0005-0000-0000-00003A670000}"/>
    <cellStyle name="Normal 7 4 3 4 3 2 3" xfId="26522" xr:uid="{00000000-0005-0000-0000-00003B670000}"/>
    <cellStyle name="Normal 7 4 3 4 3 3" xfId="26523" xr:uid="{00000000-0005-0000-0000-00003C670000}"/>
    <cellStyle name="Normal 7 4 3 4 3 4" xfId="26524" xr:uid="{00000000-0005-0000-0000-00003D670000}"/>
    <cellStyle name="Normal 7 4 3 4 4" xfId="26525" xr:uid="{00000000-0005-0000-0000-00003E670000}"/>
    <cellStyle name="Normal 7 4 3 4 4 2" xfId="26526" xr:uid="{00000000-0005-0000-0000-00003F670000}"/>
    <cellStyle name="Normal 7 4 3 4 4 2 2" xfId="26527" xr:uid="{00000000-0005-0000-0000-000040670000}"/>
    <cellStyle name="Normal 7 4 3 4 4 2 3" xfId="26528" xr:uid="{00000000-0005-0000-0000-000041670000}"/>
    <cellStyle name="Normal 7 4 3 4 4 3" xfId="26529" xr:uid="{00000000-0005-0000-0000-000042670000}"/>
    <cellStyle name="Normal 7 4 3 4 4 4" xfId="26530" xr:uid="{00000000-0005-0000-0000-000043670000}"/>
    <cellStyle name="Normal 7 4 3 4 5" xfId="26531" xr:uid="{00000000-0005-0000-0000-000044670000}"/>
    <cellStyle name="Normal 7 4 3 4 5 2" xfId="26532" xr:uid="{00000000-0005-0000-0000-000045670000}"/>
    <cellStyle name="Normal 7 4 3 4 5 3" xfId="26533" xr:uid="{00000000-0005-0000-0000-000046670000}"/>
    <cellStyle name="Normal 7 4 3 4 6" xfId="26534" xr:uid="{00000000-0005-0000-0000-000047670000}"/>
    <cellStyle name="Normal 7 4 3 4 7" xfId="26535" xr:uid="{00000000-0005-0000-0000-000048670000}"/>
    <cellStyle name="Normal 7 4 3 5" xfId="26536" xr:uid="{00000000-0005-0000-0000-000049670000}"/>
    <cellStyle name="Normal 7 4 3 5 2" xfId="26537" xr:uid="{00000000-0005-0000-0000-00004A670000}"/>
    <cellStyle name="Normal 7 4 3 5 2 2" xfId="26538" xr:uid="{00000000-0005-0000-0000-00004B670000}"/>
    <cellStyle name="Normal 7 4 3 5 2 2 2" xfId="26539" xr:uid="{00000000-0005-0000-0000-00004C670000}"/>
    <cellStyle name="Normal 7 4 3 5 2 2 2 2" xfId="26540" xr:uid="{00000000-0005-0000-0000-00004D670000}"/>
    <cellStyle name="Normal 7 4 3 5 2 2 2 3" xfId="26541" xr:uid="{00000000-0005-0000-0000-00004E670000}"/>
    <cellStyle name="Normal 7 4 3 5 2 2 3" xfId="26542" xr:uid="{00000000-0005-0000-0000-00004F670000}"/>
    <cellStyle name="Normal 7 4 3 5 2 2 4" xfId="26543" xr:uid="{00000000-0005-0000-0000-000050670000}"/>
    <cellStyle name="Normal 7 4 3 5 2 3" xfId="26544" xr:uid="{00000000-0005-0000-0000-000051670000}"/>
    <cellStyle name="Normal 7 4 3 5 2 3 2" xfId="26545" xr:uid="{00000000-0005-0000-0000-000052670000}"/>
    <cellStyle name="Normal 7 4 3 5 2 3 2 2" xfId="26546" xr:uid="{00000000-0005-0000-0000-000053670000}"/>
    <cellStyle name="Normal 7 4 3 5 2 3 2 3" xfId="26547" xr:uid="{00000000-0005-0000-0000-000054670000}"/>
    <cellStyle name="Normal 7 4 3 5 2 3 3" xfId="26548" xr:uid="{00000000-0005-0000-0000-000055670000}"/>
    <cellStyle name="Normal 7 4 3 5 2 3 4" xfId="26549" xr:uid="{00000000-0005-0000-0000-000056670000}"/>
    <cellStyle name="Normal 7 4 3 5 2 4" xfId="26550" xr:uid="{00000000-0005-0000-0000-000057670000}"/>
    <cellStyle name="Normal 7 4 3 5 2 4 2" xfId="26551" xr:uid="{00000000-0005-0000-0000-000058670000}"/>
    <cellStyle name="Normal 7 4 3 5 2 4 3" xfId="26552" xr:uid="{00000000-0005-0000-0000-000059670000}"/>
    <cellStyle name="Normal 7 4 3 5 2 5" xfId="26553" xr:uid="{00000000-0005-0000-0000-00005A670000}"/>
    <cellStyle name="Normal 7 4 3 5 2 6" xfId="26554" xr:uid="{00000000-0005-0000-0000-00005B670000}"/>
    <cellStyle name="Normal 7 4 3 5 3" xfId="26555" xr:uid="{00000000-0005-0000-0000-00005C670000}"/>
    <cellStyle name="Normal 7 4 3 5 3 2" xfId="26556" xr:uid="{00000000-0005-0000-0000-00005D670000}"/>
    <cellStyle name="Normal 7 4 3 5 3 2 2" xfId="26557" xr:uid="{00000000-0005-0000-0000-00005E670000}"/>
    <cellStyle name="Normal 7 4 3 5 3 2 3" xfId="26558" xr:uid="{00000000-0005-0000-0000-00005F670000}"/>
    <cellStyle name="Normal 7 4 3 5 3 3" xfId="26559" xr:uid="{00000000-0005-0000-0000-000060670000}"/>
    <cellStyle name="Normal 7 4 3 5 3 4" xfId="26560" xr:uid="{00000000-0005-0000-0000-000061670000}"/>
    <cellStyle name="Normal 7 4 3 5 4" xfId="26561" xr:uid="{00000000-0005-0000-0000-000062670000}"/>
    <cellStyle name="Normal 7 4 3 5 4 2" xfId="26562" xr:uid="{00000000-0005-0000-0000-000063670000}"/>
    <cellStyle name="Normal 7 4 3 5 4 2 2" xfId="26563" xr:uid="{00000000-0005-0000-0000-000064670000}"/>
    <cellStyle name="Normal 7 4 3 5 4 2 3" xfId="26564" xr:uid="{00000000-0005-0000-0000-000065670000}"/>
    <cellStyle name="Normal 7 4 3 5 4 3" xfId="26565" xr:uid="{00000000-0005-0000-0000-000066670000}"/>
    <cellStyle name="Normal 7 4 3 5 4 4" xfId="26566" xr:uid="{00000000-0005-0000-0000-000067670000}"/>
    <cellStyle name="Normal 7 4 3 5 5" xfId="26567" xr:uid="{00000000-0005-0000-0000-000068670000}"/>
    <cellStyle name="Normal 7 4 3 5 5 2" xfId="26568" xr:uid="{00000000-0005-0000-0000-000069670000}"/>
    <cellStyle name="Normal 7 4 3 5 5 3" xfId="26569" xr:uid="{00000000-0005-0000-0000-00006A670000}"/>
    <cellStyle name="Normal 7 4 3 5 6" xfId="26570" xr:uid="{00000000-0005-0000-0000-00006B670000}"/>
    <cellStyle name="Normal 7 4 3 5 7" xfId="26571" xr:uid="{00000000-0005-0000-0000-00006C670000}"/>
    <cellStyle name="Normal 7 4 3 6" xfId="26572" xr:uid="{00000000-0005-0000-0000-00006D670000}"/>
    <cellStyle name="Normal 7 4 3 6 2" xfId="26573" xr:uid="{00000000-0005-0000-0000-00006E670000}"/>
    <cellStyle name="Normal 7 4 3 6 2 2" xfId="26574" xr:uid="{00000000-0005-0000-0000-00006F670000}"/>
    <cellStyle name="Normal 7 4 3 6 2 2 2" xfId="26575" xr:uid="{00000000-0005-0000-0000-000070670000}"/>
    <cellStyle name="Normal 7 4 3 6 2 2 3" xfId="26576" xr:uid="{00000000-0005-0000-0000-000071670000}"/>
    <cellStyle name="Normal 7 4 3 6 2 3" xfId="26577" xr:uid="{00000000-0005-0000-0000-000072670000}"/>
    <cellStyle name="Normal 7 4 3 6 2 4" xfId="26578" xr:uid="{00000000-0005-0000-0000-000073670000}"/>
    <cellStyle name="Normal 7 4 3 6 3" xfId="26579" xr:uid="{00000000-0005-0000-0000-000074670000}"/>
    <cellStyle name="Normal 7 4 3 6 3 2" xfId="26580" xr:uid="{00000000-0005-0000-0000-000075670000}"/>
    <cellStyle name="Normal 7 4 3 6 3 2 2" xfId="26581" xr:uid="{00000000-0005-0000-0000-000076670000}"/>
    <cellStyle name="Normal 7 4 3 6 3 2 3" xfId="26582" xr:uid="{00000000-0005-0000-0000-000077670000}"/>
    <cellStyle name="Normal 7 4 3 6 3 3" xfId="26583" xr:uid="{00000000-0005-0000-0000-000078670000}"/>
    <cellStyle name="Normal 7 4 3 6 3 4" xfId="26584" xr:uid="{00000000-0005-0000-0000-000079670000}"/>
    <cellStyle name="Normal 7 4 3 6 4" xfId="26585" xr:uid="{00000000-0005-0000-0000-00007A670000}"/>
    <cellStyle name="Normal 7 4 3 6 4 2" xfId="26586" xr:uid="{00000000-0005-0000-0000-00007B670000}"/>
    <cellStyle name="Normal 7 4 3 6 4 3" xfId="26587" xr:uid="{00000000-0005-0000-0000-00007C670000}"/>
    <cellStyle name="Normal 7 4 3 6 5" xfId="26588" xr:uid="{00000000-0005-0000-0000-00007D670000}"/>
    <cellStyle name="Normal 7 4 3 6 6" xfId="26589" xr:uid="{00000000-0005-0000-0000-00007E670000}"/>
    <cellStyle name="Normal 7 4 3 7" xfId="26590" xr:uid="{00000000-0005-0000-0000-00007F670000}"/>
    <cellStyle name="Normal 7 4 3 7 2" xfId="26591" xr:uid="{00000000-0005-0000-0000-000080670000}"/>
    <cellStyle name="Normal 7 4 3 7 2 2" xfId="26592" xr:uid="{00000000-0005-0000-0000-000081670000}"/>
    <cellStyle name="Normal 7 4 3 7 2 3" xfId="26593" xr:uid="{00000000-0005-0000-0000-000082670000}"/>
    <cellStyle name="Normal 7 4 3 7 3" xfId="26594" xr:uid="{00000000-0005-0000-0000-000083670000}"/>
    <cellStyle name="Normal 7 4 3 7 4" xfId="26595" xr:uid="{00000000-0005-0000-0000-000084670000}"/>
    <cellStyle name="Normal 7 4 3 8" xfId="26596" xr:uid="{00000000-0005-0000-0000-000085670000}"/>
    <cellStyle name="Normal 7 4 3 8 2" xfId="26597" xr:uid="{00000000-0005-0000-0000-000086670000}"/>
    <cellStyle name="Normal 7 4 3 8 2 2" xfId="26598" xr:uid="{00000000-0005-0000-0000-000087670000}"/>
    <cellStyle name="Normal 7 4 3 8 2 3" xfId="26599" xr:uid="{00000000-0005-0000-0000-000088670000}"/>
    <cellStyle name="Normal 7 4 3 8 3" xfId="26600" xr:uid="{00000000-0005-0000-0000-000089670000}"/>
    <cellStyle name="Normal 7 4 3 8 4" xfId="26601" xr:uid="{00000000-0005-0000-0000-00008A670000}"/>
    <cellStyle name="Normal 7 4 3 9" xfId="26602" xr:uid="{00000000-0005-0000-0000-00008B670000}"/>
    <cellStyle name="Normal 7 4 3 9 2" xfId="26603" xr:uid="{00000000-0005-0000-0000-00008C670000}"/>
    <cellStyle name="Normal 7 4 3 9 3" xfId="26604" xr:uid="{00000000-0005-0000-0000-00008D670000}"/>
    <cellStyle name="Normal 7 4 4" xfId="26605" xr:uid="{00000000-0005-0000-0000-00008E670000}"/>
    <cellStyle name="Normal 7 4 4 10" xfId="26606" xr:uid="{00000000-0005-0000-0000-00008F670000}"/>
    <cellStyle name="Normal 7 4 4 2" xfId="26607" xr:uid="{00000000-0005-0000-0000-000090670000}"/>
    <cellStyle name="Normal 7 4 4 2 2" xfId="26608" xr:uid="{00000000-0005-0000-0000-000091670000}"/>
    <cellStyle name="Normal 7 4 4 2 2 2" xfId="26609" xr:uid="{00000000-0005-0000-0000-000092670000}"/>
    <cellStyle name="Normal 7 4 4 2 2 2 2" xfId="26610" xr:uid="{00000000-0005-0000-0000-000093670000}"/>
    <cellStyle name="Normal 7 4 4 2 2 2 2 2" xfId="26611" xr:uid="{00000000-0005-0000-0000-000094670000}"/>
    <cellStyle name="Normal 7 4 4 2 2 2 2 2 2" xfId="26612" xr:uid="{00000000-0005-0000-0000-000095670000}"/>
    <cellStyle name="Normal 7 4 4 2 2 2 2 2 3" xfId="26613" xr:uid="{00000000-0005-0000-0000-000096670000}"/>
    <cellStyle name="Normal 7 4 4 2 2 2 2 3" xfId="26614" xr:uid="{00000000-0005-0000-0000-000097670000}"/>
    <cellStyle name="Normal 7 4 4 2 2 2 2 4" xfId="26615" xr:uid="{00000000-0005-0000-0000-000098670000}"/>
    <cellStyle name="Normal 7 4 4 2 2 2 3" xfId="26616" xr:uid="{00000000-0005-0000-0000-000099670000}"/>
    <cellStyle name="Normal 7 4 4 2 2 2 3 2" xfId="26617" xr:uid="{00000000-0005-0000-0000-00009A670000}"/>
    <cellStyle name="Normal 7 4 4 2 2 2 3 2 2" xfId="26618" xr:uid="{00000000-0005-0000-0000-00009B670000}"/>
    <cellStyle name="Normal 7 4 4 2 2 2 3 2 3" xfId="26619" xr:uid="{00000000-0005-0000-0000-00009C670000}"/>
    <cellStyle name="Normal 7 4 4 2 2 2 3 3" xfId="26620" xr:uid="{00000000-0005-0000-0000-00009D670000}"/>
    <cellStyle name="Normal 7 4 4 2 2 2 3 4" xfId="26621" xr:uid="{00000000-0005-0000-0000-00009E670000}"/>
    <cellStyle name="Normal 7 4 4 2 2 2 4" xfId="26622" xr:uid="{00000000-0005-0000-0000-00009F670000}"/>
    <cellStyle name="Normal 7 4 4 2 2 2 4 2" xfId="26623" xr:uid="{00000000-0005-0000-0000-0000A0670000}"/>
    <cellStyle name="Normal 7 4 4 2 2 2 4 3" xfId="26624" xr:uid="{00000000-0005-0000-0000-0000A1670000}"/>
    <cellStyle name="Normal 7 4 4 2 2 2 5" xfId="26625" xr:uid="{00000000-0005-0000-0000-0000A2670000}"/>
    <cellStyle name="Normal 7 4 4 2 2 2 6" xfId="26626" xr:uid="{00000000-0005-0000-0000-0000A3670000}"/>
    <cellStyle name="Normal 7 4 4 2 2 3" xfId="26627" xr:uid="{00000000-0005-0000-0000-0000A4670000}"/>
    <cellStyle name="Normal 7 4 4 2 2 3 2" xfId="26628" xr:uid="{00000000-0005-0000-0000-0000A5670000}"/>
    <cellStyle name="Normal 7 4 4 2 2 3 2 2" xfId="26629" xr:uid="{00000000-0005-0000-0000-0000A6670000}"/>
    <cellStyle name="Normal 7 4 4 2 2 3 2 3" xfId="26630" xr:uid="{00000000-0005-0000-0000-0000A7670000}"/>
    <cellStyle name="Normal 7 4 4 2 2 3 3" xfId="26631" xr:uid="{00000000-0005-0000-0000-0000A8670000}"/>
    <cellStyle name="Normal 7 4 4 2 2 3 4" xfId="26632" xr:uid="{00000000-0005-0000-0000-0000A9670000}"/>
    <cellStyle name="Normal 7 4 4 2 2 4" xfId="26633" xr:uid="{00000000-0005-0000-0000-0000AA670000}"/>
    <cellStyle name="Normal 7 4 4 2 2 4 2" xfId="26634" xr:uid="{00000000-0005-0000-0000-0000AB670000}"/>
    <cellStyle name="Normal 7 4 4 2 2 4 2 2" xfId="26635" xr:uid="{00000000-0005-0000-0000-0000AC670000}"/>
    <cellStyle name="Normal 7 4 4 2 2 4 2 3" xfId="26636" xr:uid="{00000000-0005-0000-0000-0000AD670000}"/>
    <cellStyle name="Normal 7 4 4 2 2 4 3" xfId="26637" xr:uid="{00000000-0005-0000-0000-0000AE670000}"/>
    <cellStyle name="Normal 7 4 4 2 2 4 4" xfId="26638" xr:uid="{00000000-0005-0000-0000-0000AF670000}"/>
    <cellStyle name="Normal 7 4 4 2 2 5" xfId="26639" xr:uid="{00000000-0005-0000-0000-0000B0670000}"/>
    <cellStyle name="Normal 7 4 4 2 2 5 2" xfId="26640" xr:uid="{00000000-0005-0000-0000-0000B1670000}"/>
    <cellStyle name="Normal 7 4 4 2 2 5 3" xfId="26641" xr:uid="{00000000-0005-0000-0000-0000B2670000}"/>
    <cellStyle name="Normal 7 4 4 2 2 6" xfId="26642" xr:uid="{00000000-0005-0000-0000-0000B3670000}"/>
    <cellStyle name="Normal 7 4 4 2 2 7" xfId="26643" xr:uid="{00000000-0005-0000-0000-0000B4670000}"/>
    <cellStyle name="Normal 7 4 4 2 3" xfId="26644" xr:uid="{00000000-0005-0000-0000-0000B5670000}"/>
    <cellStyle name="Normal 7 4 4 2 3 2" xfId="26645" xr:uid="{00000000-0005-0000-0000-0000B6670000}"/>
    <cellStyle name="Normal 7 4 4 2 3 2 2" xfId="26646" xr:uid="{00000000-0005-0000-0000-0000B7670000}"/>
    <cellStyle name="Normal 7 4 4 2 3 2 2 2" xfId="26647" xr:uid="{00000000-0005-0000-0000-0000B8670000}"/>
    <cellStyle name="Normal 7 4 4 2 3 2 2 3" xfId="26648" xr:uid="{00000000-0005-0000-0000-0000B9670000}"/>
    <cellStyle name="Normal 7 4 4 2 3 2 3" xfId="26649" xr:uid="{00000000-0005-0000-0000-0000BA670000}"/>
    <cellStyle name="Normal 7 4 4 2 3 2 4" xfId="26650" xr:uid="{00000000-0005-0000-0000-0000BB670000}"/>
    <cellStyle name="Normal 7 4 4 2 3 3" xfId="26651" xr:uid="{00000000-0005-0000-0000-0000BC670000}"/>
    <cellStyle name="Normal 7 4 4 2 3 3 2" xfId="26652" xr:uid="{00000000-0005-0000-0000-0000BD670000}"/>
    <cellStyle name="Normal 7 4 4 2 3 3 2 2" xfId="26653" xr:uid="{00000000-0005-0000-0000-0000BE670000}"/>
    <cellStyle name="Normal 7 4 4 2 3 3 2 3" xfId="26654" xr:uid="{00000000-0005-0000-0000-0000BF670000}"/>
    <cellStyle name="Normal 7 4 4 2 3 3 3" xfId="26655" xr:uid="{00000000-0005-0000-0000-0000C0670000}"/>
    <cellStyle name="Normal 7 4 4 2 3 3 4" xfId="26656" xr:uid="{00000000-0005-0000-0000-0000C1670000}"/>
    <cellStyle name="Normal 7 4 4 2 3 4" xfId="26657" xr:uid="{00000000-0005-0000-0000-0000C2670000}"/>
    <cellStyle name="Normal 7 4 4 2 3 4 2" xfId="26658" xr:uid="{00000000-0005-0000-0000-0000C3670000}"/>
    <cellStyle name="Normal 7 4 4 2 3 4 3" xfId="26659" xr:uid="{00000000-0005-0000-0000-0000C4670000}"/>
    <cellStyle name="Normal 7 4 4 2 3 5" xfId="26660" xr:uid="{00000000-0005-0000-0000-0000C5670000}"/>
    <cellStyle name="Normal 7 4 4 2 3 6" xfId="26661" xr:uid="{00000000-0005-0000-0000-0000C6670000}"/>
    <cellStyle name="Normal 7 4 4 2 4" xfId="26662" xr:uid="{00000000-0005-0000-0000-0000C7670000}"/>
    <cellStyle name="Normal 7 4 4 2 4 2" xfId="26663" xr:uid="{00000000-0005-0000-0000-0000C8670000}"/>
    <cellStyle name="Normal 7 4 4 2 4 2 2" xfId="26664" xr:uid="{00000000-0005-0000-0000-0000C9670000}"/>
    <cellStyle name="Normal 7 4 4 2 4 2 3" xfId="26665" xr:uid="{00000000-0005-0000-0000-0000CA670000}"/>
    <cellStyle name="Normal 7 4 4 2 4 3" xfId="26666" xr:uid="{00000000-0005-0000-0000-0000CB670000}"/>
    <cellStyle name="Normal 7 4 4 2 4 4" xfId="26667" xr:uid="{00000000-0005-0000-0000-0000CC670000}"/>
    <cellStyle name="Normal 7 4 4 2 5" xfId="26668" xr:uid="{00000000-0005-0000-0000-0000CD670000}"/>
    <cellStyle name="Normal 7 4 4 2 5 2" xfId="26669" xr:uid="{00000000-0005-0000-0000-0000CE670000}"/>
    <cellStyle name="Normal 7 4 4 2 5 2 2" xfId="26670" xr:uid="{00000000-0005-0000-0000-0000CF670000}"/>
    <cellStyle name="Normal 7 4 4 2 5 2 3" xfId="26671" xr:uid="{00000000-0005-0000-0000-0000D0670000}"/>
    <cellStyle name="Normal 7 4 4 2 5 3" xfId="26672" xr:uid="{00000000-0005-0000-0000-0000D1670000}"/>
    <cellStyle name="Normal 7 4 4 2 5 4" xfId="26673" xr:uid="{00000000-0005-0000-0000-0000D2670000}"/>
    <cellStyle name="Normal 7 4 4 2 6" xfId="26674" xr:uid="{00000000-0005-0000-0000-0000D3670000}"/>
    <cellStyle name="Normal 7 4 4 2 6 2" xfId="26675" xr:uid="{00000000-0005-0000-0000-0000D4670000}"/>
    <cellStyle name="Normal 7 4 4 2 6 3" xfId="26676" xr:uid="{00000000-0005-0000-0000-0000D5670000}"/>
    <cellStyle name="Normal 7 4 4 2 7" xfId="26677" xr:uid="{00000000-0005-0000-0000-0000D6670000}"/>
    <cellStyle name="Normal 7 4 4 2 8" xfId="26678" xr:uid="{00000000-0005-0000-0000-0000D7670000}"/>
    <cellStyle name="Normal 7 4 4 3" xfId="26679" xr:uid="{00000000-0005-0000-0000-0000D8670000}"/>
    <cellStyle name="Normal 7 4 4 3 2" xfId="26680" xr:uid="{00000000-0005-0000-0000-0000D9670000}"/>
    <cellStyle name="Normal 7 4 4 3 2 2" xfId="26681" xr:uid="{00000000-0005-0000-0000-0000DA670000}"/>
    <cellStyle name="Normal 7 4 4 3 2 2 2" xfId="26682" xr:uid="{00000000-0005-0000-0000-0000DB670000}"/>
    <cellStyle name="Normal 7 4 4 3 2 2 2 2" xfId="26683" xr:uid="{00000000-0005-0000-0000-0000DC670000}"/>
    <cellStyle name="Normal 7 4 4 3 2 2 2 3" xfId="26684" xr:uid="{00000000-0005-0000-0000-0000DD670000}"/>
    <cellStyle name="Normal 7 4 4 3 2 2 3" xfId="26685" xr:uid="{00000000-0005-0000-0000-0000DE670000}"/>
    <cellStyle name="Normal 7 4 4 3 2 2 4" xfId="26686" xr:uid="{00000000-0005-0000-0000-0000DF670000}"/>
    <cellStyle name="Normal 7 4 4 3 2 3" xfId="26687" xr:uid="{00000000-0005-0000-0000-0000E0670000}"/>
    <cellStyle name="Normal 7 4 4 3 2 3 2" xfId="26688" xr:uid="{00000000-0005-0000-0000-0000E1670000}"/>
    <cellStyle name="Normal 7 4 4 3 2 3 2 2" xfId="26689" xr:uid="{00000000-0005-0000-0000-0000E2670000}"/>
    <cellStyle name="Normal 7 4 4 3 2 3 2 3" xfId="26690" xr:uid="{00000000-0005-0000-0000-0000E3670000}"/>
    <cellStyle name="Normal 7 4 4 3 2 3 3" xfId="26691" xr:uid="{00000000-0005-0000-0000-0000E4670000}"/>
    <cellStyle name="Normal 7 4 4 3 2 3 4" xfId="26692" xr:uid="{00000000-0005-0000-0000-0000E5670000}"/>
    <cellStyle name="Normal 7 4 4 3 2 4" xfId="26693" xr:uid="{00000000-0005-0000-0000-0000E6670000}"/>
    <cellStyle name="Normal 7 4 4 3 2 4 2" xfId="26694" xr:uid="{00000000-0005-0000-0000-0000E7670000}"/>
    <cellStyle name="Normal 7 4 4 3 2 4 3" xfId="26695" xr:uid="{00000000-0005-0000-0000-0000E8670000}"/>
    <cellStyle name="Normal 7 4 4 3 2 5" xfId="26696" xr:uid="{00000000-0005-0000-0000-0000E9670000}"/>
    <cellStyle name="Normal 7 4 4 3 2 6" xfId="26697" xr:uid="{00000000-0005-0000-0000-0000EA670000}"/>
    <cellStyle name="Normal 7 4 4 3 3" xfId="26698" xr:uid="{00000000-0005-0000-0000-0000EB670000}"/>
    <cellStyle name="Normal 7 4 4 3 3 2" xfId="26699" xr:uid="{00000000-0005-0000-0000-0000EC670000}"/>
    <cellStyle name="Normal 7 4 4 3 3 2 2" xfId="26700" xr:uid="{00000000-0005-0000-0000-0000ED670000}"/>
    <cellStyle name="Normal 7 4 4 3 3 2 3" xfId="26701" xr:uid="{00000000-0005-0000-0000-0000EE670000}"/>
    <cellStyle name="Normal 7 4 4 3 3 3" xfId="26702" xr:uid="{00000000-0005-0000-0000-0000EF670000}"/>
    <cellStyle name="Normal 7 4 4 3 3 4" xfId="26703" xr:uid="{00000000-0005-0000-0000-0000F0670000}"/>
    <cellStyle name="Normal 7 4 4 3 4" xfId="26704" xr:uid="{00000000-0005-0000-0000-0000F1670000}"/>
    <cellStyle name="Normal 7 4 4 3 4 2" xfId="26705" xr:uid="{00000000-0005-0000-0000-0000F2670000}"/>
    <cellStyle name="Normal 7 4 4 3 4 2 2" xfId="26706" xr:uid="{00000000-0005-0000-0000-0000F3670000}"/>
    <cellStyle name="Normal 7 4 4 3 4 2 3" xfId="26707" xr:uid="{00000000-0005-0000-0000-0000F4670000}"/>
    <cellStyle name="Normal 7 4 4 3 4 3" xfId="26708" xr:uid="{00000000-0005-0000-0000-0000F5670000}"/>
    <cellStyle name="Normal 7 4 4 3 4 4" xfId="26709" xr:uid="{00000000-0005-0000-0000-0000F6670000}"/>
    <cellStyle name="Normal 7 4 4 3 5" xfId="26710" xr:uid="{00000000-0005-0000-0000-0000F7670000}"/>
    <cellStyle name="Normal 7 4 4 3 5 2" xfId="26711" xr:uid="{00000000-0005-0000-0000-0000F8670000}"/>
    <cellStyle name="Normal 7 4 4 3 5 3" xfId="26712" xr:uid="{00000000-0005-0000-0000-0000F9670000}"/>
    <cellStyle name="Normal 7 4 4 3 6" xfId="26713" xr:uid="{00000000-0005-0000-0000-0000FA670000}"/>
    <cellStyle name="Normal 7 4 4 3 7" xfId="26714" xr:uid="{00000000-0005-0000-0000-0000FB670000}"/>
    <cellStyle name="Normal 7 4 4 4" xfId="26715" xr:uid="{00000000-0005-0000-0000-0000FC670000}"/>
    <cellStyle name="Normal 7 4 4 4 2" xfId="26716" xr:uid="{00000000-0005-0000-0000-0000FD670000}"/>
    <cellStyle name="Normal 7 4 4 4 2 2" xfId="26717" xr:uid="{00000000-0005-0000-0000-0000FE670000}"/>
    <cellStyle name="Normal 7 4 4 4 2 2 2" xfId="26718" xr:uid="{00000000-0005-0000-0000-0000FF670000}"/>
    <cellStyle name="Normal 7 4 4 4 2 2 2 2" xfId="26719" xr:uid="{00000000-0005-0000-0000-000000680000}"/>
    <cellStyle name="Normal 7 4 4 4 2 2 2 3" xfId="26720" xr:uid="{00000000-0005-0000-0000-000001680000}"/>
    <cellStyle name="Normal 7 4 4 4 2 2 3" xfId="26721" xr:uid="{00000000-0005-0000-0000-000002680000}"/>
    <cellStyle name="Normal 7 4 4 4 2 2 4" xfId="26722" xr:uid="{00000000-0005-0000-0000-000003680000}"/>
    <cellStyle name="Normal 7 4 4 4 2 3" xfId="26723" xr:uid="{00000000-0005-0000-0000-000004680000}"/>
    <cellStyle name="Normal 7 4 4 4 2 3 2" xfId="26724" xr:uid="{00000000-0005-0000-0000-000005680000}"/>
    <cellStyle name="Normal 7 4 4 4 2 3 2 2" xfId="26725" xr:uid="{00000000-0005-0000-0000-000006680000}"/>
    <cellStyle name="Normal 7 4 4 4 2 3 2 3" xfId="26726" xr:uid="{00000000-0005-0000-0000-000007680000}"/>
    <cellStyle name="Normal 7 4 4 4 2 3 3" xfId="26727" xr:uid="{00000000-0005-0000-0000-000008680000}"/>
    <cellStyle name="Normal 7 4 4 4 2 3 4" xfId="26728" xr:uid="{00000000-0005-0000-0000-000009680000}"/>
    <cellStyle name="Normal 7 4 4 4 2 4" xfId="26729" xr:uid="{00000000-0005-0000-0000-00000A680000}"/>
    <cellStyle name="Normal 7 4 4 4 2 4 2" xfId="26730" xr:uid="{00000000-0005-0000-0000-00000B680000}"/>
    <cellStyle name="Normal 7 4 4 4 2 4 3" xfId="26731" xr:uid="{00000000-0005-0000-0000-00000C680000}"/>
    <cellStyle name="Normal 7 4 4 4 2 5" xfId="26732" xr:uid="{00000000-0005-0000-0000-00000D680000}"/>
    <cellStyle name="Normal 7 4 4 4 2 6" xfId="26733" xr:uid="{00000000-0005-0000-0000-00000E680000}"/>
    <cellStyle name="Normal 7 4 4 4 3" xfId="26734" xr:uid="{00000000-0005-0000-0000-00000F680000}"/>
    <cellStyle name="Normal 7 4 4 4 3 2" xfId="26735" xr:uid="{00000000-0005-0000-0000-000010680000}"/>
    <cellStyle name="Normal 7 4 4 4 3 2 2" xfId="26736" xr:uid="{00000000-0005-0000-0000-000011680000}"/>
    <cellStyle name="Normal 7 4 4 4 3 2 3" xfId="26737" xr:uid="{00000000-0005-0000-0000-000012680000}"/>
    <cellStyle name="Normal 7 4 4 4 3 3" xfId="26738" xr:uid="{00000000-0005-0000-0000-000013680000}"/>
    <cellStyle name="Normal 7 4 4 4 3 4" xfId="26739" xr:uid="{00000000-0005-0000-0000-000014680000}"/>
    <cellStyle name="Normal 7 4 4 4 4" xfId="26740" xr:uid="{00000000-0005-0000-0000-000015680000}"/>
    <cellStyle name="Normal 7 4 4 4 4 2" xfId="26741" xr:uid="{00000000-0005-0000-0000-000016680000}"/>
    <cellStyle name="Normal 7 4 4 4 4 2 2" xfId="26742" xr:uid="{00000000-0005-0000-0000-000017680000}"/>
    <cellStyle name="Normal 7 4 4 4 4 2 3" xfId="26743" xr:uid="{00000000-0005-0000-0000-000018680000}"/>
    <cellStyle name="Normal 7 4 4 4 4 3" xfId="26744" xr:uid="{00000000-0005-0000-0000-000019680000}"/>
    <cellStyle name="Normal 7 4 4 4 4 4" xfId="26745" xr:uid="{00000000-0005-0000-0000-00001A680000}"/>
    <cellStyle name="Normal 7 4 4 4 5" xfId="26746" xr:uid="{00000000-0005-0000-0000-00001B680000}"/>
    <cellStyle name="Normal 7 4 4 4 5 2" xfId="26747" xr:uid="{00000000-0005-0000-0000-00001C680000}"/>
    <cellStyle name="Normal 7 4 4 4 5 3" xfId="26748" xr:uid="{00000000-0005-0000-0000-00001D680000}"/>
    <cellStyle name="Normal 7 4 4 4 6" xfId="26749" xr:uid="{00000000-0005-0000-0000-00001E680000}"/>
    <cellStyle name="Normal 7 4 4 4 7" xfId="26750" xr:uid="{00000000-0005-0000-0000-00001F680000}"/>
    <cellStyle name="Normal 7 4 4 5" xfId="26751" xr:uid="{00000000-0005-0000-0000-000020680000}"/>
    <cellStyle name="Normal 7 4 4 5 2" xfId="26752" xr:uid="{00000000-0005-0000-0000-000021680000}"/>
    <cellStyle name="Normal 7 4 4 5 2 2" xfId="26753" xr:uid="{00000000-0005-0000-0000-000022680000}"/>
    <cellStyle name="Normal 7 4 4 5 2 2 2" xfId="26754" xr:uid="{00000000-0005-0000-0000-000023680000}"/>
    <cellStyle name="Normal 7 4 4 5 2 2 3" xfId="26755" xr:uid="{00000000-0005-0000-0000-000024680000}"/>
    <cellStyle name="Normal 7 4 4 5 2 3" xfId="26756" xr:uid="{00000000-0005-0000-0000-000025680000}"/>
    <cellStyle name="Normal 7 4 4 5 2 4" xfId="26757" xr:uid="{00000000-0005-0000-0000-000026680000}"/>
    <cellStyle name="Normal 7 4 4 5 3" xfId="26758" xr:uid="{00000000-0005-0000-0000-000027680000}"/>
    <cellStyle name="Normal 7 4 4 5 3 2" xfId="26759" xr:uid="{00000000-0005-0000-0000-000028680000}"/>
    <cellStyle name="Normal 7 4 4 5 3 2 2" xfId="26760" xr:uid="{00000000-0005-0000-0000-000029680000}"/>
    <cellStyle name="Normal 7 4 4 5 3 2 3" xfId="26761" xr:uid="{00000000-0005-0000-0000-00002A680000}"/>
    <cellStyle name="Normal 7 4 4 5 3 3" xfId="26762" xr:uid="{00000000-0005-0000-0000-00002B680000}"/>
    <cellStyle name="Normal 7 4 4 5 3 4" xfId="26763" xr:uid="{00000000-0005-0000-0000-00002C680000}"/>
    <cellStyle name="Normal 7 4 4 5 4" xfId="26764" xr:uid="{00000000-0005-0000-0000-00002D680000}"/>
    <cellStyle name="Normal 7 4 4 5 4 2" xfId="26765" xr:uid="{00000000-0005-0000-0000-00002E680000}"/>
    <cellStyle name="Normal 7 4 4 5 4 3" xfId="26766" xr:uid="{00000000-0005-0000-0000-00002F680000}"/>
    <cellStyle name="Normal 7 4 4 5 5" xfId="26767" xr:uid="{00000000-0005-0000-0000-000030680000}"/>
    <cellStyle name="Normal 7 4 4 5 6" xfId="26768" xr:uid="{00000000-0005-0000-0000-000031680000}"/>
    <cellStyle name="Normal 7 4 4 6" xfId="26769" xr:uid="{00000000-0005-0000-0000-000032680000}"/>
    <cellStyle name="Normal 7 4 4 6 2" xfId="26770" xr:uid="{00000000-0005-0000-0000-000033680000}"/>
    <cellStyle name="Normal 7 4 4 6 2 2" xfId="26771" xr:uid="{00000000-0005-0000-0000-000034680000}"/>
    <cellStyle name="Normal 7 4 4 6 2 3" xfId="26772" xr:uid="{00000000-0005-0000-0000-000035680000}"/>
    <cellStyle name="Normal 7 4 4 6 3" xfId="26773" xr:uid="{00000000-0005-0000-0000-000036680000}"/>
    <cellStyle name="Normal 7 4 4 6 4" xfId="26774" xr:uid="{00000000-0005-0000-0000-000037680000}"/>
    <cellStyle name="Normal 7 4 4 7" xfId="26775" xr:uid="{00000000-0005-0000-0000-000038680000}"/>
    <cellStyle name="Normal 7 4 4 7 2" xfId="26776" xr:uid="{00000000-0005-0000-0000-000039680000}"/>
    <cellStyle name="Normal 7 4 4 7 2 2" xfId="26777" xr:uid="{00000000-0005-0000-0000-00003A680000}"/>
    <cellStyle name="Normal 7 4 4 7 2 3" xfId="26778" xr:uid="{00000000-0005-0000-0000-00003B680000}"/>
    <cellStyle name="Normal 7 4 4 7 3" xfId="26779" xr:uid="{00000000-0005-0000-0000-00003C680000}"/>
    <cellStyle name="Normal 7 4 4 7 4" xfId="26780" xr:uid="{00000000-0005-0000-0000-00003D680000}"/>
    <cellStyle name="Normal 7 4 4 8" xfId="26781" xr:uid="{00000000-0005-0000-0000-00003E680000}"/>
    <cellStyle name="Normal 7 4 4 8 2" xfId="26782" xr:uid="{00000000-0005-0000-0000-00003F680000}"/>
    <cellStyle name="Normal 7 4 4 8 3" xfId="26783" xr:uid="{00000000-0005-0000-0000-000040680000}"/>
    <cellStyle name="Normal 7 4 4 9" xfId="26784" xr:uid="{00000000-0005-0000-0000-000041680000}"/>
    <cellStyle name="Normal 7 4 5" xfId="26785" xr:uid="{00000000-0005-0000-0000-000042680000}"/>
    <cellStyle name="Normal 7 4 5 10" xfId="26786" xr:uid="{00000000-0005-0000-0000-000043680000}"/>
    <cellStyle name="Normal 7 4 5 2" xfId="26787" xr:uid="{00000000-0005-0000-0000-000044680000}"/>
    <cellStyle name="Normal 7 4 5 2 2" xfId="26788" xr:uid="{00000000-0005-0000-0000-000045680000}"/>
    <cellStyle name="Normal 7 4 5 2 2 2" xfId="26789" xr:uid="{00000000-0005-0000-0000-000046680000}"/>
    <cellStyle name="Normal 7 4 5 2 2 2 2" xfId="26790" xr:uid="{00000000-0005-0000-0000-000047680000}"/>
    <cellStyle name="Normal 7 4 5 2 2 2 2 2" xfId="26791" xr:uid="{00000000-0005-0000-0000-000048680000}"/>
    <cellStyle name="Normal 7 4 5 2 2 2 2 2 2" xfId="26792" xr:uid="{00000000-0005-0000-0000-000049680000}"/>
    <cellStyle name="Normal 7 4 5 2 2 2 2 2 3" xfId="26793" xr:uid="{00000000-0005-0000-0000-00004A680000}"/>
    <cellStyle name="Normal 7 4 5 2 2 2 2 3" xfId="26794" xr:uid="{00000000-0005-0000-0000-00004B680000}"/>
    <cellStyle name="Normal 7 4 5 2 2 2 2 4" xfId="26795" xr:uid="{00000000-0005-0000-0000-00004C680000}"/>
    <cellStyle name="Normal 7 4 5 2 2 2 3" xfId="26796" xr:uid="{00000000-0005-0000-0000-00004D680000}"/>
    <cellStyle name="Normal 7 4 5 2 2 2 3 2" xfId="26797" xr:uid="{00000000-0005-0000-0000-00004E680000}"/>
    <cellStyle name="Normal 7 4 5 2 2 2 3 2 2" xfId="26798" xr:uid="{00000000-0005-0000-0000-00004F680000}"/>
    <cellStyle name="Normal 7 4 5 2 2 2 3 2 3" xfId="26799" xr:uid="{00000000-0005-0000-0000-000050680000}"/>
    <cellStyle name="Normal 7 4 5 2 2 2 3 3" xfId="26800" xr:uid="{00000000-0005-0000-0000-000051680000}"/>
    <cellStyle name="Normal 7 4 5 2 2 2 3 4" xfId="26801" xr:uid="{00000000-0005-0000-0000-000052680000}"/>
    <cellStyle name="Normal 7 4 5 2 2 2 4" xfId="26802" xr:uid="{00000000-0005-0000-0000-000053680000}"/>
    <cellStyle name="Normal 7 4 5 2 2 2 4 2" xfId="26803" xr:uid="{00000000-0005-0000-0000-000054680000}"/>
    <cellStyle name="Normal 7 4 5 2 2 2 4 3" xfId="26804" xr:uid="{00000000-0005-0000-0000-000055680000}"/>
    <cellStyle name="Normal 7 4 5 2 2 2 5" xfId="26805" xr:uid="{00000000-0005-0000-0000-000056680000}"/>
    <cellStyle name="Normal 7 4 5 2 2 2 6" xfId="26806" xr:uid="{00000000-0005-0000-0000-000057680000}"/>
    <cellStyle name="Normal 7 4 5 2 2 3" xfId="26807" xr:uid="{00000000-0005-0000-0000-000058680000}"/>
    <cellStyle name="Normal 7 4 5 2 2 3 2" xfId="26808" xr:uid="{00000000-0005-0000-0000-000059680000}"/>
    <cellStyle name="Normal 7 4 5 2 2 3 2 2" xfId="26809" xr:uid="{00000000-0005-0000-0000-00005A680000}"/>
    <cellStyle name="Normal 7 4 5 2 2 3 2 3" xfId="26810" xr:uid="{00000000-0005-0000-0000-00005B680000}"/>
    <cellStyle name="Normal 7 4 5 2 2 3 3" xfId="26811" xr:uid="{00000000-0005-0000-0000-00005C680000}"/>
    <cellStyle name="Normal 7 4 5 2 2 3 4" xfId="26812" xr:uid="{00000000-0005-0000-0000-00005D680000}"/>
    <cellStyle name="Normal 7 4 5 2 2 4" xfId="26813" xr:uid="{00000000-0005-0000-0000-00005E680000}"/>
    <cellStyle name="Normal 7 4 5 2 2 4 2" xfId="26814" xr:uid="{00000000-0005-0000-0000-00005F680000}"/>
    <cellStyle name="Normal 7 4 5 2 2 4 2 2" xfId="26815" xr:uid="{00000000-0005-0000-0000-000060680000}"/>
    <cellStyle name="Normal 7 4 5 2 2 4 2 3" xfId="26816" xr:uid="{00000000-0005-0000-0000-000061680000}"/>
    <cellStyle name="Normal 7 4 5 2 2 4 3" xfId="26817" xr:uid="{00000000-0005-0000-0000-000062680000}"/>
    <cellStyle name="Normal 7 4 5 2 2 4 4" xfId="26818" xr:uid="{00000000-0005-0000-0000-000063680000}"/>
    <cellStyle name="Normal 7 4 5 2 2 5" xfId="26819" xr:uid="{00000000-0005-0000-0000-000064680000}"/>
    <cellStyle name="Normal 7 4 5 2 2 5 2" xfId="26820" xr:uid="{00000000-0005-0000-0000-000065680000}"/>
    <cellStyle name="Normal 7 4 5 2 2 5 3" xfId="26821" xr:uid="{00000000-0005-0000-0000-000066680000}"/>
    <cellStyle name="Normal 7 4 5 2 2 6" xfId="26822" xr:uid="{00000000-0005-0000-0000-000067680000}"/>
    <cellStyle name="Normal 7 4 5 2 2 7" xfId="26823" xr:uid="{00000000-0005-0000-0000-000068680000}"/>
    <cellStyle name="Normal 7 4 5 2 3" xfId="26824" xr:uid="{00000000-0005-0000-0000-000069680000}"/>
    <cellStyle name="Normal 7 4 5 2 3 2" xfId="26825" xr:uid="{00000000-0005-0000-0000-00006A680000}"/>
    <cellStyle name="Normal 7 4 5 2 3 2 2" xfId="26826" xr:uid="{00000000-0005-0000-0000-00006B680000}"/>
    <cellStyle name="Normal 7 4 5 2 3 2 2 2" xfId="26827" xr:uid="{00000000-0005-0000-0000-00006C680000}"/>
    <cellStyle name="Normal 7 4 5 2 3 2 2 3" xfId="26828" xr:uid="{00000000-0005-0000-0000-00006D680000}"/>
    <cellStyle name="Normal 7 4 5 2 3 2 3" xfId="26829" xr:uid="{00000000-0005-0000-0000-00006E680000}"/>
    <cellStyle name="Normal 7 4 5 2 3 2 4" xfId="26830" xr:uid="{00000000-0005-0000-0000-00006F680000}"/>
    <cellStyle name="Normal 7 4 5 2 3 3" xfId="26831" xr:uid="{00000000-0005-0000-0000-000070680000}"/>
    <cellStyle name="Normal 7 4 5 2 3 3 2" xfId="26832" xr:uid="{00000000-0005-0000-0000-000071680000}"/>
    <cellStyle name="Normal 7 4 5 2 3 3 2 2" xfId="26833" xr:uid="{00000000-0005-0000-0000-000072680000}"/>
    <cellStyle name="Normal 7 4 5 2 3 3 2 3" xfId="26834" xr:uid="{00000000-0005-0000-0000-000073680000}"/>
    <cellStyle name="Normal 7 4 5 2 3 3 3" xfId="26835" xr:uid="{00000000-0005-0000-0000-000074680000}"/>
    <cellStyle name="Normal 7 4 5 2 3 3 4" xfId="26836" xr:uid="{00000000-0005-0000-0000-000075680000}"/>
    <cellStyle name="Normal 7 4 5 2 3 4" xfId="26837" xr:uid="{00000000-0005-0000-0000-000076680000}"/>
    <cellStyle name="Normal 7 4 5 2 3 4 2" xfId="26838" xr:uid="{00000000-0005-0000-0000-000077680000}"/>
    <cellStyle name="Normal 7 4 5 2 3 4 3" xfId="26839" xr:uid="{00000000-0005-0000-0000-000078680000}"/>
    <cellStyle name="Normal 7 4 5 2 3 5" xfId="26840" xr:uid="{00000000-0005-0000-0000-000079680000}"/>
    <cellStyle name="Normal 7 4 5 2 3 6" xfId="26841" xr:uid="{00000000-0005-0000-0000-00007A680000}"/>
    <cellStyle name="Normal 7 4 5 2 4" xfId="26842" xr:uid="{00000000-0005-0000-0000-00007B680000}"/>
    <cellStyle name="Normal 7 4 5 2 4 2" xfId="26843" xr:uid="{00000000-0005-0000-0000-00007C680000}"/>
    <cellStyle name="Normal 7 4 5 2 4 2 2" xfId="26844" xr:uid="{00000000-0005-0000-0000-00007D680000}"/>
    <cellStyle name="Normal 7 4 5 2 4 2 3" xfId="26845" xr:uid="{00000000-0005-0000-0000-00007E680000}"/>
    <cellStyle name="Normal 7 4 5 2 4 3" xfId="26846" xr:uid="{00000000-0005-0000-0000-00007F680000}"/>
    <cellStyle name="Normal 7 4 5 2 4 4" xfId="26847" xr:uid="{00000000-0005-0000-0000-000080680000}"/>
    <cellStyle name="Normal 7 4 5 2 5" xfId="26848" xr:uid="{00000000-0005-0000-0000-000081680000}"/>
    <cellStyle name="Normal 7 4 5 2 5 2" xfId="26849" xr:uid="{00000000-0005-0000-0000-000082680000}"/>
    <cellStyle name="Normal 7 4 5 2 5 2 2" xfId="26850" xr:uid="{00000000-0005-0000-0000-000083680000}"/>
    <cellStyle name="Normal 7 4 5 2 5 2 3" xfId="26851" xr:uid="{00000000-0005-0000-0000-000084680000}"/>
    <cellStyle name="Normal 7 4 5 2 5 3" xfId="26852" xr:uid="{00000000-0005-0000-0000-000085680000}"/>
    <cellStyle name="Normal 7 4 5 2 5 4" xfId="26853" xr:uid="{00000000-0005-0000-0000-000086680000}"/>
    <cellStyle name="Normal 7 4 5 2 6" xfId="26854" xr:uid="{00000000-0005-0000-0000-000087680000}"/>
    <cellStyle name="Normal 7 4 5 2 6 2" xfId="26855" xr:uid="{00000000-0005-0000-0000-000088680000}"/>
    <cellStyle name="Normal 7 4 5 2 6 3" xfId="26856" xr:uid="{00000000-0005-0000-0000-000089680000}"/>
    <cellStyle name="Normal 7 4 5 2 7" xfId="26857" xr:uid="{00000000-0005-0000-0000-00008A680000}"/>
    <cellStyle name="Normal 7 4 5 2 8" xfId="26858" xr:uid="{00000000-0005-0000-0000-00008B680000}"/>
    <cellStyle name="Normal 7 4 5 3" xfId="26859" xr:uid="{00000000-0005-0000-0000-00008C680000}"/>
    <cellStyle name="Normal 7 4 5 3 2" xfId="26860" xr:uid="{00000000-0005-0000-0000-00008D680000}"/>
    <cellStyle name="Normal 7 4 5 3 2 2" xfId="26861" xr:uid="{00000000-0005-0000-0000-00008E680000}"/>
    <cellStyle name="Normal 7 4 5 3 2 2 2" xfId="26862" xr:uid="{00000000-0005-0000-0000-00008F680000}"/>
    <cellStyle name="Normal 7 4 5 3 2 2 2 2" xfId="26863" xr:uid="{00000000-0005-0000-0000-000090680000}"/>
    <cellStyle name="Normal 7 4 5 3 2 2 2 3" xfId="26864" xr:uid="{00000000-0005-0000-0000-000091680000}"/>
    <cellStyle name="Normal 7 4 5 3 2 2 3" xfId="26865" xr:uid="{00000000-0005-0000-0000-000092680000}"/>
    <cellStyle name="Normal 7 4 5 3 2 2 4" xfId="26866" xr:uid="{00000000-0005-0000-0000-000093680000}"/>
    <cellStyle name="Normal 7 4 5 3 2 3" xfId="26867" xr:uid="{00000000-0005-0000-0000-000094680000}"/>
    <cellStyle name="Normal 7 4 5 3 2 3 2" xfId="26868" xr:uid="{00000000-0005-0000-0000-000095680000}"/>
    <cellStyle name="Normal 7 4 5 3 2 3 2 2" xfId="26869" xr:uid="{00000000-0005-0000-0000-000096680000}"/>
    <cellStyle name="Normal 7 4 5 3 2 3 2 3" xfId="26870" xr:uid="{00000000-0005-0000-0000-000097680000}"/>
    <cellStyle name="Normal 7 4 5 3 2 3 3" xfId="26871" xr:uid="{00000000-0005-0000-0000-000098680000}"/>
    <cellStyle name="Normal 7 4 5 3 2 3 4" xfId="26872" xr:uid="{00000000-0005-0000-0000-000099680000}"/>
    <cellStyle name="Normal 7 4 5 3 2 4" xfId="26873" xr:uid="{00000000-0005-0000-0000-00009A680000}"/>
    <cellStyle name="Normal 7 4 5 3 2 4 2" xfId="26874" xr:uid="{00000000-0005-0000-0000-00009B680000}"/>
    <cellStyle name="Normal 7 4 5 3 2 4 3" xfId="26875" xr:uid="{00000000-0005-0000-0000-00009C680000}"/>
    <cellStyle name="Normal 7 4 5 3 2 5" xfId="26876" xr:uid="{00000000-0005-0000-0000-00009D680000}"/>
    <cellStyle name="Normal 7 4 5 3 2 6" xfId="26877" xr:uid="{00000000-0005-0000-0000-00009E680000}"/>
    <cellStyle name="Normal 7 4 5 3 3" xfId="26878" xr:uid="{00000000-0005-0000-0000-00009F680000}"/>
    <cellStyle name="Normal 7 4 5 3 3 2" xfId="26879" xr:uid="{00000000-0005-0000-0000-0000A0680000}"/>
    <cellStyle name="Normal 7 4 5 3 3 2 2" xfId="26880" xr:uid="{00000000-0005-0000-0000-0000A1680000}"/>
    <cellStyle name="Normal 7 4 5 3 3 2 3" xfId="26881" xr:uid="{00000000-0005-0000-0000-0000A2680000}"/>
    <cellStyle name="Normal 7 4 5 3 3 3" xfId="26882" xr:uid="{00000000-0005-0000-0000-0000A3680000}"/>
    <cellStyle name="Normal 7 4 5 3 3 4" xfId="26883" xr:uid="{00000000-0005-0000-0000-0000A4680000}"/>
    <cellStyle name="Normal 7 4 5 3 4" xfId="26884" xr:uid="{00000000-0005-0000-0000-0000A5680000}"/>
    <cellStyle name="Normal 7 4 5 3 4 2" xfId="26885" xr:uid="{00000000-0005-0000-0000-0000A6680000}"/>
    <cellStyle name="Normal 7 4 5 3 4 2 2" xfId="26886" xr:uid="{00000000-0005-0000-0000-0000A7680000}"/>
    <cellStyle name="Normal 7 4 5 3 4 2 3" xfId="26887" xr:uid="{00000000-0005-0000-0000-0000A8680000}"/>
    <cellStyle name="Normal 7 4 5 3 4 3" xfId="26888" xr:uid="{00000000-0005-0000-0000-0000A9680000}"/>
    <cellStyle name="Normal 7 4 5 3 4 4" xfId="26889" xr:uid="{00000000-0005-0000-0000-0000AA680000}"/>
    <cellStyle name="Normal 7 4 5 3 5" xfId="26890" xr:uid="{00000000-0005-0000-0000-0000AB680000}"/>
    <cellStyle name="Normal 7 4 5 3 5 2" xfId="26891" xr:uid="{00000000-0005-0000-0000-0000AC680000}"/>
    <cellStyle name="Normal 7 4 5 3 5 3" xfId="26892" xr:uid="{00000000-0005-0000-0000-0000AD680000}"/>
    <cellStyle name="Normal 7 4 5 3 6" xfId="26893" xr:uid="{00000000-0005-0000-0000-0000AE680000}"/>
    <cellStyle name="Normal 7 4 5 3 7" xfId="26894" xr:uid="{00000000-0005-0000-0000-0000AF680000}"/>
    <cellStyle name="Normal 7 4 5 4" xfId="26895" xr:uid="{00000000-0005-0000-0000-0000B0680000}"/>
    <cellStyle name="Normal 7 4 5 4 2" xfId="26896" xr:uid="{00000000-0005-0000-0000-0000B1680000}"/>
    <cellStyle name="Normal 7 4 5 4 2 2" xfId="26897" xr:uid="{00000000-0005-0000-0000-0000B2680000}"/>
    <cellStyle name="Normal 7 4 5 4 2 2 2" xfId="26898" xr:uid="{00000000-0005-0000-0000-0000B3680000}"/>
    <cellStyle name="Normal 7 4 5 4 2 2 2 2" xfId="26899" xr:uid="{00000000-0005-0000-0000-0000B4680000}"/>
    <cellStyle name="Normal 7 4 5 4 2 2 2 3" xfId="26900" xr:uid="{00000000-0005-0000-0000-0000B5680000}"/>
    <cellStyle name="Normal 7 4 5 4 2 2 3" xfId="26901" xr:uid="{00000000-0005-0000-0000-0000B6680000}"/>
    <cellStyle name="Normal 7 4 5 4 2 2 4" xfId="26902" xr:uid="{00000000-0005-0000-0000-0000B7680000}"/>
    <cellStyle name="Normal 7 4 5 4 2 3" xfId="26903" xr:uid="{00000000-0005-0000-0000-0000B8680000}"/>
    <cellStyle name="Normal 7 4 5 4 2 3 2" xfId="26904" xr:uid="{00000000-0005-0000-0000-0000B9680000}"/>
    <cellStyle name="Normal 7 4 5 4 2 3 2 2" xfId="26905" xr:uid="{00000000-0005-0000-0000-0000BA680000}"/>
    <cellStyle name="Normal 7 4 5 4 2 3 2 3" xfId="26906" xr:uid="{00000000-0005-0000-0000-0000BB680000}"/>
    <cellStyle name="Normal 7 4 5 4 2 3 3" xfId="26907" xr:uid="{00000000-0005-0000-0000-0000BC680000}"/>
    <cellStyle name="Normal 7 4 5 4 2 3 4" xfId="26908" xr:uid="{00000000-0005-0000-0000-0000BD680000}"/>
    <cellStyle name="Normal 7 4 5 4 2 4" xfId="26909" xr:uid="{00000000-0005-0000-0000-0000BE680000}"/>
    <cellStyle name="Normal 7 4 5 4 2 4 2" xfId="26910" xr:uid="{00000000-0005-0000-0000-0000BF680000}"/>
    <cellStyle name="Normal 7 4 5 4 2 4 3" xfId="26911" xr:uid="{00000000-0005-0000-0000-0000C0680000}"/>
    <cellStyle name="Normal 7 4 5 4 2 5" xfId="26912" xr:uid="{00000000-0005-0000-0000-0000C1680000}"/>
    <cellStyle name="Normal 7 4 5 4 2 6" xfId="26913" xr:uid="{00000000-0005-0000-0000-0000C2680000}"/>
    <cellStyle name="Normal 7 4 5 4 3" xfId="26914" xr:uid="{00000000-0005-0000-0000-0000C3680000}"/>
    <cellStyle name="Normal 7 4 5 4 3 2" xfId="26915" xr:uid="{00000000-0005-0000-0000-0000C4680000}"/>
    <cellStyle name="Normal 7 4 5 4 3 2 2" xfId="26916" xr:uid="{00000000-0005-0000-0000-0000C5680000}"/>
    <cellStyle name="Normal 7 4 5 4 3 2 3" xfId="26917" xr:uid="{00000000-0005-0000-0000-0000C6680000}"/>
    <cellStyle name="Normal 7 4 5 4 3 3" xfId="26918" xr:uid="{00000000-0005-0000-0000-0000C7680000}"/>
    <cellStyle name="Normal 7 4 5 4 3 4" xfId="26919" xr:uid="{00000000-0005-0000-0000-0000C8680000}"/>
    <cellStyle name="Normal 7 4 5 4 4" xfId="26920" xr:uid="{00000000-0005-0000-0000-0000C9680000}"/>
    <cellStyle name="Normal 7 4 5 4 4 2" xfId="26921" xr:uid="{00000000-0005-0000-0000-0000CA680000}"/>
    <cellStyle name="Normal 7 4 5 4 4 2 2" xfId="26922" xr:uid="{00000000-0005-0000-0000-0000CB680000}"/>
    <cellStyle name="Normal 7 4 5 4 4 2 3" xfId="26923" xr:uid="{00000000-0005-0000-0000-0000CC680000}"/>
    <cellStyle name="Normal 7 4 5 4 4 3" xfId="26924" xr:uid="{00000000-0005-0000-0000-0000CD680000}"/>
    <cellStyle name="Normal 7 4 5 4 4 4" xfId="26925" xr:uid="{00000000-0005-0000-0000-0000CE680000}"/>
    <cellStyle name="Normal 7 4 5 4 5" xfId="26926" xr:uid="{00000000-0005-0000-0000-0000CF680000}"/>
    <cellStyle name="Normal 7 4 5 4 5 2" xfId="26927" xr:uid="{00000000-0005-0000-0000-0000D0680000}"/>
    <cellStyle name="Normal 7 4 5 4 5 3" xfId="26928" xr:uid="{00000000-0005-0000-0000-0000D1680000}"/>
    <cellStyle name="Normal 7 4 5 4 6" xfId="26929" xr:uid="{00000000-0005-0000-0000-0000D2680000}"/>
    <cellStyle name="Normal 7 4 5 4 7" xfId="26930" xr:uid="{00000000-0005-0000-0000-0000D3680000}"/>
    <cellStyle name="Normal 7 4 5 5" xfId="26931" xr:uid="{00000000-0005-0000-0000-0000D4680000}"/>
    <cellStyle name="Normal 7 4 5 5 2" xfId="26932" xr:uid="{00000000-0005-0000-0000-0000D5680000}"/>
    <cellStyle name="Normal 7 4 5 5 2 2" xfId="26933" xr:uid="{00000000-0005-0000-0000-0000D6680000}"/>
    <cellStyle name="Normal 7 4 5 5 2 2 2" xfId="26934" xr:uid="{00000000-0005-0000-0000-0000D7680000}"/>
    <cellStyle name="Normal 7 4 5 5 2 2 3" xfId="26935" xr:uid="{00000000-0005-0000-0000-0000D8680000}"/>
    <cellStyle name="Normal 7 4 5 5 2 3" xfId="26936" xr:uid="{00000000-0005-0000-0000-0000D9680000}"/>
    <cellStyle name="Normal 7 4 5 5 2 4" xfId="26937" xr:uid="{00000000-0005-0000-0000-0000DA680000}"/>
    <cellStyle name="Normal 7 4 5 5 3" xfId="26938" xr:uid="{00000000-0005-0000-0000-0000DB680000}"/>
    <cellStyle name="Normal 7 4 5 5 3 2" xfId="26939" xr:uid="{00000000-0005-0000-0000-0000DC680000}"/>
    <cellStyle name="Normal 7 4 5 5 3 2 2" xfId="26940" xr:uid="{00000000-0005-0000-0000-0000DD680000}"/>
    <cellStyle name="Normal 7 4 5 5 3 2 3" xfId="26941" xr:uid="{00000000-0005-0000-0000-0000DE680000}"/>
    <cellStyle name="Normal 7 4 5 5 3 3" xfId="26942" xr:uid="{00000000-0005-0000-0000-0000DF680000}"/>
    <cellStyle name="Normal 7 4 5 5 3 4" xfId="26943" xr:uid="{00000000-0005-0000-0000-0000E0680000}"/>
    <cellStyle name="Normal 7 4 5 5 4" xfId="26944" xr:uid="{00000000-0005-0000-0000-0000E1680000}"/>
    <cellStyle name="Normal 7 4 5 5 4 2" xfId="26945" xr:uid="{00000000-0005-0000-0000-0000E2680000}"/>
    <cellStyle name="Normal 7 4 5 5 4 3" xfId="26946" xr:uid="{00000000-0005-0000-0000-0000E3680000}"/>
    <cellStyle name="Normal 7 4 5 5 5" xfId="26947" xr:uid="{00000000-0005-0000-0000-0000E4680000}"/>
    <cellStyle name="Normal 7 4 5 5 6" xfId="26948" xr:uid="{00000000-0005-0000-0000-0000E5680000}"/>
    <cellStyle name="Normal 7 4 5 6" xfId="26949" xr:uid="{00000000-0005-0000-0000-0000E6680000}"/>
    <cellStyle name="Normal 7 4 5 6 2" xfId="26950" xr:uid="{00000000-0005-0000-0000-0000E7680000}"/>
    <cellStyle name="Normal 7 4 5 6 2 2" xfId="26951" xr:uid="{00000000-0005-0000-0000-0000E8680000}"/>
    <cellStyle name="Normal 7 4 5 6 2 3" xfId="26952" xr:uid="{00000000-0005-0000-0000-0000E9680000}"/>
    <cellStyle name="Normal 7 4 5 6 3" xfId="26953" xr:uid="{00000000-0005-0000-0000-0000EA680000}"/>
    <cellStyle name="Normal 7 4 5 6 4" xfId="26954" xr:uid="{00000000-0005-0000-0000-0000EB680000}"/>
    <cellStyle name="Normal 7 4 5 7" xfId="26955" xr:uid="{00000000-0005-0000-0000-0000EC680000}"/>
    <cellStyle name="Normal 7 4 5 7 2" xfId="26956" xr:uid="{00000000-0005-0000-0000-0000ED680000}"/>
    <cellStyle name="Normal 7 4 5 7 2 2" xfId="26957" xr:uid="{00000000-0005-0000-0000-0000EE680000}"/>
    <cellStyle name="Normal 7 4 5 7 2 3" xfId="26958" xr:uid="{00000000-0005-0000-0000-0000EF680000}"/>
    <cellStyle name="Normal 7 4 5 7 3" xfId="26959" xr:uid="{00000000-0005-0000-0000-0000F0680000}"/>
    <cellStyle name="Normal 7 4 5 7 4" xfId="26960" xr:uid="{00000000-0005-0000-0000-0000F1680000}"/>
    <cellStyle name="Normal 7 4 5 8" xfId="26961" xr:uid="{00000000-0005-0000-0000-0000F2680000}"/>
    <cellStyle name="Normal 7 4 5 8 2" xfId="26962" xr:uid="{00000000-0005-0000-0000-0000F3680000}"/>
    <cellStyle name="Normal 7 4 5 8 3" xfId="26963" xr:uid="{00000000-0005-0000-0000-0000F4680000}"/>
    <cellStyle name="Normal 7 4 5 9" xfId="26964" xr:uid="{00000000-0005-0000-0000-0000F5680000}"/>
    <cellStyle name="Normal 7 4 6" xfId="26965" xr:uid="{00000000-0005-0000-0000-0000F6680000}"/>
    <cellStyle name="Normal 7 4 6 2" xfId="26966" xr:uid="{00000000-0005-0000-0000-0000F7680000}"/>
    <cellStyle name="Normal 7 4 6 2 2" xfId="26967" xr:uid="{00000000-0005-0000-0000-0000F8680000}"/>
    <cellStyle name="Normal 7 4 6 2 2 2" xfId="26968" xr:uid="{00000000-0005-0000-0000-0000F9680000}"/>
    <cellStyle name="Normal 7 4 6 2 2 2 2" xfId="26969" xr:uid="{00000000-0005-0000-0000-0000FA680000}"/>
    <cellStyle name="Normal 7 4 6 2 2 2 2 2" xfId="26970" xr:uid="{00000000-0005-0000-0000-0000FB680000}"/>
    <cellStyle name="Normal 7 4 6 2 2 2 2 3" xfId="26971" xr:uid="{00000000-0005-0000-0000-0000FC680000}"/>
    <cellStyle name="Normal 7 4 6 2 2 2 3" xfId="26972" xr:uid="{00000000-0005-0000-0000-0000FD680000}"/>
    <cellStyle name="Normal 7 4 6 2 2 2 4" xfId="26973" xr:uid="{00000000-0005-0000-0000-0000FE680000}"/>
    <cellStyle name="Normal 7 4 6 2 2 3" xfId="26974" xr:uid="{00000000-0005-0000-0000-0000FF680000}"/>
    <cellStyle name="Normal 7 4 6 2 2 3 2" xfId="26975" xr:uid="{00000000-0005-0000-0000-000000690000}"/>
    <cellStyle name="Normal 7 4 6 2 2 3 2 2" xfId="26976" xr:uid="{00000000-0005-0000-0000-000001690000}"/>
    <cellStyle name="Normal 7 4 6 2 2 3 2 3" xfId="26977" xr:uid="{00000000-0005-0000-0000-000002690000}"/>
    <cellStyle name="Normal 7 4 6 2 2 3 3" xfId="26978" xr:uid="{00000000-0005-0000-0000-000003690000}"/>
    <cellStyle name="Normal 7 4 6 2 2 3 4" xfId="26979" xr:uid="{00000000-0005-0000-0000-000004690000}"/>
    <cellStyle name="Normal 7 4 6 2 2 4" xfId="26980" xr:uid="{00000000-0005-0000-0000-000005690000}"/>
    <cellStyle name="Normal 7 4 6 2 2 4 2" xfId="26981" xr:uid="{00000000-0005-0000-0000-000006690000}"/>
    <cellStyle name="Normal 7 4 6 2 2 4 3" xfId="26982" xr:uid="{00000000-0005-0000-0000-000007690000}"/>
    <cellStyle name="Normal 7 4 6 2 2 5" xfId="26983" xr:uid="{00000000-0005-0000-0000-000008690000}"/>
    <cellStyle name="Normal 7 4 6 2 2 6" xfId="26984" xr:uid="{00000000-0005-0000-0000-000009690000}"/>
    <cellStyle name="Normal 7 4 6 2 3" xfId="26985" xr:uid="{00000000-0005-0000-0000-00000A690000}"/>
    <cellStyle name="Normal 7 4 6 2 3 2" xfId="26986" xr:uid="{00000000-0005-0000-0000-00000B690000}"/>
    <cellStyle name="Normal 7 4 6 2 3 2 2" xfId="26987" xr:uid="{00000000-0005-0000-0000-00000C690000}"/>
    <cellStyle name="Normal 7 4 6 2 3 2 3" xfId="26988" xr:uid="{00000000-0005-0000-0000-00000D690000}"/>
    <cellStyle name="Normal 7 4 6 2 3 3" xfId="26989" xr:uid="{00000000-0005-0000-0000-00000E690000}"/>
    <cellStyle name="Normal 7 4 6 2 3 4" xfId="26990" xr:uid="{00000000-0005-0000-0000-00000F690000}"/>
    <cellStyle name="Normal 7 4 6 2 4" xfId="26991" xr:uid="{00000000-0005-0000-0000-000010690000}"/>
    <cellStyle name="Normal 7 4 6 2 4 2" xfId="26992" xr:uid="{00000000-0005-0000-0000-000011690000}"/>
    <cellStyle name="Normal 7 4 6 2 4 2 2" xfId="26993" xr:uid="{00000000-0005-0000-0000-000012690000}"/>
    <cellStyle name="Normal 7 4 6 2 4 2 3" xfId="26994" xr:uid="{00000000-0005-0000-0000-000013690000}"/>
    <cellStyle name="Normal 7 4 6 2 4 3" xfId="26995" xr:uid="{00000000-0005-0000-0000-000014690000}"/>
    <cellStyle name="Normal 7 4 6 2 4 4" xfId="26996" xr:uid="{00000000-0005-0000-0000-000015690000}"/>
    <cellStyle name="Normal 7 4 6 2 5" xfId="26997" xr:uid="{00000000-0005-0000-0000-000016690000}"/>
    <cellStyle name="Normal 7 4 6 2 5 2" xfId="26998" xr:uid="{00000000-0005-0000-0000-000017690000}"/>
    <cellStyle name="Normal 7 4 6 2 5 3" xfId="26999" xr:uid="{00000000-0005-0000-0000-000018690000}"/>
    <cellStyle name="Normal 7 4 6 2 6" xfId="27000" xr:uid="{00000000-0005-0000-0000-000019690000}"/>
    <cellStyle name="Normal 7 4 6 2 7" xfId="27001" xr:uid="{00000000-0005-0000-0000-00001A690000}"/>
    <cellStyle name="Normal 7 4 6 3" xfId="27002" xr:uid="{00000000-0005-0000-0000-00001B690000}"/>
    <cellStyle name="Normal 7 4 6 3 2" xfId="27003" xr:uid="{00000000-0005-0000-0000-00001C690000}"/>
    <cellStyle name="Normal 7 4 6 3 2 2" xfId="27004" xr:uid="{00000000-0005-0000-0000-00001D690000}"/>
    <cellStyle name="Normal 7 4 6 3 2 2 2" xfId="27005" xr:uid="{00000000-0005-0000-0000-00001E690000}"/>
    <cellStyle name="Normal 7 4 6 3 2 2 3" xfId="27006" xr:uid="{00000000-0005-0000-0000-00001F690000}"/>
    <cellStyle name="Normal 7 4 6 3 2 3" xfId="27007" xr:uid="{00000000-0005-0000-0000-000020690000}"/>
    <cellStyle name="Normal 7 4 6 3 2 4" xfId="27008" xr:uid="{00000000-0005-0000-0000-000021690000}"/>
    <cellStyle name="Normal 7 4 6 3 3" xfId="27009" xr:uid="{00000000-0005-0000-0000-000022690000}"/>
    <cellStyle name="Normal 7 4 6 3 3 2" xfId="27010" xr:uid="{00000000-0005-0000-0000-000023690000}"/>
    <cellStyle name="Normal 7 4 6 3 3 2 2" xfId="27011" xr:uid="{00000000-0005-0000-0000-000024690000}"/>
    <cellStyle name="Normal 7 4 6 3 3 2 3" xfId="27012" xr:uid="{00000000-0005-0000-0000-000025690000}"/>
    <cellStyle name="Normal 7 4 6 3 3 3" xfId="27013" xr:uid="{00000000-0005-0000-0000-000026690000}"/>
    <cellStyle name="Normal 7 4 6 3 3 4" xfId="27014" xr:uid="{00000000-0005-0000-0000-000027690000}"/>
    <cellStyle name="Normal 7 4 6 3 4" xfId="27015" xr:uid="{00000000-0005-0000-0000-000028690000}"/>
    <cellStyle name="Normal 7 4 6 3 4 2" xfId="27016" xr:uid="{00000000-0005-0000-0000-000029690000}"/>
    <cellStyle name="Normal 7 4 6 3 4 3" xfId="27017" xr:uid="{00000000-0005-0000-0000-00002A690000}"/>
    <cellStyle name="Normal 7 4 6 3 5" xfId="27018" xr:uid="{00000000-0005-0000-0000-00002B690000}"/>
    <cellStyle name="Normal 7 4 6 3 6" xfId="27019" xr:uid="{00000000-0005-0000-0000-00002C690000}"/>
    <cellStyle name="Normal 7 4 6 4" xfId="27020" xr:uid="{00000000-0005-0000-0000-00002D690000}"/>
    <cellStyle name="Normal 7 4 6 4 2" xfId="27021" xr:uid="{00000000-0005-0000-0000-00002E690000}"/>
    <cellStyle name="Normal 7 4 6 4 2 2" xfId="27022" xr:uid="{00000000-0005-0000-0000-00002F690000}"/>
    <cellStyle name="Normal 7 4 6 4 2 3" xfId="27023" xr:uid="{00000000-0005-0000-0000-000030690000}"/>
    <cellStyle name="Normal 7 4 6 4 3" xfId="27024" xr:uid="{00000000-0005-0000-0000-000031690000}"/>
    <cellStyle name="Normal 7 4 6 4 4" xfId="27025" xr:uid="{00000000-0005-0000-0000-000032690000}"/>
    <cellStyle name="Normal 7 4 6 5" xfId="27026" xr:uid="{00000000-0005-0000-0000-000033690000}"/>
    <cellStyle name="Normal 7 4 6 5 2" xfId="27027" xr:uid="{00000000-0005-0000-0000-000034690000}"/>
    <cellStyle name="Normal 7 4 6 5 2 2" xfId="27028" xr:uid="{00000000-0005-0000-0000-000035690000}"/>
    <cellStyle name="Normal 7 4 6 5 2 3" xfId="27029" xr:uid="{00000000-0005-0000-0000-000036690000}"/>
    <cellStyle name="Normal 7 4 6 5 3" xfId="27030" xr:uid="{00000000-0005-0000-0000-000037690000}"/>
    <cellStyle name="Normal 7 4 6 5 4" xfId="27031" xr:uid="{00000000-0005-0000-0000-000038690000}"/>
    <cellStyle name="Normal 7 4 6 6" xfId="27032" xr:uid="{00000000-0005-0000-0000-000039690000}"/>
    <cellStyle name="Normal 7 4 6 6 2" xfId="27033" xr:uid="{00000000-0005-0000-0000-00003A690000}"/>
    <cellStyle name="Normal 7 4 6 6 3" xfId="27034" xr:uid="{00000000-0005-0000-0000-00003B690000}"/>
    <cellStyle name="Normal 7 4 6 7" xfId="27035" xr:uid="{00000000-0005-0000-0000-00003C690000}"/>
    <cellStyle name="Normal 7 4 6 8" xfId="27036" xr:uid="{00000000-0005-0000-0000-00003D690000}"/>
    <cellStyle name="Normal 7 4 7" xfId="27037" xr:uid="{00000000-0005-0000-0000-00003E690000}"/>
    <cellStyle name="Normal 7 4 7 2" xfId="27038" xr:uid="{00000000-0005-0000-0000-00003F690000}"/>
    <cellStyle name="Normal 7 4 7 2 2" xfId="27039" xr:uid="{00000000-0005-0000-0000-000040690000}"/>
    <cellStyle name="Normal 7 4 7 2 2 2" xfId="27040" xr:uid="{00000000-0005-0000-0000-000041690000}"/>
    <cellStyle name="Normal 7 4 7 2 2 2 2" xfId="27041" xr:uid="{00000000-0005-0000-0000-000042690000}"/>
    <cellStyle name="Normal 7 4 7 2 2 2 3" xfId="27042" xr:uid="{00000000-0005-0000-0000-000043690000}"/>
    <cellStyle name="Normal 7 4 7 2 2 3" xfId="27043" xr:uid="{00000000-0005-0000-0000-000044690000}"/>
    <cellStyle name="Normal 7 4 7 2 2 4" xfId="27044" xr:uid="{00000000-0005-0000-0000-000045690000}"/>
    <cellStyle name="Normal 7 4 7 2 3" xfId="27045" xr:uid="{00000000-0005-0000-0000-000046690000}"/>
    <cellStyle name="Normal 7 4 7 2 3 2" xfId="27046" xr:uid="{00000000-0005-0000-0000-000047690000}"/>
    <cellStyle name="Normal 7 4 7 2 3 2 2" xfId="27047" xr:uid="{00000000-0005-0000-0000-000048690000}"/>
    <cellStyle name="Normal 7 4 7 2 3 2 3" xfId="27048" xr:uid="{00000000-0005-0000-0000-000049690000}"/>
    <cellStyle name="Normal 7 4 7 2 3 3" xfId="27049" xr:uid="{00000000-0005-0000-0000-00004A690000}"/>
    <cellStyle name="Normal 7 4 7 2 3 4" xfId="27050" xr:uid="{00000000-0005-0000-0000-00004B690000}"/>
    <cellStyle name="Normal 7 4 7 2 4" xfId="27051" xr:uid="{00000000-0005-0000-0000-00004C690000}"/>
    <cellStyle name="Normal 7 4 7 2 4 2" xfId="27052" xr:uid="{00000000-0005-0000-0000-00004D690000}"/>
    <cellStyle name="Normal 7 4 7 2 4 3" xfId="27053" xr:uid="{00000000-0005-0000-0000-00004E690000}"/>
    <cellStyle name="Normal 7 4 7 2 5" xfId="27054" xr:uid="{00000000-0005-0000-0000-00004F690000}"/>
    <cellStyle name="Normal 7 4 7 2 6" xfId="27055" xr:uid="{00000000-0005-0000-0000-000050690000}"/>
    <cellStyle name="Normal 7 4 7 3" xfId="27056" xr:uid="{00000000-0005-0000-0000-000051690000}"/>
    <cellStyle name="Normal 7 4 7 3 2" xfId="27057" xr:uid="{00000000-0005-0000-0000-000052690000}"/>
    <cellStyle name="Normal 7 4 7 3 2 2" xfId="27058" xr:uid="{00000000-0005-0000-0000-000053690000}"/>
    <cellStyle name="Normal 7 4 7 3 2 3" xfId="27059" xr:uid="{00000000-0005-0000-0000-000054690000}"/>
    <cellStyle name="Normal 7 4 7 3 3" xfId="27060" xr:uid="{00000000-0005-0000-0000-000055690000}"/>
    <cellStyle name="Normal 7 4 7 3 4" xfId="27061" xr:uid="{00000000-0005-0000-0000-000056690000}"/>
    <cellStyle name="Normal 7 4 7 4" xfId="27062" xr:uid="{00000000-0005-0000-0000-000057690000}"/>
    <cellStyle name="Normal 7 4 7 4 2" xfId="27063" xr:uid="{00000000-0005-0000-0000-000058690000}"/>
    <cellStyle name="Normal 7 4 7 4 2 2" xfId="27064" xr:uid="{00000000-0005-0000-0000-000059690000}"/>
    <cellStyle name="Normal 7 4 7 4 2 3" xfId="27065" xr:uid="{00000000-0005-0000-0000-00005A690000}"/>
    <cellStyle name="Normal 7 4 7 4 3" xfId="27066" xr:uid="{00000000-0005-0000-0000-00005B690000}"/>
    <cellStyle name="Normal 7 4 7 4 4" xfId="27067" xr:uid="{00000000-0005-0000-0000-00005C690000}"/>
    <cellStyle name="Normal 7 4 7 5" xfId="27068" xr:uid="{00000000-0005-0000-0000-00005D690000}"/>
    <cellStyle name="Normal 7 4 7 5 2" xfId="27069" xr:uid="{00000000-0005-0000-0000-00005E690000}"/>
    <cellStyle name="Normal 7 4 7 5 3" xfId="27070" xr:uid="{00000000-0005-0000-0000-00005F690000}"/>
    <cellStyle name="Normal 7 4 7 6" xfId="27071" xr:uid="{00000000-0005-0000-0000-000060690000}"/>
    <cellStyle name="Normal 7 4 7 7" xfId="27072" xr:uid="{00000000-0005-0000-0000-000061690000}"/>
    <cellStyle name="Normal 7 4 8" xfId="27073" xr:uid="{00000000-0005-0000-0000-000062690000}"/>
    <cellStyle name="Normal 7 4 8 2" xfId="27074" xr:uid="{00000000-0005-0000-0000-000063690000}"/>
    <cellStyle name="Normal 7 4 8 2 2" xfId="27075" xr:uid="{00000000-0005-0000-0000-000064690000}"/>
    <cellStyle name="Normal 7 4 8 2 2 2" xfId="27076" xr:uid="{00000000-0005-0000-0000-000065690000}"/>
    <cellStyle name="Normal 7 4 8 2 2 2 2" xfId="27077" xr:uid="{00000000-0005-0000-0000-000066690000}"/>
    <cellStyle name="Normal 7 4 8 2 2 2 3" xfId="27078" xr:uid="{00000000-0005-0000-0000-000067690000}"/>
    <cellStyle name="Normal 7 4 8 2 2 3" xfId="27079" xr:uid="{00000000-0005-0000-0000-000068690000}"/>
    <cellStyle name="Normal 7 4 8 2 2 4" xfId="27080" xr:uid="{00000000-0005-0000-0000-000069690000}"/>
    <cellStyle name="Normal 7 4 8 2 3" xfId="27081" xr:uid="{00000000-0005-0000-0000-00006A690000}"/>
    <cellStyle name="Normal 7 4 8 2 3 2" xfId="27082" xr:uid="{00000000-0005-0000-0000-00006B690000}"/>
    <cellStyle name="Normal 7 4 8 2 3 2 2" xfId="27083" xr:uid="{00000000-0005-0000-0000-00006C690000}"/>
    <cellStyle name="Normal 7 4 8 2 3 2 3" xfId="27084" xr:uid="{00000000-0005-0000-0000-00006D690000}"/>
    <cellStyle name="Normal 7 4 8 2 3 3" xfId="27085" xr:uid="{00000000-0005-0000-0000-00006E690000}"/>
    <cellStyle name="Normal 7 4 8 2 3 4" xfId="27086" xr:uid="{00000000-0005-0000-0000-00006F690000}"/>
    <cellStyle name="Normal 7 4 8 2 4" xfId="27087" xr:uid="{00000000-0005-0000-0000-000070690000}"/>
    <cellStyle name="Normal 7 4 8 2 4 2" xfId="27088" xr:uid="{00000000-0005-0000-0000-000071690000}"/>
    <cellStyle name="Normal 7 4 8 2 4 3" xfId="27089" xr:uid="{00000000-0005-0000-0000-000072690000}"/>
    <cellStyle name="Normal 7 4 8 2 5" xfId="27090" xr:uid="{00000000-0005-0000-0000-000073690000}"/>
    <cellStyle name="Normal 7 4 8 2 6" xfId="27091" xr:uid="{00000000-0005-0000-0000-000074690000}"/>
    <cellStyle name="Normal 7 4 8 3" xfId="27092" xr:uid="{00000000-0005-0000-0000-000075690000}"/>
    <cellStyle name="Normal 7 4 8 3 2" xfId="27093" xr:uid="{00000000-0005-0000-0000-000076690000}"/>
    <cellStyle name="Normal 7 4 8 3 2 2" xfId="27094" xr:uid="{00000000-0005-0000-0000-000077690000}"/>
    <cellStyle name="Normal 7 4 8 3 2 3" xfId="27095" xr:uid="{00000000-0005-0000-0000-000078690000}"/>
    <cellStyle name="Normal 7 4 8 3 3" xfId="27096" xr:uid="{00000000-0005-0000-0000-000079690000}"/>
    <cellStyle name="Normal 7 4 8 3 4" xfId="27097" xr:uid="{00000000-0005-0000-0000-00007A690000}"/>
    <cellStyle name="Normal 7 4 8 4" xfId="27098" xr:uid="{00000000-0005-0000-0000-00007B690000}"/>
    <cellStyle name="Normal 7 4 8 4 2" xfId="27099" xr:uid="{00000000-0005-0000-0000-00007C690000}"/>
    <cellStyle name="Normal 7 4 8 4 2 2" xfId="27100" xr:uid="{00000000-0005-0000-0000-00007D690000}"/>
    <cellStyle name="Normal 7 4 8 4 2 3" xfId="27101" xr:uid="{00000000-0005-0000-0000-00007E690000}"/>
    <cellStyle name="Normal 7 4 8 4 3" xfId="27102" xr:uid="{00000000-0005-0000-0000-00007F690000}"/>
    <cellStyle name="Normal 7 4 8 4 4" xfId="27103" xr:uid="{00000000-0005-0000-0000-000080690000}"/>
    <cellStyle name="Normal 7 4 8 5" xfId="27104" xr:uid="{00000000-0005-0000-0000-000081690000}"/>
    <cellStyle name="Normal 7 4 8 5 2" xfId="27105" xr:uid="{00000000-0005-0000-0000-000082690000}"/>
    <cellStyle name="Normal 7 4 8 5 3" xfId="27106" xr:uid="{00000000-0005-0000-0000-000083690000}"/>
    <cellStyle name="Normal 7 4 8 6" xfId="27107" xr:uid="{00000000-0005-0000-0000-000084690000}"/>
    <cellStyle name="Normal 7 4 8 7" xfId="27108" xr:uid="{00000000-0005-0000-0000-000085690000}"/>
    <cellStyle name="Normal 7 4 9" xfId="27109" xr:uid="{00000000-0005-0000-0000-000086690000}"/>
    <cellStyle name="Normal 7 4 9 2" xfId="27110" xr:uid="{00000000-0005-0000-0000-000087690000}"/>
    <cellStyle name="Normal 7 4 9 2 2" xfId="27111" xr:uid="{00000000-0005-0000-0000-000088690000}"/>
    <cellStyle name="Normal 7 4 9 2 2 2" xfId="27112" xr:uid="{00000000-0005-0000-0000-000089690000}"/>
    <cellStyle name="Normal 7 4 9 2 2 3" xfId="27113" xr:uid="{00000000-0005-0000-0000-00008A690000}"/>
    <cellStyle name="Normal 7 4 9 2 3" xfId="27114" xr:uid="{00000000-0005-0000-0000-00008B690000}"/>
    <cellStyle name="Normal 7 4 9 2 4" xfId="27115" xr:uid="{00000000-0005-0000-0000-00008C690000}"/>
    <cellStyle name="Normal 7 4 9 3" xfId="27116" xr:uid="{00000000-0005-0000-0000-00008D690000}"/>
    <cellStyle name="Normal 7 4 9 3 2" xfId="27117" xr:uid="{00000000-0005-0000-0000-00008E690000}"/>
    <cellStyle name="Normal 7 4 9 3 2 2" xfId="27118" xr:uid="{00000000-0005-0000-0000-00008F690000}"/>
    <cellStyle name="Normal 7 4 9 3 2 3" xfId="27119" xr:uid="{00000000-0005-0000-0000-000090690000}"/>
    <cellStyle name="Normal 7 4 9 3 3" xfId="27120" xr:uid="{00000000-0005-0000-0000-000091690000}"/>
    <cellStyle name="Normal 7 4 9 3 4" xfId="27121" xr:uid="{00000000-0005-0000-0000-000092690000}"/>
    <cellStyle name="Normal 7 4 9 4" xfId="27122" xr:uid="{00000000-0005-0000-0000-000093690000}"/>
    <cellStyle name="Normal 7 4 9 4 2" xfId="27123" xr:uid="{00000000-0005-0000-0000-000094690000}"/>
    <cellStyle name="Normal 7 4 9 4 3" xfId="27124" xr:uid="{00000000-0005-0000-0000-000095690000}"/>
    <cellStyle name="Normal 7 4 9 5" xfId="27125" xr:uid="{00000000-0005-0000-0000-000096690000}"/>
    <cellStyle name="Normal 7 4 9 6" xfId="27126" xr:uid="{00000000-0005-0000-0000-000097690000}"/>
    <cellStyle name="Normal 7 5" xfId="27127" xr:uid="{00000000-0005-0000-0000-000098690000}"/>
    <cellStyle name="Normal 7 5 10" xfId="27128" xr:uid="{00000000-0005-0000-0000-000099690000}"/>
    <cellStyle name="Normal 7 5 10 2" xfId="27129" xr:uid="{00000000-0005-0000-0000-00009A690000}"/>
    <cellStyle name="Normal 7 5 10 2 2" xfId="27130" xr:uid="{00000000-0005-0000-0000-00009B690000}"/>
    <cellStyle name="Normal 7 5 10 2 3" xfId="27131" xr:uid="{00000000-0005-0000-0000-00009C690000}"/>
    <cellStyle name="Normal 7 5 10 3" xfId="27132" xr:uid="{00000000-0005-0000-0000-00009D690000}"/>
    <cellStyle name="Normal 7 5 10 4" xfId="27133" xr:uid="{00000000-0005-0000-0000-00009E690000}"/>
    <cellStyle name="Normal 7 5 11" xfId="27134" xr:uid="{00000000-0005-0000-0000-00009F690000}"/>
    <cellStyle name="Normal 7 5 11 2" xfId="27135" xr:uid="{00000000-0005-0000-0000-0000A0690000}"/>
    <cellStyle name="Normal 7 5 11 2 2" xfId="27136" xr:uid="{00000000-0005-0000-0000-0000A1690000}"/>
    <cellStyle name="Normal 7 5 11 2 3" xfId="27137" xr:uid="{00000000-0005-0000-0000-0000A2690000}"/>
    <cellStyle name="Normal 7 5 11 3" xfId="27138" xr:uid="{00000000-0005-0000-0000-0000A3690000}"/>
    <cellStyle name="Normal 7 5 11 4" xfId="27139" xr:uid="{00000000-0005-0000-0000-0000A4690000}"/>
    <cellStyle name="Normal 7 5 12" xfId="27140" xr:uid="{00000000-0005-0000-0000-0000A5690000}"/>
    <cellStyle name="Normal 7 5 12 2" xfId="27141" xr:uid="{00000000-0005-0000-0000-0000A6690000}"/>
    <cellStyle name="Normal 7 5 12 3" xfId="27142" xr:uid="{00000000-0005-0000-0000-0000A7690000}"/>
    <cellStyle name="Normal 7 5 13" xfId="27143" xr:uid="{00000000-0005-0000-0000-0000A8690000}"/>
    <cellStyle name="Normal 7 5 14" xfId="27144" xr:uid="{00000000-0005-0000-0000-0000A9690000}"/>
    <cellStyle name="Normal 7 5 2" xfId="27145" xr:uid="{00000000-0005-0000-0000-0000AA690000}"/>
    <cellStyle name="Normal 7 5 2 10" xfId="27146" xr:uid="{00000000-0005-0000-0000-0000AB690000}"/>
    <cellStyle name="Normal 7 5 2 10 2" xfId="27147" xr:uid="{00000000-0005-0000-0000-0000AC690000}"/>
    <cellStyle name="Normal 7 5 2 10 3" xfId="27148" xr:uid="{00000000-0005-0000-0000-0000AD690000}"/>
    <cellStyle name="Normal 7 5 2 11" xfId="27149" xr:uid="{00000000-0005-0000-0000-0000AE690000}"/>
    <cellStyle name="Normal 7 5 2 12" xfId="27150" xr:uid="{00000000-0005-0000-0000-0000AF690000}"/>
    <cellStyle name="Normal 7 5 2 2" xfId="27151" xr:uid="{00000000-0005-0000-0000-0000B0690000}"/>
    <cellStyle name="Normal 7 5 2 2 10" xfId="27152" xr:uid="{00000000-0005-0000-0000-0000B1690000}"/>
    <cellStyle name="Normal 7 5 2 2 11" xfId="27153" xr:uid="{00000000-0005-0000-0000-0000B2690000}"/>
    <cellStyle name="Normal 7 5 2 2 2" xfId="27154" xr:uid="{00000000-0005-0000-0000-0000B3690000}"/>
    <cellStyle name="Normal 7 5 2 2 2 10" xfId="27155" xr:uid="{00000000-0005-0000-0000-0000B4690000}"/>
    <cellStyle name="Normal 7 5 2 2 2 2" xfId="27156" xr:uid="{00000000-0005-0000-0000-0000B5690000}"/>
    <cellStyle name="Normal 7 5 2 2 2 2 2" xfId="27157" xr:uid="{00000000-0005-0000-0000-0000B6690000}"/>
    <cellStyle name="Normal 7 5 2 2 2 2 2 2" xfId="27158" xr:uid="{00000000-0005-0000-0000-0000B7690000}"/>
    <cellStyle name="Normal 7 5 2 2 2 2 2 2 2" xfId="27159" xr:uid="{00000000-0005-0000-0000-0000B8690000}"/>
    <cellStyle name="Normal 7 5 2 2 2 2 2 2 2 2" xfId="27160" xr:uid="{00000000-0005-0000-0000-0000B9690000}"/>
    <cellStyle name="Normal 7 5 2 2 2 2 2 2 2 2 2" xfId="27161" xr:uid="{00000000-0005-0000-0000-0000BA690000}"/>
    <cellStyle name="Normal 7 5 2 2 2 2 2 2 2 2 3" xfId="27162" xr:uid="{00000000-0005-0000-0000-0000BB690000}"/>
    <cellStyle name="Normal 7 5 2 2 2 2 2 2 2 3" xfId="27163" xr:uid="{00000000-0005-0000-0000-0000BC690000}"/>
    <cellStyle name="Normal 7 5 2 2 2 2 2 2 2 4" xfId="27164" xr:uid="{00000000-0005-0000-0000-0000BD690000}"/>
    <cellStyle name="Normal 7 5 2 2 2 2 2 2 3" xfId="27165" xr:uid="{00000000-0005-0000-0000-0000BE690000}"/>
    <cellStyle name="Normal 7 5 2 2 2 2 2 2 3 2" xfId="27166" xr:uid="{00000000-0005-0000-0000-0000BF690000}"/>
    <cellStyle name="Normal 7 5 2 2 2 2 2 2 3 2 2" xfId="27167" xr:uid="{00000000-0005-0000-0000-0000C0690000}"/>
    <cellStyle name="Normal 7 5 2 2 2 2 2 2 3 2 3" xfId="27168" xr:uid="{00000000-0005-0000-0000-0000C1690000}"/>
    <cellStyle name="Normal 7 5 2 2 2 2 2 2 3 3" xfId="27169" xr:uid="{00000000-0005-0000-0000-0000C2690000}"/>
    <cellStyle name="Normal 7 5 2 2 2 2 2 2 3 4" xfId="27170" xr:uid="{00000000-0005-0000-0000-0000C3690000}"/>
    <cellStyle name="Normal 7 5 2 2 2 2 2 2 4" xfId="27171" xr:uid="{00000000-0005-0000-0000-0000C4690000}"/>
    <cellStyle name="Normal 7 5 2 2 2 2 2 2 4 2" xfId="27172" xr:uid="{00000000-0005-0000-0000-0000C5690000}"/>
    <cellStyle name="Normal 7 5 2 2 2 2 2 2 4 3" xfId="27173" xr:uid="{00000000-0005-0000-0000-0000C6690000}"/>
    <cellStyle name="Normal 7 5 2 2 2 2 2 2 5" xfId="27174" xr:uid="{00000000-0005-0000-0000-0000C7690000}"/>
    <cellStyle name="Normal 7 5 2 2 2 2 2 2 6" xfId="27175" xr:uid="{00000000-0005-0000-0000-0000C8690000}"/>
    <cellStyle name="Normal 7 5 2 2 2 2 2 3" xfId="27176" xr:uid="{00000000-0005-0000-0000-0000C9690000}"/>
    <cellStyle name="Normal 7 5 2 2 2 2 2 3 2" xfId="27177" xr:uid="{00000000-0005-0000-0000-0000CA690000}"/>
    <cellStyle name="Normal 7 5 2 2 2 2 2 3 2 2" xfId="27178" xr:uid="{00000000-0005-0000-0000-0000CB690000}"/>
    <cellStyle name="Normal 7 5 2 2 2 2 2 3 2 3" xfId="27179" xr:uid="{00000000-0005-0000-0000-0000CC690000}"/>
    <cellStyle name="Normal 7 5 2 2 2 2 2 3 3" xfId="27180" xr:uid="{00000000-0005-0000-0000-0000CD690000}"/>
    <cellStyle name="Normal 7 5 2 2 2 2 2 3 4" xfId="27181" xr:uid="{00000000-0005-0000-0000-0000CE690000}"/>
    <cellStyle name="Normal 7 5 2 2 2 2 2 4" xfId="27182" xr:uid="{00000000-0005-0000-0000-0000CF690000}"/>
    <cellStyle name="Normal 7 5 2 2 2 2 2 4 2" xfId="27183" xr:uid="{00000000-0005-0000-0000-0000D0690000}"/>
    <cellStyle name="Normal 7 5 2 2 2 2 2 4 2 2" xfId="27184" xr:uid="{00000000-0005-0000-0000-0000D1690000}"/>
    <cellStyle name="Normal 7 5 2 2 2 2 2 4 2 3" xfId="27185" xr:uid="{00000000-0005-0000-0000-0000D2690000}"/>
    <cellStyle name="Normal 7 5 2 2 2 2 2 4 3" xfId="27186" xr:uid="{00000000-0005-0000-0000-0000D3690000}"/>
    <cellStyle name="Normal 7 5 2 2 2 2 2 4 4" xfId="27187" xr:uid="{00000000-0005-0000-0000-0000D4690000}"/>
    <cellStyle name="Normal 7 5 2 2 2 2 2 5" xfId="27188" xr:uid="{00000000-0005-0000-0000-0000D5690000}"/>
    <cellStyle name="Normal 7 5 2 2 2 2 2 5 2" xfId="27189" xr:uid="{00000000-0005-0000-0000-0000D6690000}"/>
    <cellStyle name="Normal 7 5 2 2 2 2 2 5 3" xfId="27190" xr:uid="{00000000-0005-0000-0000-0000D7690000}"/>
    <cellStyle name="Normal 7 5 2 2 2 2 2 6" xfId="27191" xr:uid="{00000000-0005-0000-0000-0000D8690000}"/>
    <cellStyle name="Normal 7 5 2 2 2 2 2 7" xfId="27192" xr:uid="{00000000-0005-0000-0000-0000D9690000}"/>
    <cellStyle name="Normal 7 5 2 2 2 2 3" xfId="27193" xr:uid="{00000000-0005-0000-0000-0000DA690000}"/>
    <cellStyle name="Normal 7 5 2 2 2 2 3 2" xfId="27194" xr:uid="{00000000-0005-0000-0000-0000DB690000}"/>
    <cellStyle name="Normal 7 5 2 2 2 2 3 2 2" xfId="27195" xr:uid="{00000000-0005-0000-0000-0000DC690000}"/>
    <cellStyle name="Normal 7 5 2 2 2 2 3 2 2 2" xfId="27196" xr:uid="{00000000-0005-0000-0000-0000DD690000}"/>
    <cellStyle name="Normal 7 5 2 2 2 2 3 2 2 3" xfId="27197" xr:uid="{00000000-0005-0000-0000-0000DE690000}"/>
    <cellStyle name="Normal 7 5 2 2 2 2 3 2 3" xfId="27198" xr:uid="{00000000-0005-0000-0000-0000DF690000}"/>
    <cellStyle name="Normal 7 5 2 2 2 2 3 2 4" xfId="27199" xr:uid="{00000000-0005-0000-0000-0000E0690000}"/>
    <cellStyle name="Normal 7 5 2 2 2 2 3 3" xfId="27200" xr:uid="{00000000-0005-0000-0000-0000E1690000}"/>
    <cellStyle name="Normal 7 5 2 2 2 2 3 3 2" xfId="27201" xr:uid="{00000000-0005-0000-0000-0000E2690000}"/>
    <cellStyle name="Normal 7 5 2 2 2 2 3 3 2 2" xfId="27202" xr:uid="{00000000-0005-0000-0000-0000E3690000}"/>
    <cellStyle name="Normal 7 5 2 2 2 2 3 3 2 3" xfId="27203" xr:uid="{00000000-0005-0000-0000-0000E4690000}"/>
    <cellStyle name="Normal 7 5 2 2 2 2 3 3 3" xfId="27204" xr:uid="{00000000-0005-0000-0000-0000E5690000}"/>
    <cellStyle name="Normal 7 5 2 2 2 2 3 3 4" xfId="27205" xr:uid="{00000000-0005-0000-0000-0000E6690000}"/>
    <cellStyle name="Normal 7 5 2 2 2 2 3 4" xfId="27206" xr:uid="{00000000-0005-0000-0000-0000E7690000}"/>
    <cellStyle name="Normal 7 5 2 2 2 2 3 4 2" xfId="27207" xr:uid="{00000000-0005-0000-0000-0000E8690000}"/>
    <cellStyle name="Normal 7 5 2 2 2 2 3 4 3" xfId="27208" xr:uid="{00000000-0005-0000-0000-0000E9690000}"/>
    <cellStyle name="Normal 7 5 2 2 2 2 3 5" xfId="27209" xr:uid="{00000000-0005-0000-0000-0000EA690000}"/>
    <cellStyle name="Normal 7 5 2 2 2 2 3 6" xfId="27210" xr:uid="{00000000-0005-0000-0000-0000EB690000}"/>
    <cellStyle name="Normal 7 5 2 2 2 2 4" xfId="27211" xr:uid="{00000000-0005-0000-0000-0000EC690000}"/>
    <cellStyle name="Normal 7 5 2 2 2 2 4 2" xfId="27212" xr:uid="{00000000-0005-0000-0000-0000ED690000}"/>
    <cellStyle name="Normal 7 5 2 2 2 2 4 2 2" xfId="27213" xr:uid="{00000000-0005-0000-0000-0000EE690000}"/>
    <cellStyle name="Normal 7 5 2 2 2 2 4 2 3" xfId="27214" xr:uid="{00000000-0005-0000-0000-0000EF690000}"/>
    <cellStyle name="Normal 7 5 2 2 2 2 4 3" xfId="27215" xr:uid="{00000000-0005-0000-0000-0000F0690000}"/>
    <cellStyle name="Normal 7 5 2 2 2 2 4 4" xfId="27216" xr:uid="{00000000-0005-0000-0000-0000F1690000}"/>
    <cellStyle name="Normal 7 5 2 2 2 2 5" xfId="27217" xr:uid="{00000000-0005-0000-0000-0000F2690000}"/>
    <cellStyle name="Normal 7 5 2 2 2 2 5 2" xfId="27218" xr:uid="{00000000-0005-0000-0000-0000F3690000}"/>
    <cellStyle name="Normal 7 5 2 2 2 2 5 2 2" xfId="27219" xr:uid="{00000000-0005-0000-0000-0000F4690000}"/>
    <cellStyle name="Normal 7 5 2 2 2 2 5 2 3" xfId="27220" xr:uid="{00000000-0005-0000-0000-0000F5690000}"/>
    <cellStyle name="Normal 7 5 2 2 2 2 5 3" xfId="27221" xr:uid="{00000000-0005-0000-0000-0000F6690000}"/>
    <cellStyle name="Normal 7 5 2 2 2 2 5 4" xfId="27222" xr:uid="{00000000-0005-0000-0000-0000F7690000}"/>
    <cellStyle name="Normal 7 5 2 2 2 2 6" xfId="27223" xr:uid="{00000000-0005-0000-0000-0000F8690000}"/>
    <cellStyle name="Normal 7 5 2 2 2 2 6 2" xfId="27224" xr:uid="{00000000-0005-0000-0000-0000F9690000}"/>
    <cellStyle name="Normal 7 5 2 2 2 2 6 3" xfId="27225" xr:uid="{00000000-0005-0000-0000-0000FA690000}"/>
    <cellStyle name="Normal 7 5 2 2 2 2 7" xfId="27226" xr:uid="{00000000-0005-0000-0000-0000FB690000}"/>
    <cellStyle name="Normal 7 5 2 2 2 2 8" xfId="27227" xr:uid="{00000000-0005-0000-0000-0000FC690000}"/>
    <cellStyle name="Normal 7 5 2 2 2 3" xfId="27228" xr:uid="{00000000-0005-0000-0000-0000FD690000}"/>
    <cellStyle name="Normal 7 5 2 2 2 3 2" xfId="27229" xr:uid="{00000000-0005-0000-0000-0000FE690000}"/>
    <cellStyle name="Normal 7 5 2 2 2 3 2 2" xfId="27230" xr:uid="{00000000-0005-0000-0000-0000FF690000}"/>
    <cellStyle name="Normal 7 5 2 2 2 3 2 2 2" xfId="27231" xr:uid="{00000000-0005-0000-0000-0000006A0000}"/>
    <cellStyle name="Normal 7 5 2 2 2 3 2 2 2 2" xfId="27232" xr:uid="{00000000-0005-0000-0000-0000016A0000}"/>
    <cellStyle name="Normal 7 5 2 2 2 3 2 2 2 3" xfId="27233" xr:uid="{00000000-0005-0000-0000-0000026A0000}"/>
    <cellStyle name="Normal 7 5 2 2 2 3 2 2 3" xfId="27234" xr:uid="{00000000-0005-0000-0000-0000036A0000}"/>
    <cellStyle name="Normal 7 5 2 2 2 3 2 2 4" xfId="27235" xr:uid="{00000000-0005-0000-0000-0000046A0000}"/>
    <cellStyle name="Normal 7 5 2 2 2 3 2 3" xfId="27236" xr:uid="{00000000-0005-0000-0000-0000056A0000}"/>
    <cellStyle name="Normal 7 5 2 2 2 3 2 3 2" xfId="27237" xr:uid="{00000000-0005-0000-0000-0000066A0000}"/>
    <cellStyle name="Normal 7 5 2 2 2 3 2 3 2 2" xfId="27238" xr:uid="{00000000-0005-0000-0000-0000076A0000}"/>
    <cellStyle name="Normal 7 5 2 2 2 3 2 3 2 3" xfId="27239" xr:uid="{00000000-0005-0000-0000-0000086A0000}"/>
    <cellStyle name="Normal 7 5 2 2 2 3 2 3 3" xfId="27240" xr:uid="{00000000-0005-0000-0000-0000096A0000}"/>
    <cellStyle name="Normal 7 5 2 2 2 3 2 3 4" xfId="27241" xr:uid="{00000000-0005-0000-0000-00000A6A0000}"/>
    <cellStyle name="Normal 7 5 2 2 2 3 2 4" xfId="27242" xr:uid="{00000000-0005-0000-0000-00000B6A0000}"/>
    <cellStyle name="Normal 7 5 2 2 2 3 2 4 2" xfId="27243" xr:uid="{00000000-0005-0000-0000-00000C6A0000}"/>
    <cellStyle name="Normal 7 5 2 2 2 3 2 4 3" xfId="27244" xr:uid="{00000000-0005-0000-0000-00000D6A0000}"/>
    <cellStyle name="Normal 7 5 2 2 2 3 2 5" xfId="27245" xr:uid="{00000000-0005-0000-0000-00000E6A0000}"/>
    <cellStyle name="Normal 7 5 2 2 2 3 2 6" xfId="27246" xr:uid="{00000000-0005-0000-0000-00000F6A0000}"/>
    <cellStyle name="Normal 7 5 2 2 2 3 3" xfId="27247" xr:uid="{00000000-0005-0000-0000-0000106A0000}"/>
    <cellStyle name="Normal 7 5 2 2 2 3 3 2" xfId="27248" xr:uid="{00000000-0005-0000-0000-0000116A0000}"/>
    <cellStyle name="Normal 7 5 2 2 2 3 3 2 2" xfId="27249" xr:uid="{00000000-0005-0000-0000-0000126A0000}"/>
    <cellStyle name="Normal 7 5 2 2 2 3 3 2 3" xfId="27250" xr:uid="{00000000-0005-0000-0000-0000136A0000}"/>
    <cellStyle name="Normal 7 5 2 2 2 3 3 3" xfId="27251" xr:uid="{00000000-0005-0000-0000-0000146A0000}"/>
    <cellStyle name="Normal 7 5 2 2 2 3 3 4" xfId="27252" xr:uid="{00000000-0005-0000-0000-0000156A0000}"/>
    <cellStyle name="Normal 7 5 2 2 2 3 4" xfId="27253" xr:uid="{00000000-0005-0000-0000-0000166A0000}"/>
    <cellStyle name="Normal 7 5 2 2 2 3 4 2" xfId="27254" xr:uid="{00000000-0005-0000-0000-0000176A0000}"/>
    <cellStyle name="Normal 7 5 2 2 2 3 4 2 2" xfId="27255" xr:uid="{00000000-0005-0000-0000-0000186A0000}"/>
    <cellStyle name="Normal 7 5 2 2 2 3 4 2 3" xfId="27256" xr:uid="{00000000-0005-0000-0000-0000196A0000}"/>
    <cellStyle name="Normal 7 5 2 2 2 3 4 3" xfId="27257" xr:uid="{00000000-0005-0000-0000-00001A6A0000}"/>
    <cellStyle name="Normal 7 5 2 2 2 3 4 4" xfId="27258" xr:uid="{00000000-0005-0000-0000-00001B6A0000}"/>
    <cellStyle name="Normal 7 5 2 2 2 3 5" xfId="27259" xr:uid="{00000000-0005-0000-0000-00001C6A0000}"/>
    <cellStyle name="Normal 7 5 2 2 2 3 5 2" xfId="27260" xr:uid="{00000000-0005-0000-0000-00001D6A0000}"/>
    <cellStyle name="Normal 7 5 2 2 2 3 5 3" xfId="27261" xr:uid="{00000000-0005-0000-0000-00001E6A0000}"/>
    <cellStyle name="Normal 7 5 2 2 2 3 6" xfId="27262" xr:uid="{00000000-0005-0000-0000-00001F6A0000}"/>
    <cellStyle name="Normal 7 5 2 2 2 3 7" xfId="27263" xr:uid="{00000000-0005-0000-0000-0000206A0000}"/>
    <cellStyle name="Normal 7 5 2 2 2 4" xfId="27264" xr:uid="{00000000-0005-0000-0000-0000216A0000}"/>
    <cellStyle name="Normal 7 5 2 2 2 4 2" xfId="27265" xr:uid="{00000000-0005-0000-0000-0000226A0000}"/>
    <cellStyle name="Normal 7 5 2 2 2 4 2 2" xfId="27266" xr:uid="{00000000-0005-0000-0000-0000236A0000}"/>
    <cellStyle name="Normal 7 5 2 2 2 4 2 2 2" xfId="27267" xr:uid="{00000000-0005-0000-0000-0000246A0000}"/>
    <cellStyle name="Normal 7 5 2 2 2 4 2 2 2 2" xfId="27268" xr:uid="{00000000-0005-0000-0000-0000256A0000}"/>
    <cellStyle name="Normal 7 5 2 2 2 4 2 2 2 3" xfId="27269" xr:uid="{00000000-0005-0000-0000-0000266A0000}"/>
    <cellStyle name="Normal 7 5 2 2 2 4 2 2 3" xfId="27270" xr:uid="{00000000-0005-0000-0000-0000276A0000}"/>
    <cellStyle name="Normal 7 5 2 2 2 4 2 2 4" xfId="27271" xr:uid="{00000000-0005-0000-0000-0000286A0000}"/>
    <cellStyle name="Normal 7 5 2 2 2 4 2 3" xfId="27272" xr:uid="{00000000-0005-0000-0000-0000296A0000}"/>
    <cellStyle name="Normal 7 5 2 2 2 4 2 3 2" xfId="27273" xr:uid="{00000000-0005-0000-0000-00002A6A0000}"/>
    <cellStyle name="Normal 7 5 2 2 2 4 2 3 2 2" xfId="27274" xr:uid="{00000000-0005-0000-0000-00002B6A0000}"/>
    <cellStyle name="Normal 7 5 2 2 2 4 2 3 2 3" xfId="27275" xr:uid="{00000000-0005-0000-0000-00002C6A0000}"/>
    <cellStyle name="Normal 7 5 2 2 2 4 2 3 3" xfId="27276" xr:uid="{00000000-0005-0000-0000-00002D6A0000}"/>
    <cellStyle name="Normal 7 5 2 2 2 4 2 3 4" xfId="27277" xr:uid="{00000000-0005-0000-0000-00002E6A0000}"/>
    <cellStyle name="Normal 7 5 2 2 2 4 2 4" xfId="27278" xr:uid="{00000000-0005-0000-0000-00002F6A0000}"/>
    <cellStyle name="Normal 7 5 2 2 2 4 2 4 2" xfId="27279" xr:uid="{00000000-0005-0000-0000-0000306A0000}"/>
    <cellStyle name="Normal 7 5 2 2 2 4 2 4 3" xfId="27280" xr:uid="{00000000-0005-0000-0000-0000316A0000}"/>
    <cellStyle name="Normal 7 5 2 2 2 4 2 5" xfId="27281" xr:uid="{00000000-0005-0000-0000-0000326A0000}"/>
    <cellStyle name="Normal 7 5 2 2 2 4 2 6" xfId="27282" xr:uid="{00000000-0005-0000-0000-0000336A0000}"/>
    <cellStyle name="Normal 7 5 2 2 2 4 3" xfId="27283" xr:uid="{00000000-0005-0000-0000-0000346A0000}"/>
    <cellStyle name="Normal 7 5 2 2 2 4 3 2" xfId="27284" xr:uid="{00000000-0005-0000-0000-0000356A0000}"/>
    <cellStyle name="Normal 7 5 2 2 2 4 3 2 2" xfId="27285" xr:uid="{00000000-0005-0000-0000-0000366A0000}"/>
    <cellStyle name="Normal 7 5 2 2 2 4 3 2 3" xfId="27286" xr:uid="{00000000-0005-0000-0000-0000376A0000}"/>
    <cellStyle name="Normal 7 5 2 2 2 4 3 3" xfId="27287" xr:uid="{00000000-0005-0000-0000-0000386A0000}"/>
    <cellStyle name="Normal 7 5 2 2 2 4 3 4" xfId="27288" xr:uid="{00000000-0005-0000-0000-0000396A0000}"/>
    <cellStyle name="Normal 7 5 2 2 2 4 4" xfId="27289" xr:uid="{00000000-0005-0000-0000-00003A6A0000}"/>
    <cellStyle name="Normal 7 5 2 2 2 4 4 2" xfId="27290" xr:uid="{00000000-0005-0000-0000-00003B6A0000}"/>
    <cellStyle name="Normal 7 5 2 2 2 4 4 2 2" xfId="27291" xr:uid="{00000000-0005-0000-0000-00003C6A0000}"/>
    <cellStyle name="Normal 7 5 2 2 2 4 4 2 3" xfId="27292" xr:uid="{00000000-0005-0000-0000-00003D6A0000}"/>
    <cellStyle name="Normal 7 5 2 2 2 4 4 3" xfId="27293" xr:uid="{00000000-0005-0000-0000-00003E6A0000}"/>
    <cellStyle name="Normal 7 5 2 2 2 4 4 4" xfId="27294" xr:uid="{00000000-0005-0000-0000-00003F6A0000}"/>
    <cellStyle name="Normal 7 5 2 2 2 4 5" xfId="27295" xr:uid="{00000000-0005-0000-0000-0000406A0000}"/>
    <cellStyle name="Normal 7 5 2 2 2 4 5 2" xfId="27296" xr:uid="{00000000-0005-0000-0000-0000416A0000}"/>
    <cellStyle name="Normal 7 5 2 2 2 4 5 3" xfId="27297" xr:uid="{00000000-0005-0000-0000-0000426A0000}"/>
    <cellStyle name="Normal 7 5 2 2 2 4 6" xfId="27298" xr:uid="{00000000-0005-0000-0000-0000436A0000}"/>
    <cellStyle name="Normal 7 5 2 2 2 4 7" xfId="27299" xr:uid="{00000000-0005-0000-0000-0000446A0000}"/>
    <cellStyle name="Normal 7 5 2 2 2 5" xfId="27300" xr:uid="{00000000-0005-0000-0000-0000456A0000}"/>
    <cellStyle name="Normal 7 5 2 2 2 5 2" xfId="27301" xr:uid="{00000000-0005-0000-0000-0000466A0000}"/>
    <cellStyle name="Normal 7 5 2 2 2 5 2 2" xfId="27302" xr:uid="{00000000-0005-0000-0000-0000476A0000}"/>
    <cellStyle name="Normal 7 5 2 2 2 5 2 2 2" xfId="27303" xr:uid="{00000000-0005-0000-0000-0000486A0000}"/>
    <cellStyle name="Normal 7 5 2 2 2 5 2 2 3" xfId="27304" xr:uid="{00000000-0005-0000-0000-0000496A0000}"/>
    <cellStyle name="Normal 7 5 2 2 2 5 2 3" xfId="27305" xr:uid="{00000000-0005-0000-0000-00004A6A0000}"/>
    <cellStyle name="Normal 7 5 2 2 2 5 2 4" xfId="27306" xr:uid="{00000000-0005-0000-0000-00004B6A0000}"/>
    <cellStyle name="Normal 7 5 2 2 2 5 3" xfId="27307" xr:uid="{00000000-0005-0000-0000-00004C6A0000}"/>
    <cellStyle name="Normal 7 5 2 2 2 5 3 2" xfId="27308" xr:uid="{00000000-0005-0000-0000-00004D6A0000}"/>
    <cellStyle name="Normal 7 5 2 2 2 5 3 2 2" xfId="27309" xr:uid="{00000000-0005-0000-0000-00004E6A0000}"/>
    <cellStyle name="Normal 7 5 2 2 2 5 3 2 3" xfId="27310" xr:uid="{00000000-0005-0000-0000-00004F6A0000}"/>
    <cellStyle name="Normal 7 5 2 2 2 5 3 3" xfId="27311" xr:uid="{00000000-0005-0000-0000-0000506A0000}"/>
    <cellStyle name="Normal 7 5 2 2 2 5 3 4" xfId="27312" xr:uid="{00000000-0005-0000-0000-0000516A0000}"/>
    <cellStyle name="Normal 7 5 2 2 2 5 4" xfId="27313" xr:uid="{00000000-0005-0000-0000-0000526A0000}"/>
    <cellStyle name="Normal 7 5 2 2 2 5 4 2" xfId="27314" xr:uid="{00000000-0005-0000-0000-0000536A0000}"/>
    <cellStyle name="Normal 7 5 2 2 2 5 4 3" xfId="27315" xr:uid="{00000000-0005-0000-0000-0000546A0000}"/>
    <cellStyle name="Normal 7 5 2 2 2 5 5" xfId="27316" xr:uid="{00000000-0005-0000-0000-0000556A0000}"/>
    <cellStyle name="Normal 7 5 2 2 2 5 6" xfId="27317" xr:uid="{00000000-0005-0000-0000-0000566A0000}"/>
    <cellStyle name="Normal 7 5 2 2 2 6" xfId="27318" xr:uid="{00000000-0005-0000-0000-0000576A0000}"/>
    <cellStyle name="Normal 7 5 2 2 2 6 2" xfId="27319" xr:uid="{00000000-0005-0000-0000-0000586A0000}"/>
    <cellStyle name="Normal 7 5 2 2 2 6 2 2" xfId="27320" xr:uid="{00000000-0005-0000-0000-0000596A0000}"/>
    <cellStyle name="Normal 7 5 2 2 2 6 2 3" xfId="27321" xr:uid="{00000000-0005-0000-0000-00005A6A0000}"/>
    <cellStyle name="Normal 7 5 2 2 2 6 3" xfId="27322" xr:uid="{00000000-0005-0000-0000-00005B6A0000}"/>
    <cellStyle name="Normal 7 5 2 2 2 6 4" xfId="27323" xr:uid="{00000000-0005-0000-0000-00005C6A0000}"/>
    <cellStyle name="Normal 7 5 2 2 2 7" xfId="27324" xr:uid="{00000000-0005-0000-0000-00005D6A0000}"/>
    <cellStyle name="Normal 7 5 2 2 2 7 2" xfId="27325" xr:uid="{00000000-0005-0000-0000-00005E6A0000}"/>
    <cellStyle name="Normal 7 5 2 2 2 7 2 2" xfId="27326" xr:uid="{00000000-0005-0000-0000-00005F6A0000}"/>
    <cellStyle name="Normal 7 5 2 2 2 7 2 3" xfId="27327" xr:uid="{00000000-0005-0000-0000-0000606A0000}"/>
    <cellStyle name="Normal 7 5 2 2 2 7 3" xfId="27328" xr:uid="{00000000-0005-0000-0000-0000616A0000}"/>
    <cellStyle name="Normal 7 5 2 2 2 7 4" xfId="27329" xr:uid="{00000000-0005-0000-0000-0000626A0000}"/>
    <cellStyle name="Normal 7 5 2 2 2 8" xfId="27330" xr:uid="{00000000-0005-0000-0000-0000636A0000}"/>
    <cellStyle name="Normal 7 5 2 2 2 8 2" xfId="27331" xr:uid="{00000000-0005-0000-0000-0000646A0000}"/>
    <cellStyle name="Normal 7 5 2 2 2 8 3" xfId="27332" xr:uid="{00000000-0005-0000-0000-0000656A0000}"/>
    <cellStyle name="Normal 7 5 2 2 2 9" xfId="27333" xr:uid="{00000000-0005-0000-0000-0000666A0000}"/>
    <cellStyle name="Normal 7 5 2 2 3" xfId="27334" xr:uid="{00000000-0005-0000-0000-0000676A0000}"/>
    <cellStyle name="Normal 7 5 2 2 3 2" xfId="27335" xr:uid="{00000000-0005-0000-0000-0000686A0000}"/>
    <cellStyle name="Normal 7 5 2 2 3 2 2" xfId="27336" xr:uid="{00000000-0005-0000-0000-0000696A0000}"/>
    <cellStyle name="Normal 7 5 2 2 3 2 2 2" xfId="27337" xr:uid="{00000000-0005-0000-0000-00006A6A0000}"/>
    <cellStyle name="Normal 7 5 2 2 3 2 2 2 2" xfId="27338" xr:uid="{00000000-0005-0000-0000-00006B6A0000}"/>
    <cellStyle name="Normal 7 5 2 2 3 2 2 2 2 2" xfId="27339" xr:uid="{00000000-0005-0000-0000-00006C6A0000}"/>
    <cellStyle name="Normal 7 5 2 2 3 2 2 2 2 3" xfId="27340" xr:uid="{00000000-0005-0000-0000-00006D6A0000}"/>
    <cellStyle name="Normal 7 5 2 2 3 2 2 2 3" xfId="27341" xr:uid="{00000000-0005-0000-0000-00006E6A0000}"/>
    <cellStyle name="Normal 7 5 2 2 3 2 2 2 4" xfId="27342" xr:uid="{00000000-0005-0000-0000-00006F6A0000}"/>
    <cellStyle name="Normal 7 5 2 2 3 2 2 3" xfId="27343" xr:uid="{00000000-0005-0000-0000-0000706A0000}"/>
    <cellStyle name="Normal 7 5 2 2 3 2 2 3 2" xfId="27344" xr:uid="{00000000-0005-0000-0000-0000716A0000}"/>
    <cellStyle name="Normal 7 5 2 2 3 2 2 3 2 2" xfId="27345" xr:uid="{00000000-0005-0000-0000-0000726A0000}"/>
    <cellStyle name="Normal 7 5 2 2 3 2 2 3 2 3" xfId="27346" xr:uid="{00000000-0005-0000-0000-0000736A0000}"/>
    <cellStyle name="Normal 7 5 2 2 3 2 2 3 3" xfId="27347" xr:uid="{00000000-0005-0000-0000-0000746A0000}"/>
    <cellStyle name="Normal 7 5 2 2 3 2 2 3 4" xfId="27348" xr:uid="{00000000-0005-0000-0000-0000756A0000}"/>
    <cellStyle name="Normal 7 5 2 2 3 2 2 4" xfId="27349" xr:uid="{00000000-0005-0000-0000-0000766A0000}"/>
    <cellStyle name="Normal 7 5 2 2 3 2 2 4 2" xfId="27350" xr:uid="{00000000-0005-0000-0000-0000776A0000}"/>
    <cellStyle name="Normal 7 5 2 2 3 2 2 4 3" xfId="27351" xr:uid="{00000000-0005-0000-0000-0000786A0000}"/>
    <cellStyle name="Normal 7 5 2 2 3 2 2 5" xfId="27352" xr:uid="{00000000-0005-0000-0000-0000796A0000}"/>
    <cellStyle name="Normal 7 5 2 2 3 2 2 6" xfId="27353" xr:uid="{00000000-0005-0000-0000-00007A6A0000}"/>
    <cellStyle name="Normal 7 5 2 2 3 2 3" xfId="27354" xr:uid="{00000000-0005-0000-0000-00007B6A0000}"/>
    <cellStyle name="Normal 7 5 2 2 3 2 3 2" xfId="27355" xr:uid="{00000000-0005-0000-0000-00007C6A0000}"/>
    <cellStyle name="Normal 7 5 2 2 3 2 3 2 2" xfId="27356" xr:uid="{00000000-0005-0000-0000-00007D6A0000}"/>
    <cellStyle name="Normal 7 5 2 2 3 2 3 2 3" xfId="27357" xr:uid="{00000000-0005-0000-0000-00007E6A0000}"/>
    <cellStyle name="Normal 7 5 2 2 3 2 3 3" xfId="27358" xr:uid="{00000000-0005-0000-0000-00007F6A0000}"/>
    <cellStyle name="Normal 7 5 2 2 3 2 3 4" xfId="27359" xr:uid="{00000000-0005-0000-0000-0000806A0000}"/>
    <cellStyle name="Normal 7 5 2 2 3 2 4" xfId="27360" xr:uid="{00000000-0005-0000-0000-0000816A0000}"/>
    <cellStyle name="Normal 7 5 2 2 3 2 4 2" xfId="27361" xr:uid="{00000000-0005-0000-0000-0000826A0000}"/>
    <cellStyle name="Normal 7 5 2 2 3 2 4 2 2" xfId="27362" xr:uid="{00000000-0005-0000-0000-0000836A0000}"/>
    <cellStyle name="Normal 7 5 2 2 3 2 4 2 3" xfId="27363" xr:uid="{00000000-0005-0000-0000-0000846A0000}"/>
    <cellStyle name="Normal 7 5 2 2 3 2 4 3" xfId="27364" xr:uid="{00000000-0005-0000-0000-0000856A0000}"/>
    <cellStyle name="Normal 7 5 2 2 3 2 4 4" xfId="27365" xr:uid="{00000000-0005-0000-0000-0000866A0000}"/>
    <cellStyle name="Normal 7 5 2 2 3 2 5" xfId="27366" xr:uid="{00000000-0005-0000-0000-0000876A0000}"/>
    <cellStyle name="Normal 7 5 2 2 3 2 5 2" xfId="27367" xr:uid="{00000000-0005-0000-0000-0000886A0000}"/>
    <cellStyle name="Normal 7 5 2 2 3 2 5 3" xfId="27368" xr:uid="{00000000-0005-0000-0000-0000896A0000}"/>
    <cellStyle name="Normal 7 5 2 2 3 2 6" xfId="27369" xr:uid="{00000000-0005-0000-0000-00008A6A0000}"/>
    <cellStyle name="Normal 7 5 2 2 3 2 7" xfId="27370" xr:uid="{00000000-0005-0000-0000-00008B6A0000}"/>
    <cellStyle name="Normal 7 5 2 2 3 3" xfId="27371" xr:uid="{00000000-0005-0000-0000-00008C6A0000}"/>
    <cellStyle name="Normal 7 5 2 2 3 3 2" xfId="27372" xr:uid="{00000000-0005-0000-0000-00008D6A0000}"/>
    <cellStyle name="Normal 7 5 2 2 3 3 2 2" xfId="27373" xr:uid="{00000000-0005-0000-0000-00008E6A0000}"/>
    <cellStyle name="Normal 7 5 2 2 3 3 2 2 2" xfId="27374" xr:uid="{00000000-0005-0000-0000-00008F6A0000}"/>
    <cellStyle name="Normal 7 5 2 2 3 3 2 2 3" xfId="27375" xr:uid="{00000000-0005-0000-0000-0000906A0000}"/>
    <cellStyle name="Normal 7 5 2 2 3 3 2 3" xfId="27376" xr:uid="{00000000-0005-0000-0000-0000916A0000}"/>
    <cellStyle name="Normal 7 5 2 2 3 3 2 4" xfId="27377" xr:uid="{00000000-0005-0000-0000-0000926A0000}"/>
    <cellStyle name="Normal 7 5 2 2 3 3 3" xfId="27378" xr:uid="{00000000-0005-0000-0000-0000936A0000}"/>
    <cellStyle name="Normal 7 5 2 2 3 3 3 2" xfId="27379" xr:uid="{00000000-0005-0000-0000-0000946A0000}"/>
    <cellStyle name="Normal 7 5 2 2 3 3 3 2 2" xfId="27380" xr:uid="{00000000-0005-0000-0000-0000956A0000}"/>
    <cellStyle name="Normal 7 5 2 2 3 3 3 2 3" xfId="27381" xr:uid="{00000000-0005-0000-0000-0000966A0000}"/>
    <cellStyle name="Normal 7 5 2 2 3 3 3 3" xfId="27382" xr:uid="{00000000-0005-0000-0000-0000976A0000}"/>
    <cellStyle name="Normal 7 5 2 2 3 3 3 4" xfId="27383" xr:uid="{00000000-0005-0000-0000-0000986A0000}"/>
    <cellStyle name="Normal 7 5 2 2 3 3 4" xfId="27384" xr:uid="{00000000-0005-0000-0000-0000996A0000}"/>
    <cellStyle name="Normal 7 5 2 2 3 3 4 2" xfId="27385" xr:uid="{00000000-0005-0000-0000-00009A6A0000}"/>
    <cellStyle name="Normal 7 5 2 2 3 3 4 3" xfId="27386" xr:uid="{00000000-0005-0000-0000-00009B6A0000}"/>
    <cellStyle name="Normal 7 5 2 2 3 3 5" xfId="27387" xr:uid="{00000000-0005-0000-0000-00009C6A0000}"/>
    <cellStyle name="Normal 7 5 2 2 3 3 6" xfId="27388" xr:uid="{00000000-0005-0000-0000-00009D6A0000}"/>
    <cellStyle name="Normal 7 5 2 2 3 4" xfId="27389" xr:uid="{00000000-0005-0000-0000-00009E6A0000}"/>
    <cellStyle name="Normal 7 5 2 2 3 4 2" xfId="27390" xr:uid="{00000000-0005-0000-0000-00009F6A0000}"/>
    <cellStyle name="Normal 7 5 2 2 3 4 2 2" xfId="27391" xr:uid="{00000000-0005-0000-0000-0000A06A0000}"/>
    <cellStyle name="Normal 7 5 2 2 3 4 2 3" xfId="27392" xr:uid="{00000000-0005-0000-0000-0000A16A0000}"/>
    <cellStyle name="Normal 7 5 2 2 3 4 3" xfId="27393" xr:uid="{00000000-0005-0000-0000-0000A26A0000}"/>
    <cellStyle name="Normal 7 5 2 2 3 4 4" xfId="27394" xr:uid="{00000000-0005-0000-0000-0000A36A0000}"/>
    <cellStyle name="Normal 7 5 2 2 3 5" xfId="27395" xr:uid="{00000000-0005-0000-0000-0000A46A0000}"/>
    <cellStyle name="Normal 7 5 2 2 3 5 2" xfId="27396" xr:uid="{00000000-0005-0000-0000-0000A56A0000}"/>
    <cellStyle name="Normal 7 5 2 2 3 5 2 2" xfId="27397" xr:uid="{00000000-0005-0000-0000-0000A66A0000}"/>
    <cellStyle name="Normal 7 5 2 2 3 5 2 3" xfId="27398" xr:uid="{00000000-0005-0000-0000-0000A76A0000}"/>
    <cellStyle name="Normal 7 5 2 2 3 5 3" xfId="27399" xr:uid="{00000000-0005-0000-0000-0000A86A0000}"/>
    <cellStyle name="Normal 7 5 2 2 3 5 4" xfId="27400" xr:uid="{00000000-0005-0000-0000-0000A96A0000}"/>
    <cellStyle name="Normal 7 5 2 2 3 6" xfId="27401" xr:uid="{00000000-0005-0000-0000-0000AA6A0000}"/>
    <cellStyle name="Normal 7 5 2 2 3 6 2" xfId="27402" xr:uid="{00000000-0005-0000-0000-0000AB6A0000}"/>
    <cellStyle name="Normal 7 5 2 2 3 6 3" xfId="27403" xr:uid="{00000000-0005-0000-0000-0000AC6A0000}"/>
    <cellStyle name="Normal 7 5 2 2 3 7" xfId="27404" xr:uid="{00000000-0005-0000-0000-0000AD6A0000}"/>
    <cellStyle name="Normal 7 5 2 2 3 8" xfId="27405" xr:uid="{00000000-0005-0000-0000-0000AE6A0000}"/>
    <cellStyle name="Normal 7 5 2 2 4" xfId="27406" xr:uid="{00000000-0005-0000-0000-0000AF6A0000}"/>
    <cellStyle name="Normal 7 5 2 2 4 2" xfId="27407" xr:uid="{00000000-0005-0000-0000-0000B06A0000}"/>
    <cellStyle name="Normal 7 5 2 2 4 2 2" xfId="27408" xr:uid="{00000000-0005-0000-0000-0000B16A0000}"/>
    <cellStyle name="Normal 7 5 2 2 4 2 2 2" xfId="27409" xr:uid="{00000000-0005-0000-0000-0000B26A0000}"/>
    <cellStyle name="Normal 7 5 2 2 4 2 2 2 2" xfId="27410" xr:uid="{00000000-0005-0000-0000-0000B36A0000}"/>
    <cellStyle name="Normal 7 5 2 2 4 2 2 2 3" xfId="27411" xr:uid="{00000000-0005-0000-0000-0000B46A0000}"/>
    <cellStyle name="Normal 7 5 2 2 4 2 2 3" xfId="27412" xr:uid="{00000000-0005-0000-0000-0000B56A0000}"/>
    <cellStyle name="Normal 7 5 2 2 4 2 2 4" xfId="27413" xr:uid="{00000000-0005-0000-0000-0000B66A0000}"/>
    <cellStyle name="Normal 7 5 2 2 4 2 3" xfId="27414" xr:uid="{00000000-0005-0000-0000-0000B76A0000}"/>
    <cellStyle name="Normal 7 5 2 2 4 2 3 2" xfId="27415" xr:uid="{00000000-0005-0000-0000-0000B86A0000}"/>
    <cellStyle name="Normal 7 5 2 2 4 2 3 2 2" xfId="27416" xr:uid="{00000000-0005-0000-0000-0000B96A0000}"/>
    <cellStyle name="Normal 7 5 2 2 4 2 3 2 3" xfId="27417" xr:uid="{00000000-0005-0000-0000-0000BA6A0000}"/>
    <cellStyle name="Normal 7 5 2 2 4 2 3 3" xfId="27418" xr:uid="{00000000-0005-0000-0000-0000BB6A0000}"/>
    <cellStyle name="Normal 7 5 2 2 4 2 3 4" xfId="27419" xr:uid="{00000000-0005-0000-0000-0000BC6A0000}"/>
    <cellStyle name="Normal 7 5 2 2 4 2 4" xfId="27420" xr:uid="{00000000-0005-0000-0000-0000BD6A0000}"/>
    <cellStyle name="Normal 7 5 2 2 4 2 4 2" xfId="27421" xr:uid="{00000000-0005-0000-0000-0000BE6A0000}"/>
    <cellStyle name="Normal 7 5 2 2 4 2 4 3" xfId="27422" xr:uid="{00000000-0005-0000-0000-0000BF6A0000}"/>
    <cellStyle name="Normal 7 5 2 2 4 2 5" xfId="27423" xr:uid="{00000000-0005-0000-0000-0000C06A0000}"/>
    <cellStyle name="Normal 7 5 2 2 4 2 6" xfId="27424" xr:uid="{00000000-0005-0000-0000-0000C16A0000}"/>
    <cellStyle name="Normal 7 5 2 2 4 3" xfId="27425" xr:uid="{00000000-0005-0000-0000-0000C26A0000}"/>
    <cellStyle name="Normal 7 5 2 2 4 3 2" xfId="27426" xr:uid="{00000000-0005-0000-0000-0000C36A0000}"/>
    <cellStyle name="Normal 7 5 2 2 4 3 2 2" xfId="27427" xr:uid="{00000000-0005-0000-0000-0000C46A0000}"/>
    <cellStyle name="Normal 7 5 2 2 4 3 2 3" xfId="27428" xr:uid="{00000000-0005-0000-0000-0000C56A0000}"/>
    <cellStyle name="Normal 7 5 2 2 4 3 3" xfId="27429" xr:uid="{00000000-0005-0000-0000-0000C66A0000}"/>
    <cellStyle name="Normal 7 5 2 2 4 3 4" xfId="27430" xr:uid="{00000000-0005-0000-0000-0000C76A0000}"/>
    <cellStyle name="Normal 7 5 2 2 4 4" xfId="27431" xr:uid="{00000000-0005-0000-0000-0000C86A0000}"/>
    <cellStyle name="Normal 7 5 2 2 4 4 2" xfId="27432" xr:uid="{00000000-0005-0000-0000-0000C96A0000}"/>
    <cellStyle name="Normal 7 5 2 2 4 4 2 2" xfId="27433" xr:uid="{00000000-0005-0000-0000-0000CA6A0000}"/>
    <cellStyle name="Normal 7 5 2 2 4 4 2 3" xfId="27434" xr:uid="{00000000-0005-0000-0000-0000CB6A0000}"/>
    <cellStyle name="Normal 7 5 2 2 4 4 3" xfId="27435" xr:uid="{00000000-0005-0000-0000-0000CC6A0000}"/>
    <cellStyle name="Normal 7 5 2 2 4 4 4" xfId="27436" xr:uid="{00000000-0005-0000-0000-0000CD6A0000}"/>
    <cellStyle name="Normal 7 5 2 2 4 5" xfId="27437" xr:uid="{00000000-0005-0000-0000-0000CE6A0000}"/>
    <cellStyle name="Normal 7 5 2 2 4 5 2" xfId="27438" xr:uid="{00000000-0005-0000-0000-0000CF6A0000}"/>
    <cellStyle name="Normal 7 5 2 2 4 5 3" xfId="27439" xr:uid="{00000000-0005-0000-0000-0000D06A0000}"/>
    <cellStyle name="Normal 7 5 2 2 4 6" xfId="27440" xr:uid="{00000000-0005-0000-0000-0000D16A0000}"/>
    <cellStyle name="Normal 7 5 2 2 4 7" xfId="27441" xr:uid="{00000000-0005-0000-0000-0000D26A0000}"/>
    <cellStyle name="Normal 7 5 2 2 5" xfId="27442" xr:uid="{00000000-0005-0000-0000-0000D36A0000}"/>
    <cellStyle name="Normal 7 5 2 2 5 2" xfId="27443" xr:uid="{00000000-0005-0000-0000-0000D46A0000}"/>
    <cellStyle name="Normal 7 5 2 2 5 2 2" xfId="27444" xr:uid="{00000000-0005-0000-0000-0000D56A0000}"/>
    <cellStyle name="Normal 7 5 2 2 5 2 2 2" xfId="27445" xr:uid="{00000000-0005-0000-0000-0000D66A0000}"/>
    <cellStyle name="Normal 7 5 2 2 5 2 2 2 2" xfId="27446" xr:uid="{00000000-0005-0000-0000-0000D76A0000}"/>
    <cellStyle name="Normal 7 5 2 2 5 2 2 2 3" xfId="27447" xr:uid="{00000000-0005-0000-0000-0000D86A0000}"/>
    <cellStyle name="Normal 7 5 2 2 5 2 2 3" xfId="27448" xr:uid="{00000000-0005-0000-0000-0000D96A0000}"/>
    <cellStyle name="Normal 7 5 2 2 5 2 2 4" xfId="27449" xr:uid="{00000000-0005-0000-0000-0000DA6A0000}"/>
    <cellStyle name="Normal 7 5 2 2 5 2 3" xfId="27450" xr:uid="{00000000-0005-0000-0000-0000DB6A0000}"/>
    <cellStyle name="Normal 7 5 2 2 5 2 3 2" xfId="27451" xr:uid="{00000000-0005-0000-0000-0000DC6A0000}"/>
    <cellStyle name="Normal 7 5 2 2 5 2 3 2 2" xfId="27452" xr:uid="{00000000-0005-0000-0000-0000DD6A0000}"/>
    <cellStyle name="Normal 7 5 2 2 5 2 3 2 3" xfId="27453" xr:uid="{00000000-0005-0000-0000-0000DE6A0000}"/>
    <cellStyle name="Normal 7 5 2 2 5 2 3 3" xfId="27454" xr:uid="{00000000-0005-0000-0000-0000DF6A0000}"/>
    <cellStyle name="Normal 7 5 2 2 5 2 3 4" xfId="27455" xr:uid="{00000000-0005-0000-0000-0000E06A0000}"/>
    <cellStyle name="Normal 7 5 2 2 5 2 4" xfId="27456" xr:uid="{00000000-0005-0000-0000-0000E16A0000}"/>
    <cellStyle name="Normal 7 5 2 2 5 2 4 2" xfId="27457" xr:uid="{00000000-0005-0000-0000-0000E26A0000}"/>
    <cellStyle name="Normal 7 5 2 2 5 2 4 3" xfId="27458" xr:uid="{00000000-0005-0000-0000-0000E36A0000}"/>
    <cellStyle name="Normal 7 5 2 2 5 2 5" xfId="27459" xr:uid="{00000000-0005-0000-0000-0000E46A0000}"/>
    <cellStyle name="Normal 7 5 2 2 5 2 6" xfId="27460" xr:uid="{00000000-0005-0000-0000-0000E56A0000}"/>
    <cellStyle name="Normal 7 5 2 2 5 3" xfId="27461" xr:uid="{00000000-0005-0000-0000-0000E66A0000}"/>
    <cellStyle name="Normal 7 5 2 2 5 3 2" xfId="27462" xr:uid="{00000000-0005-0000-0000-0000E76A0000}"/>
    <cellStyle name="Normal 7 5 2 2 5 3 2 2" xfId="27463" xr:uid="{00000000-0005-0000-0000-0000E86A0000}"/>
    <cellStyle name="Normal 7 5 2 2 5 3 2 3" xfId="27464" xr:uid="{00000000-0005-0000-0000-0000E96A0000}"/>
    <cellStyle name="Normal 7 5 2 2 5 3 3" xfId="27465" xr:uid="{00000000-0005-0000-0000-0000EA6A0000}"/>
    <cellStyle name="Normal 7 5 2 2 5 3 4" xfId="27466" xr:uid="{00000000-0005-0000-0000-0000EB6A0000}"/>
    <cellStyle name="Normal 7 5 2 2 5 4" xfId="27467" xr:uid="{00000000-0005-0000-0000-0000EC6A0000}"/>
    <cellStyle name="Normal 7 5 2 2 5 4 2" xfId="27468" xr:uid="{00000000-0005-0000-0000-0000ED6A0000}"/>
    <cellStyle name="Normal 7 5 2 2 5 4 2 2" xfId="27469" xr:uid="{00000000-0005-0000-0000-0000EE6A0000}"/>
    <cellStyle name="Normal 7 5 2 2 5 4 2 3" xfId="27470" xr:uid="{00000000-0005-0000-0000-0000EF6A0000}"/>
    <cellStyle name="Normal 7 5 2 2 5 4 3" xfId="27471" xr:uid="{00000000-0005-0000-0000-0000F06A0000}"/>
    <cellStyle name="Normal 7 5 2 2 5 4 4" xfId="27472" xr:uid="{00000000-0005-0000-0000-0000F16A0000}"/>
    <cellStyle name="Normal 7 5 2 2 5 5" xfId="27473" xr:uid="{00000000-0005-0000-0000-0000F26A0000}"/>
    <cellStyle name="Normal 7 5 2 2 5 5 2" xfId="27474" xr:uid="{00000000-0005-0000-0000-0000F36A0000}"/>
    <cellStyle name="Normal 7 5 2 2 5 5 3" xfId="27475" xr:uid="{00000000-0005-0000-0000-0000F46A0000}"/>
    <cellStyle name="Normal 7 5 2 2 5 6" xfId="27476" xr:uid="{00000000-0005-0000-0000-0000F56A0000}"/>
    <cellStyle name="Normal 7 5 2 2 5 7" xfId="27477" xr:uid="{00000000-0005-0000-0000-0000F66A0000}"/>
    <cellStyle name="Normal 7 5 2 2 6" xfId="27478" xr:uid="{00000000-0005-0000-0000-0000F76A0000}"/>
    <cellStyle name="Normal 7 5 2 2 6 2" xfId="27479" xr:uid="{00000000-0005-0000-0000-0000F86A0000}"/>
    <cellStyle name="Normal 7 5 2 2 6 2 2" xfId="27480" xr:uid="{00000000-0005-0000-0000-0000F96A0000}"/>
    <cellStyle name="Normal 7 5 2 2 6 2 2 2" xfId="27481" xr:uid="{00000000-0005-0000-0000-0000FA6A0000}"/>
    <cellStyle name="Normal 7 5 2 2 6 2 2 3" xfId="27482" xr:uid="{00000000-0005-0000-0000-0000FB6A0000}"/>
    <cellStyle name="Normal 7 5 2 2 6 2 3" xfId="27483" xr:uid="{00000000-0005-0000-0000-0000FC6A0000}"/>
    <cellStyle name="Normal 7 5 2 2 6 2 4" xfId="27484" xr:uid="{00000000-0005-0000-0000-0000FD6A0000}"/>
    <cellStyle name="Normal 7 5 2 2 6 3" xfId="27485" xr:uid="{00000000-0005-0000-0000-0000FE6A0000}"/>
    <cellStyle name="Normal 7 5 2 2 6 3 2" xfId="27486" xr:uid="{00000000-0005-0000-0000-0000FF6A0000}"/>
    <cellStyle name="Normal 7 5 2 2 6 3 2 2" xfId="27487" xr:uid="{00000000-0005-0000-0000-0000006B0000}"/>
    <cellStyle name="Normal 7 5 2 2 6 3 2 3" xfId="27488" xr:uid="{00000000-0005-0000-0000-0000016B0000}"/>
    <cellStyle name="Normal 7 5 2 2 6 3 3" xfId="27489" xr:uid="{00000000-0005-0000-0000-0000026B0000}"/>
    <cellStyle name="Normal 7 5 2 2 6 3 4" xfId="27490" xr:uid="{00000000-0005-0000-0000-0000036B0000}"/>
    <cellStyle name="Normal 7 5 2 2 6 4" xfId="27491" xr:uid="{00000000-0005-0000-0000-0000046B0000}"/>
    <cellStyle name="Normal 7 5 2 2 6 4 2" xfId="27492" xr:uid="{00000000-0005-0000-0000-0000056B0000}"/>
    <cellStyle name="Normal 7 5 2 2 6 4 3" xfId="27493" xr:uid="{00000000-0005-0000-0000-0000066B0000}"/>
    <cellStyle name="Normal 7 5 2 2 6 5" xfId="27494" xr:uid="{00000000-0005-0000-0000-0000076B0000}"/>
    <cellStyle name="Normal 7 5 2 2 6 6" xfId="27495" xr:uid="{00000000-0005-0000-0000-0000086B0000}"/>
    <cellStyle name="Normal 7 5 2 2 7" xfId="27496" xr:uid="{00000000-0005-0000-0000-0000096B0000}"/>
    <cellStyle name="Normal 7 5 2 2 7 2" xfId="27497" xr:uid="{00000000-0005-0000-0000-00000A6B0000}"/>
    <cellStyle name="Normal 7 5 2 2 7 2 2" xfId="27498" xr:uid="{00000000-0005-0000-0000-00000B6B0000}"/>
    <cellStyle name="Normal 7 5 2 2 7 2 3" xfId="27499" xr:uid="{00000000-0005-0000-0000-00000C6B0000}"/>
    <cellStyle name="Normal 7 5 2 2 7 3" xfId="27500" xr:uid="{00000000-0005-0000-0000-00000D6B0000}"/>
    <cellStyle name="Normal 7 5 2 2 7 4" xfId="27501" xr:uid="{00000000-0005-0000-0000-00000E6B0000}"/>
    <cellStyle name="Normal 7 5 2 2 8" xfId="27502" xr:uid="{00000000-0005-0000-0000-00000F6B0000}"/>
    <cellStyle name="Normal 7 5 2 2 8 2" xfId="27503" xr:uid="{00000000-0005-0000-0000-0000106B0000}"/>
    <cellStyle name="Normal 7 5 2 2 8 2 2" xfId="27504" xr:uid="{00000000-0005-0000-0000-0000116B0000}"/>
    <cellStyle name="Normal 7 5 2 2 8 2 3" xfId="27505" xr:uid="{00000000-0005-0000-0000-0000126B0000}"/>
    <cellStyle name="Normal 7 5 2 2 8 3" xfId="27506" xr:uid="{00000000-0005-0000-0000-0000136B0000}"/>
    <cellStyle name="Normal 7 5 2 2 8 4" xfId="27507" xr:uid="{00000000-0005-0000-0000-0000146B0000}"/>
    <cellStyle name="Normal 7 5 2 2 9" xfId="27508" xr:uid="{00000000-0005-0000-0000-0000156B0000}"/>
    <cellStyle name="Normal 7 5 2 2 9 2" xfId="27509" xr:uid="{00000000-0005-0000-0000-0000166B0000}"/>
    <cellStyle name="Normal 7 5 2 2 9 3" xfId="27510" xr:uid="{00000000-0005-0000-0000-0000176B0000}"/>
    <cellStyle name="Normal 7 5 2 3" xfId="27511" xr:uid="{00000000-0005-0000-0000-0000186B0000}"/>
    <cellStyle name="Normal 7 5 2 3 10" xfId="27512" xr:uid="{00000000-0005-0000-0000-0000196B0000}"/>
    <cellStyle name="Normal 7 5 2 3 2" xfId="27513" xr:uid="{00000000-0005-0000-0000-00001A6B0000}"/>
    <cellStyle name="Normal 7 5 2 3 2 2" xfId="27514" xr:uid="{00000000-0005-0000-0000-00001B6B0000}"/>
    <cellStyle name="Normal 7 5 2 3 2 2 2" xfId="27515" xr:uid="{00000000-0005-0000-0000-00001C6B0000}"/>
    <cellStyle name="Normal 7 5 2 3 2 2 2 2" xfId="27516" xr:uid="{00000000-0005-0000-0000-00001D6B0000}"/>
    <cellStyle name="Normal 7 5 2 3 2 2 2 2 2" xfId="27517" xr:uid="{00000000-0005-0000-0000-00001E6B0000}"/>
    <cellStyle name="Normal 7 5 2 3 2 2 2 2 2 2" xfId="27518" xr:uid="{00000000-0005-0000-0000-00001F6B0000}"/>
    <cellStyle name="Normal 7 5 2 3 2 2 2 2 2 3" xfId="27519" xr:uid="{00000000-0005-0000-0000-0000206B0000}"/>
    <cellStyle name="Normal 7 5 2 3 2 2 2 2 3" xfId="27520" xr:uid="{00000000-0005-0000-0000-0000216B0000}"/>
    <cellStyle name="Normal 7 5 2 3 2 2 2 2 4" xfId="27521" xr:uid="{00000000-0005-0000-0000-0000226B0000}"/>
    <cellStyle name="Normal 7 5 2 3 2 2 2 3" xfId="27522" xr:uid="{00000000-0005-0000-0000-0000236B0000}"/>
    <cellStyle name="Normal 7 5 2 3 2 2 2 3 2" xfId="27523" xr:uid="{00000000-0005-0000-0000-0000246B0000}"/>
    <cellStyle name="Normal 7 5 2 3 2 2 2 3 2 2" xfId="27524" xr:uid="{00000000-0005-0000-0000-0000256B0000}"/>
    <cellStyle name="Normal 7 5 2 3 2 2 2 3 2 3" xfId="27525" xr:uid="{00000000-0005-0000-0000-0000266B0000}"/>
    <cellStyle name="Normal 7 5 2 3 2 2 2 3 3" xfId="27526" xr:uid="{00000000-0005-0000-0000-0000276B0000}"/>
    <cellStyle name="Normal 7 5 2 3 2 2 2 3 4" xfId="27527" xr:uid="{00000000-0005-0000-0000-0000286B0000}"/>
    <cellStyle name="Normal 7 5 2 3 2 2 2 4" xfId="27528" xr:uid="{00000000-0005-0000-0000-0000296B0000}"/>
    <cellStyle name="Normal 7 5 2 3 2 2 2 4 2" xfId="27529" xr:uid="{00000000-0005-0000-0000-00002A6B0000}"/>
    <cellStyle name="Normal 7 5 2 3 2 2 2 4 3" xfId="27530" xr:uid="{00000000-0005-0000-0000-00002B6B0000}"/>
    <cellStyle name="Normal 7 5 2 3 2 2 2 5" xfId="27531" xr:uid="{00000000-0005-0000-0000-00002C6B0000}"/>
    <cellStyle name="Normal 7 5 2 3 2 2 2 6" xfId="27532" xr:uid="{00000000-0005-0000-0000-00002D6B0000}"/>
    <cellStyle name="Normal 7 5 2 3 2 2 3" xfId="27533" xr:uid="{00000000-0005-0000-0000-00002E6B0000}"/>
    <cellStyle name="Normal 7 5 2 3 2 2 3 2" xfId="27534" xr:uid="{00000000-0005-0000-0000-00002F6B0000}"/>
    <cellStyle name="Normal 7 5 2 3 2 2 3 2 2" xfId="27535" xr:uid="{00000000-0005-0000-0000-0000306B0000}"/>
    <cellStyle name="Normal 7 5 2 3 2 2 3 2 3" xfId="27536" xr:uid="{00000000-0005-0000-0000-0000316B0000}"/>
    <cellStyle name="Normal 7 5 2 3 2 2 3 3" xfId="27537" xr:uid="{00000000-0005-0000-0000-0000326B0000}"/>
    <cellStyle name="Normal 7 5 2 3 2 2 3 4" xfId="27538" xr:uid="{00000000-0005-0000-0000-0000336B0000}"/>
    <cellStyle name="Normal 7 5 2 3 2 2 4" xfId="27539" xr:uid="{00000000-0005-0000-0000-0000346B0000}"/>
    <cellStyle name="Normal 7 5 2 3 2 2 4 2" xfId="27540" xr:uid="{00000000-0005-0000-0000-0000356B0000}"/>
    <cellStyle name="Normal 7 5 2 3 2 2 4 2 2" xfId="27541" xr:uid="{00000000-0005-0000-0000-0000366B0000}"/>
    <cellStyle name="Normal 7 5 2 3 2 2 4 2 3" xfId="27542" xr:uid="{00000000-0005-0000-0000-0000376B0000}"/>
    <cellStyle name="Normal 7 5 2 3 2 2 4 3" xfId="27543" xr:uid="{00000000-0005-0000-0000-0000386B0000}"/>
    <cellStyle name="Normal 7 5 2 3 2 2 4 4" xfId="27544" xr:uid="{00000000-0005-0000-0000-0000396B0000}"/>
    <cellStyle name="Normal 7 5 2 3 2 2 5" xfId="27545" xr:uid="{00000000-0005-0000-0000-00003A6B0000}"/>
    <cellStyle name="Normal 7 5 2 3 2 2 5 2" xfId="27546" xr:uid="{00000000-0005-0000-0000-00003B6B0000}"/>
    <cellStyle name="Normal 7 5 2 3 2 2 5 3" xfId="27547" xr:uid="{00000000-0005-0000-0000-00003C6B0000}"/>
    <cellStyle name="Normal 7 5 2 3 2 2 6" xfId="27548" xr:uid="{00000000-0005-0000-0000-00003D6B0000}"/>
    <cellStyle name="Normal 7 5 2 3 2 2 7" xfId="27549" xr:uid="{00000000-0005-0000-0000-00003E6B0000}"/>
    <cellStyle name="Normal 7 5 2 3 2 3" xfId="27550" xr:uid="{00000000-0005-0000-0000-00003F6B0000}"/>
    <cellStyle name="Normal 7 5 2 3 2 3 2" xfId="27551" xr:uid="{00000000-0005-0000-0000-0000406B0000}"/>
    <cellStyle name="Normal 7 5 2 3 2 3 2 2" xfId="27552" xr:uid="{00000000-0005-0000-0000-0000416B0000}"/>
    <cellStyle name="Normal 7 5 2 3 2 3 2 2 2" xfId="27553" xr:uid="{00000000-0005-0000-0000-0000426B0000}"/>
    <cellStyle name="Normal 7 5 2 3 2 3 2 2 3" xfId="27554" xr:uid="{00000000-0005-0000-0000-0000436B0000}"/>
    <cellStyle name="Normal 7 5 2 3 2 3 2 3" xfId="27555" xr:uid="{00000000-0005-0000-0000-0000446B0000}"/>
    <cellStyle name="Normal 7 5 2 3 2 3 2 4" xfId="27556" xr:uid="{00000000-0005-0000-0000-0000456B0000}"/>
    <cellStyle name="Normal 7 5 2 3 2 3 3" xfId="27557" xr:uid="{00000000-0005-0000-0000-0000466B0000}"/>
    <cellStyle name="Normal 7 5 2 3 2 3 3 2" xfId="27558" xr:uid="{00000000-0005-0000-0000-0000476B0000}"/>
    <cellStyle name="Normal 7 5 2 3 2 3 3 2 2" xfId="27559" xr:uid="{00000000-0005-0000-0000-0000486B0000}"/>
    <cellStyle name="Normal 7 5 2 3 2 3 3 2 3" xfId="27560" xr:uid="{00000000-0005-0000-0000-0000496B0000}"/>
    <cellStyle name="Normal 7 5 2 3 2 3 3 3" xfId="27561" xr:uid="{00000000-0005-0000-0000-00004A6B0000}"/>
    <cellStyle name="Normal 7 5 2 3 2 3 3 4" xfId="27562" xr:uid="{00000000-0005-0000-0000-00004B6B0000}"/>
    <cellStyle name="Normal 7 5 2 3 2 3 4" xfId="27563" xr:uid="{00000000-0005-0000-0000-00004C6B0000}"/>
    <cellStyle name="Normal 7 5 2 3 2 3 4 2" xfId="27564" xr:uid="{00000000-0005-0000-0000-00004D6B0000}"/>
    <cellStyle name="Normal 7 5 2 3 2 3 4 3" xfId="27565" xr:uid="{00000000-0005-0000-0000-00004E6B0000}"/>
    <cellStyle name="Normal 7 5 2 3 2 3 5" xfId="27566" xr:uid="{00000000-0005-0000-0000-00004F6B0000}"/>
    <cellStyle name="Normal 7 5 2 3 2 3 6" xfId="27567" xr:uid="{00000000-0005-0000-0000-0000506B0000}"/>
    <cellStyle name="Normal 7 5 2 3 2 4" xfId="27568" xr:uid="{00000000-0005-0000-0000-0000516B0000}"/>
    <cellStyle name="Normal 7 5 2 3 2 4 2" xfId="27569" xr:uid="{00000000-0005-0000-0000-0000526B0000}"/>
    <cellStyle name="Normal 7 5 2 3 2 4 2 2" xfId="27570" xr:uid="{00000000-0005-0000-0000-0000536B0000}"/>
    <cellStyle name="Normal 7 5 2 3 2 4 2 3" xfId="27571" xr:uid="{00000000-0005-0000-0000-0000546B0000}"/>
    <cellStyle name="Normal 7 5 2 3 2 4 3" xfId="27572" xr:uid="{00000000-0005-0000-0000-0000556B0000}"/>
    <cellStyle name="Normal 7 5 2 3 2 4 4" xfId="27573" xr:uid="{00000000-0005-0000-0000-0000566B0000}"/>
    <cellStyle name="Normal 7 5 2 3 2 5" xfId="27574" xr:uid="{00000000-0005-0000-0000-0000576B0000}"/>
    <cellStyle name="Normal 7 5 2 3 2 5 2" xfId="27575" xr:uid="{00000000-0005-0000-0000-0000586B0000}"/>
    <cellStyle name="Normal 7 5 2 3 2 5 2 2" xfId="27576" xr:uid="{00000000-0005-0000-0000-0000596B0000}"/>
    <cellStyle name="Normal 7 5 2 3 2 5 2 3" xfId="27577" xr:uid="{00000000-0005-0000-0000-00005A6B0000}"/>
    <cellStyle name="Normal 7 5 2 3 2 5 3" xfId="27578" xr:uid="{00000000-0005-0000-0000-00005B6B0000}"/>
    <cellStyle name="Normal 7 5 2 3 2 5 4" xfId="27579" xr:uid="{00000000-0005-0000-0000-00005C6B0000}"/>
    <cellStyle name="Normal 7 5 2 3 2 6" xfId="27580" xr:uid="{00000000-0005-0000-0000-00005D6B0000}"/>
    <cellStyle name="Normal 7 5 2 3 2 6 2" xfId="27581" xr:uid="{00000000-0005-0000-0000-00005E6B0000}"/>
    <cellStyle name="Normal 7 5 2 3 2 6 3" xfId="27582" xr:uid="{00000000-0005-0000-0000-00005F6B0000}"/>
    <cellStyle name="Normal 7 5 2 3 2 7" xfId="27583" xr:uid="{00000000-0005-0000-0000-0000606B0000}"/>
    <cellStyle name="Normal 7 5 2 3 2 8" xfId="27584" xr:uid="{00000000-0005-0000-0000-0000616B0000}"/>
    <cellStyle name="Normal 7 5 2 3 3" xfId="27585" xr:uid="{00000000-0005-0000-0000-0000626B0000}"/>
    <cellStyle name="Normal 7 5 2 3 3 2" xfId="27586" xr:uid="{00000000-0005-0000-0000-0000636B0000}"/>
    <cellStyle name="Normal 7 5 2 3 3 2 2" xfId="27587" xr:uid="{00000000-0005-0000-0000-0000646B0000}"/>
    <cellStyle name="Normal 7 5 2 3 3 2 2 2" xfId="27588" xr:uid="{00000000-0005-0000-0000-0000656B0000}"/>
    <cellStyle name="Normal 7 5 2 3 3 2 2 2 2" xfId="27589" xr:uid="{00000000-0005-0000-0000-0000666B0000}"/>
    <cellStyle name="Normal 7 5 2 3 3 2 2 2 3" xfId="27590" xr:uid="{00000000-0005-0000-0000-0000676B0000}"/>
    <cellStyle name="Normal 7 5 2 3 3 2 2 3" xfId="27591" xr:uid="{00000000-0005-0000-0000-0000686B0000}"/>
    <cellStyle name="Normal 7 5 2 3 3 2 2 4" xfId="27592" xr:uid="{00000000-0005-0000-0000-0000696B0000}"/>
    <cellStyle name="Normal 7 5 2 3 3 2 3" xfId="27593" xr:uid="{00000000-0005-0000-0000-00006A6B0000}"/>
    <cellStyle name="Normal 7 5 2 3 3 2 3 2" xfId="27594" xr:uid="{00000000-0005-0000-0000-00006B6B0000}"/>
    <cellStyle name="Normal 7 5 2 3 3 2 3 2 2" xfId="27595" xr:uid="{00000000-0005-0000-0000-00006C6B0000}"/>
    <cellStyle name="Normal 7 5 2 3 3 2 3 2 3" xfId="27596" xr:uid="{00000000-0005-0000-0000-00006D6B0000}"/>
    <cellStyle name="Normal 7 5 2 3 3 2 3 3" xfId="27597" xr:uid="{00000000-0005-0000-0000-00006E6B0000}"/>
    <cellStyle name="Normal 7 5 2 3 3 2 3 4" xfId="27598" xr:uid="{00000000-0005-0000-0000-00006F6B0000}"/>
    <cellStyle name="Normal 7 5 2 3 3 2 4" xfId="27599" xr:uid="{00000000-0005-0000-0000-0000706B0000}"/>
    <cellStyle name="Normal 7 5 2 3 3 2 4 2" xfId="27600" xr:uid="{00000000-0005-0000-0000-0000716B0000}"/>
    <cellStyle name="Normal 7 5 2 3 3 2 4 3" xfId="27601" xr:uid="{00000000-0005-0000-0000-0000726B0000}"/>
    <cellStyle name="Normal 7 5 2 3 3 2 5" xfId="27602" xr:uid="{00000000-0005-0000-0000-0000736B0000}"/>
    <cellStyle name="Normal 7 5 2 3 3 2 6" xfId="27603" xr:uid="{00000000-0005-0000-0000-0000746B0000}"/>
    <cellStyle name="Normal 7 5 2 3 3 3" xfId="27604" xr:uid="{00000000-0005-0000-0000-0000756B0000}"/>
    <cellStyle name="Normal 7 5 2 3 3 3 2" xfId="27605" xr:uid="{00000000-0005-0000-0000-0000766B0000}"/>
    <cellStyle name="Normal 7 5 2 3 3 3 2 2" xfId="27606" xr:uid="{00000000-0005-0000-0000-0000776B0000}"/>
    <cellStyle name="Normal 7 5 2 3 3 3 2 3" xfId="27607" xr:uid="{00000000-0005-0000-0000-0000786B0000}"/>
    <cellStyle name="Normal 7 5 2 3 3 3 3" xfId="27608" xr:uid="{00000000-0005-0000-0000-0000796B0000}"/>
    <cellStyle name="Normal 7 5 2 3 3 3 4" xfId="27609" xr:uid="{00000000-0005-0000-0000-00007A6B0000}"/>
    <cellStyle name="Normal 7 5 2 3 3 4" xfId="27610" xr:uid="{00000000-0005-0000-0000-00007B6B0000}"/>
    <cellStyle name="Normal 7 5 2 3 3 4 2" xfId="27611" xr:uid="{00000000-0005-0000-0000-00007C6B0000}"/>
    <cellStyle name="Normal 7 5 2 3 3 4 2 2" xfId="27612" xr:uid="{00000000-0005-0000-0000-00007D6B0000}"/>
    <cellStyle name="Normal 7 5 2 3 3 4 2 3" xfId="27613" xr:uid="{00000000-0005-0000-0000-00007E6B0000}"/>
    <cellStyle name="Normal 7 5 2 3 3 4 3" xfId="27614" xr:uid="{00000000-0005-0000-0000-00007F6B0000}"/>
    <cellStyle name="Normal 7 5 2 3 3 4 4" xfId="27615" xr:uid="{00000000-0005-0000-0000-0000806B0000}"/>
    <cellStyle name="Normal 7 5 2 3 3 5" xfId="27616" xr:uid="{00000000-0005-0000-0000-0000816B0000}"/>
    <cellStyle name="Normal 7 5 2 3 3 5 2" xfId="27617" xr:uid="{00000000-0005-0000-0000-0000826B0000}"/>
    <cellStyle name="Normal 7 5 2 3 3 5 3" xfId="27618" xr:uid="{00000000-0005-0000-0000-0000836B0000}"/>
    <cellStyle name="Normal 7 5 2 3 3 6" xfId="27619" xr:uid="{00000000-0005-0000-0000-0000846B0000}"/>
    <cellStyle name="Normal 7 5 2 3 3 7" xfId="27620" xr:uid="{00000000-0005-0000-0000-0000856B0000}"/>
    <cellStyle name="Normal 7 5 2 3 4" xfId="27621" xr:uid="{00000000-0005-0000-0000-0000866B0000}"/>
    <cellStyle name="Normal 7 5 2 3 4 2" xfId="27622" xr:uid="{00000000-0005-0000-0000-0000876B0000}"/>
    <cellStyle name="Normal 7 5 2 3 4 2 2" xfId="27623" xr:uid="{00000000-0005-0000-0000-0000886B0000}"/>
    <cellStyle name="Normal 7 5 2 3 4 2 2 2" xfId="27624" xr:uid="{00000000-0005-0000-0000-0000896B0000}"/>
    <cellStyle name="Normal 7 5 2 3 4 2 2 2 2" xfId="27625" xr:uid="{00000000-0005-0000-0000-00008A6B0000}"/>
    <cellStyle name="Normal 7 5 2 3 4 2 2 2 3" xfId="27626" xr:uid="{00000000-0005-0000-0000-00008B6B0000}"/>
    <cellStyle name="Normal 7 5 2 3 4 2 2 3" xfId="27627" xr:uid="{00000000-0005-0000-0000-00008C6B0000}"/>
    <cellStyle name="Normal 7 5 2 3 4 2 2 4" xfId="27628" xr:uid="{00000000-0005-0000-0000-00008D6B0000}"/>
    <cellStyle name="Normal 7 5 2 3 4 2 3" xfId="27629" xr:uid="{00000000-0005-0000-0000-00008E6B0000}"/>
    <cellStyle name="Normal 7 5 2 3 4 2 3 2" xfId="27630" xr:uid="{00000000-0005-0000-0000-00008F6B0000}"/>
    <cellStyle name="Normal 7 5 2 3 4 2 3 2 2" xfId="27631" xr:uid="{00000000-0005-0000-0000-0000906B0000}"/>
    <cellStyle name="Normal 7 5 2 3 4 2 3 2 3" xfId="27632" xr:uid="{00000000-0005-0000-0000-0000916B0000}"/>
    <cellStyle name="Normal 7 5 2 3 4 2 3 3" xfId="27633" xr:uid="{00000000-0005-0000-0000-0000926B0000}"/>
    <cellStyle name="Normal 7 5 2 3 4 2 3 4" xfId="27634" xr:uid="{00000000-0005-0000-0000-0000936B0000}"/>
    <cellStyle name="Normal 7 5 2 3 4 2 4" xfId="27635" xr:uid="{00000000-0005-0000-0000-0000946B0000}"/>
    <cellStyle name="Normal 7 5 2 3 4 2 4 2" xfId="27636" xr:uid="{00000000-0005-0000-0000-0000956B0000}"/>
    <cellStyle name="Normal 7 5 2 3 4 2 4 3" xfId="27637" xr:uid="{00000000-0005-0000-0000-0000966B0000}"/>
    <cellStyle name="Normal 7 5 2 3 4 2 5" xfId="27638" xr:uid="{00000000-0005-0000-0000-0000976B0000}"/>
    <cellStyle name="Normal 7 5 2 3 4 2 6" xfId="27639" xr:uid="{00000000-0005-0000-0000-0000986B0000}"/>
    <cellStyle name="Normal 7 5 2 3 4 3" xfId="27640" xr:uid="{00000000-0005-0000-0000-0000996B0000}"/>
    <cellStyle name="Normal 7 5 2 3 4 3 2" xfId="27641" xr:uid="{00000000-0005-0000-0000-00009A6B0000}"/>
    <cellStyle name="Normal 7 5 2 3 4 3 2 2" xfId="27642" xr:uid="{00000000-0005-0000-0000-00009B6B0000}"/>
    <cellStyle name="Normal 7 5 2 3 4 3 2 3" xfId="27643" xr:uid="{00000000-0005-0000-0000-00009C6B0000}"/>
    <cellStyle name="Normal 7 5 2 3 4 3 3" xfId="27644" xr:uid="{00000000-0005-0000-0000-00009D6B0000}"/>
    <cellStyle name="Normal 7 5 2 3 4 3 4" xfId="27645" xr:uid="{00000000-0005-0000-0000-00009E6B0000}"/>
    <cellStyle name="Normal 7 5 2 3 4 4" xfId="27646" xr:uid="{00000000-0005-0000-0000-00009F6B0000}"/>
    <cellStyle name="Normal 7 5 2 3 4 4 2" xfId="27647" xr:uid="{00000000-0005-0000-0000-0000A06B0000}"/>
    <cellStyle name="Normal 7 5 2 3 4 4 2 2" xfId="27648" xr:uid="{00000000-0005-0000-0000-0000A16B0000}"/>
    <cellStyle name="Normal 7 5 2 3 4 4 2 3" xfId="27649" xr:uid="{00000000-0005-0000-0000-0000A26B0000}"/>
    <cellStyle name="Normal 7 5 2 3 4 4 3" xfId="27650" xr:uid="{00000000-0005-0000-0000-0000A36B0000}"/>
    <cellStyle name="Normal 7 5 2 3 4 4 4" xfId="27651" xr:uid="{00000000-0005-0000-0000-0000A46B0000}"/>
    <cellStyle name="Normal 7 5 2 3 4 5" xfId="27652" xr:uid="{00000000-0005-0000-0000-0000A56B0000}"/>
    <cellStyle name="Normal 7 5 2 3 4 5 2" xfId="27653" xr:uid="{00000000-0005-0000-0000-0000A66B0000}"/>
    <cellStyle name="Normal 7 5 2 3 4 5 3" xfId="27654" xr:uid="{00000000-0005-0000-0000-0000A76B0000}"/>
    <cellStyle name="Normal 7 5 2 3 4 6" xfId="27655" xr:uid="{00000000-0005-0000-0000-0000A86B0000}"/>
    <cellStyle name="Normal 7 5 2 3 4 7" xfId="27656" xr:uid="{00000000-0005-0000-0000-0000A96B0000}"/>
    <cellStyle name="Normal 7 5 2 3 5" xfId="27657" xr:uid="{00000000-0005-0000-0000-0000AA6B0000}"/>
    <cellStyle name="Normal 7 5 2 3 5 2" xfId="27658" xr:uid="{00000000-0005-0000-0000-0000AB6B0000}"/>
    <cellStyle name="Normal 7 5 2 3 5 2 2" xfId="27659" xr:uid="{00000000-0005-0000-0000-0000AC6B0000}"/>
    <cellStyle name="Normal 7 5 2 3 5 2 2 2" xfId="27660" xr:uid="{00000000-0005-0000-0000-0000AD6B0000}"/>
    <cellStyle name="Normal 7 5 2 3 5 2 2 3" xfId="27661" xr:uid="{00000000-0005-0000-0000-0000AE6B0000}"/>
    <cellStyle name="Normal 7 5 2 3 5 2 3" xfId="27662" xr:uid="{00000000-0005-0000-0000-0000AF6B0000}"/>
    <cellStyle name="Normal 7 5 2 3 5 2 4" xfId="27663" xr:uid="{00000000-0005-0000-0000-0000B06B0000}"/>
    <cellStyle name="Normal 7 5 2 3 5 3" xfId="27664" xr:uid="{00000000-0005-0000-0000-0000B16B0000}"/>
    <cellStyle name="Normal 7 5 2 3 5 3 2" xfId="27665" xr:uid="{00000000-0005-0000-0000-0000B26B0000}"/>
    <cellStyle name="Normal 7 5 2 3 5 3 2 2" xfId="27666" xr:uid="{00000000-0005-0000-0000-0000B36B0000}"/>
    <cellStyle name="Normal 7 5 2 3 5 3 2 3" xfId="27667" xr:uid="{00000000-0005-0000-0000-0000B46B0000}"/>
    <cellStyle name="Normal 7 5 2 3 5 3 3" xfId="27668" xr:uid="{00000000-0005-0000-0000-0000B56B0000}"/>
    <cellStyle name="Normal 7 5 2 3 5 3 4" xfId="27669" xr:uid="{00000000-0005-0000-0000-0000B66B0000}"/>
    <cellStyle name="Normal 7 5 2 3 5 4" xfId="27670" xr:uid="{00000000-0005-0000-0000-0000B76B0000}"/>
    <cellStyle name="Normal 7 5 2 3 5 4 2" xfId="27671" xr:uid="{00000000-0005-0000-0000-0000B86B0000}"/>
    <cellStyle name="Normal 7 5 2 3 5 4 3" xfId="27672" xr:uid="{00000000-0005-0000-0000-0000B96B0000}"/>
    <cellStyle name="Normal 7 5 2 3 5 5" xfId="27673" xr:uid="{00000000-0005-0000-0000-0000BA6B0000}"/>
    <cellStyle name="Normal 7 5 2 3 5 6" xfId="27674" xr:uid="{00000000-0005-0000-0000-0000BB6B0000}"/>
    <cellStyle name="Normal 7 5 2 3 6" xfId="27675" xr:uid="{00000000-0005-0000-0000-0000BC6B0000}"/>
    <cellStyle name="Normal 7 5 2 3 6 2" xfId="27676" xr:uid="{00000000-0005-0000-0000-0000BD6B0000}"/>
    <cellStyle name="Normal 7 5 2 3 6 2 2" xfId="27677" xr:uid="{00000000-0005-0000-0000-0000BE6B0000}"/>
    <cellStyle name="Normal 7 5 2 3 6 2 3" xfId="27678" xr:uid="{00000000-0005-0000-0000-0000BF6B0000}"/>
    <cellStyle name="Normal 7 5 2 3 6 3" xfId="27679" xr:uid="{00000000-0005-0000-0000-0000C06B0000}"/>
    <cellStyle name="Normal 7 5 2 3 6 4" xfId="27680" xr:uid="{00000000-0005-0000-0000-0000C16B0000}"/>
    <cellStyle name="Normal 7 5 2 3 7" xfId="27681" xr:uid="{00000000-0005-0000-0000-0000C26B0000}"/>
    <cellStyle name="Normal 7 5 2 3 7 2" xfId="27682" xr:uid="{00000000-0005-0000-0000-0000C36B0000}"/>
    <cellStyle name="Normal 7 5 2 3 7 2 2" xfId="27683" xr:uid="{00000000-0005-0000-0000-0000C46B0000}"/>
    <cellStyle name="Normal 7 5 2 3 7 2 3" xfId="27684" xr:uid="{00000000-0005-0000-0000-0000C56B0000}"/>
    <cellStyle name="Normal 7 5 2 3 7 3" xfId="27685" xr:uid="{00000000-0005-0000-0000-0000C66B0000}"/>
    <cellStyle name="Normal 7 5 2 3 7 4" xfId="27686" xr:uid="{00000000-0005-0000-0000-0000C76B0000}"/>
    <cellStyle name="Normal 7 5 2 3 8" xfId="27687" xr:uid="{00000000-0005-0000-0000-0000C86B0000}"/>
    <cellStyle name="Normal 7 5 2 3 8 2" xfId="27688" xr:uid="{00000000-0005-0000-0000-0000C96B0000}"/>
    <cellStyle name="Normal 7 5 2 3 8 3" xfId="27689" xr:uid="{00000000-0005-0000-0000-0000CA6B0000}"/>
    <cellStyle name="Normal 7 5 2 3 9" xfId="27690" xr:uid="{00000000-0005-0000-0000-0000CB6B0000}"/>
    <cellStyle name="Normal 7 5 2 4" xfId="27691" xr:uid="{00000000-0005-0000-0000-0000CC6B0000}"/>
    <cellStyle name="Normal 7 5 2 4 2" xfId="27692" xr:uid="{00000000-0005-0000-0000-0000CD6B0000}"/>
    <cellStyle name="Normal 7 5 2 4 2 2" xfId="27693" xr:uid="{00000000-0005-0000-0000-0000CE6B0000}"/>
    <cellStyle name="Normal 7 5 2 4 2 2 2" xfId="27694" xr:uid="{00000000-0005-0000-0000-0000CF6B0000}"/>
    <cellStyle name="Normal 7 5 2 4 2 2 2 2" xfId="27695" xr:uid="{00000000-0005-0000-0000-0000D06B0000}"/>
    <cellStyle name="Normal 7 5 2 4 2 2 2 2 2" xfId="27696" xr:uid="{00000000-0005-0000-0000-0000D16B0000}"/>
    <cellStyle name="Normal 7 5 2 4 2 2 2 2 3" xfId="27697" xr:uid="{00000000-0005-0000-0000-0000D26B0000}"/>
    <cellStyle name="Normal 7 5 2 4 2 2 2 3" xfId="27698" xr:uid="{00000000-0005-0000-0000-0000D36B0000}"/>
    <cellStyle name="Normal 7 5 2 4 2 2 2 4" xfId="27699" xr:uid="{00000000-0005-0000-0000-0000D46B0000}"/>
    <cellStyle name="Normal 7 5 2 4 2 2 3" xfId="27700" xr:uid="{00000000-0005-0000-0000-0000D56B0000}"/>
    <cellStyle name="Normal 7 5 2 4 2 2 3 2" xfId="27701" xr:uid="{00000000-0005-0000-0000-0000D66B0000}"/>
    <cellStyle name="Normal 7 5 2 4 2 2 3 2 2" xfId="27702" xr:uid="{00000000-0005-0000-0000-0000D76B0000}"/>
    <cellStyle name="Normal 7 5 2 4 2 2 3 2 3" xfId="27703" xr:uid="{00000000-0005-0000-0000-0000D86B0000}"/>
    <cellStyle name="Normal 7 5 2 4 2 2 3 3" xfId="27704" xr:uid="{00000000-0005-0000-0000-0000D96B0000}"/>
    <cellStyle name="Normal 7 5 2 4 2 2 3 4" xfId="27705" xr:uid="{00000000-0005-0000-0000-0000DA6B0000}"/>
    <cellStyle name="Normal 7 5 2 4 2 2 4" xfId="27706" xr:uid="{00000000-0005-0000-0000-0000DB6B0000}"/>
    <cellStyle name="Normal 7 5 2 4 2 2 4 2" xfId="27707" xr:uid="{00000000-0005-0000-0000-0000DC6B0000}"/>
    <cellStyle name="Normal 7 5 2 4 2 2 4 3" xfId="27708" xr:uid="{00000000-0005-0000-0000-0000DD6B0000}"/>
    <cellStyle name="Normal 7 5 2 4 2 2 5" xfId="27709" xr:uid="{00000000-0005-0000-0000-0000DE6B0000}"/>
    <cellStyle name="Normal 7 5 2 4 2 2 6" xfId="27710" xr:uid="{00000000-0005-0000-0000-0000DF6B0000}"/>
    <cellStyle name="Normal 7 5 2 4 2 3" xfId="27711" xr:uid="{00000000-0005-0000-0000-0000E06B0000}"/>
    <cellStyle name="Normal 7 5 2 4 2 3 2" xfId="27712" xr:uid="{00000000-0005-0000-0000-0000E16B0000}"/>
    <cellStyle name="Normal 7 5 2 4 2 3 2 2" xfId="27713" xr:uid="{00000000-0005-0000-0000-0000E26B0000}"/>
    <cellStyle name="Normal 7 5 2 4 2 3 2 3" xfId="27714" xr:uid="{00000000-0005-0000-0000-0000E36B0000}"/>
    <cellStyle name="Normal 7 5 2 4 2 3 3" xfId="27715" xr:uid="{00000000-0005-0000-0000-0000E46B0000}"/>
    <cellStyle name="Normal 7 5 2 4 2 3 4" xfId="27716" xr:uid="{00000000-0005-0000-0000-0000E56B0000}"/>
    <cellStyle name="Normal 7 5 2 4 2 4" xfId="27717" xr:uid="{00000000-0005-0000-0000-0000E66B0000}"/>
    <cellStyle name="Normal 7 5 2 4 2 4 2" xfId="27718" xr:uid="{00000000-0005-0000-0000-0000E76B0000}"/>
    <cellStyle name="Normal 7 5 2 4 2 4 2 2" xfId="27719" xr:uid="{00000000-0005-0000-0000-0000E86B0000}"/>
    <cellStyle name="Normal 7 5 2 4 2 4 2 3" xfId="27720" xr:uid="{00000000-0005-0000-0000-0000E96B0000}"/>
    <cellStyle name="Normal 7 5 2 4 2 4 3" xfId="27721" xr:uid="{00000000-0005-0000-0000-0000EA6B0000}"/>
    <cellStyle name="Normal 7 5 2 4 2 4 4" xfId="27722" xr:uid="{00000000-0005-0000-0000-0000EB6B0000}"/>
    <cellStyle name="Normal 7 5 2 4 2 5" xfId="27723" xr:uid="{00000000-0005-0000-0000-0000EC6B0000}"/>
    <cellStyle name="Normal 7 5 2 4 2 5 2" xfId="27724" xr:uid="{00000000-0005-0000-0000-0000ED6B0000}"/>
    <cellStyle name="Normal 7 5 2 4 2 5 3" xfId="27725" xr:uid="{00000000-0005-0000-0000-0000EE6B0000}"/>
    <cellStyle name="Normal 7 5 2 4 2 6" xfId="27726" xr:uid="{00000000-0005-0000-0000-0000EF6B0000}"/>
    <cellStyle name="Normal 7 5 2 4 2 7" xfId="27727" xr:uid="{00000000-0005-0000-0000-0000F06B0000}"/>
    <cellStyle name="Normal 7 5 2 4 3" xfId="27728" xr:uid="{00000000-0005-0000-0000-0000F16B0000}"/>
    <cellStyle name="Normal 7 5 2 4 3 2" xfId="27729" xr:uid="{00000000-0005-0000-0000-0000F26B0000}"/>
    <cellStyle name="Normal 7 5 2 4 3 2 2" xfId="27730" xr:uid="{00000000-0005-0000-0000-0000F36B0000}"/>
    <cellStyle name="Normal 7 5 2 4 3 2 2 2" xfId="27731" xr:uid="{00000000-0005-0000-0000-0000F46B0000}"/>
    <cellStyle name="Normal 7 5 2 4 3 2 2 3" xfId="27732" xr:uid="{00000000-0005-0000-0000-0000F56B0000}"/>
    <cellStyle name="Normal 7 5 2 4 3 2 3" xfId="27733" xr:uid="{00000000-0005-0000-0000-0000F66B0000}"/>
    <cellStyle name="Normal 7 5 2 4 3 2 4" xfId="27734" xr:uid="{00000000-0005-0000-0000-0000F76B0000}"/>
    <cellStyle name="Normal 7 5 2 4 3 3" xfId="27735" xr:uid="{00000000-0005-0000-0000-0000F86B0000}"/>
    <cellStyle name="Normal 7 5 2 4 3 3 2" xfId="27736" xr:uid="{00000000-0005-0000-0000-0000F96B0000}"/>
    <cellStyle name="Normal 7 5 2 4 3 3 2 2" xfId="27737" xr:uid="{00000000-0005-0000-0000-0000FA6B0000}"/>
    <cellStyle name="Normal 7 5 2 4 3 3 2 3" xfId="27738" xr:uid="{00000000-0005-0000-0000-0000FB6B0000}"/>
    <cellStyle name="Normal 7 5 2 4 3 3 3" xfId="27739" xr:uid="{00000000-0005-0000-0000-0000FC6B0000}"/>
    <cellStyle name="Normal 7 5 2 4 3 3 4" xfId="27740" xr:uid="{00000000-0005-0000-0000-0000FD6B0000}"/>
    <cellStyle name="Normal 7 5 2 4 3 4" xfId="27741" xr:uid="{00000000-0005-0000-0000-0000FE6B0000}"/>
    <cellStyle name="Normal 7 5 2 4 3 4 2" xfId="27742" xr:uid="{00000000-0005-0000-0000-0000FF6B0000}"/>
    <cellStyle name="Normal 7 5 2 4 3 4 3" xfId="27743" xr:uid="{00000000-0005-0000-0000-0000006C0000}"/>
    <cellStyle name="Normal 7 5 2 4 3 5" xfId="27744" xr:uid="{00000000-0005-0000-0000-0000016C0000}"/>
    <cellStyle name="Normal 7 5 2 4 3 6" xfId="27745" xr:uid="{00000000-0005-0000-0000-0000026C0000}"/>
    <cellStyle name="Normal 7 5 2 4 4" xfId="27746" xr:uid="{00000000-0005-0000-0000-0000036C0000}"/>
    <cellStyle name="Normal 7 5 2 4 4 2" xfId="27747" xr:uid="{00000000-0005-0000-0000-0000046C0000}"/>
    <cellStyle name="Normal 7 5 2 4 4 2 2" xfId="27748" xr:uid="{00000000-0005-0000-0000-0000056C0000}"/>
    <cellStyle name="Normal 7 5 2 4 4 2 3" xfId="27749" xr:uid="{00000000-0005-0000-0000-0000066C0000}"/>
    <cellStyle name="Normal 7 5 2 4 4 3" xfId="27750" xr:uid="{00000000-0005-0000-0000-0000076C0000}"/>
    <cellStyle name="Normal 7 5 2 4 4 4" xfId="27751" xr:uid="{00000000-0005-0000-0000-0000086C0000}"/>
    <cellStyle name="Normal 7 5 2 4 5" xfId="27752" xr:uid="{00000000-0005-0000-0000-0000096C0000}"/>
    <cellStyle name="Normal 7 5 2 4 5 2" xfId="27753" xr:uid="{00000000-0005-0000-0000-00000A6C0000}"/>
    <cellStyle name="Normal 7 5 2 4 5 2 2" xfId="27754" xr:uid="{00000000-0005-0000-0000-00000B6C0000}"/>
    <cellStyle name="Normal 7 5 2 4 5 2 3" xfId="27755" xr:uid="{00000000-0005-0000-0000-00000C6C0000}"/>
    <cellStyle name="Normal 7 5 2 4 5 3" xfId="27756" xr:uid="{00000000-0005-0000-0000-00000D6C0000}"/>
    <cellStyle name="Normal 7 5 2 4 5 4" xfId="27757" xr:uid="{00000000-0005-0000-0000-00000E6C0000}"/>
    <cellStyle name="Normal 7 5 2 4 6" xfId="27758" xr:uid="{00000000-0005-0000-0000-00000F6C0000}"/>
    <cellStyle name="Normal 7 5 2 4 6 2" xfId="27759" xr:uid="{00000000-0005-0000-0000-0000106C0000}"/>
    <cellStyle name="Normal 7 5 2 4 6 3" xfId="27760" xr:uid="{00000000-0005-0000-0000-0000116C0000}"/>
    <cellStyle name="Normal 7 5 2 4 7" xfId="27761" xr:uid="{00000000-0005-0000-0000-0000126C0000}"/>
    <cellStyle name="Normal 7 5 2 4 8" xfId="27762" xr:uid="{00000000-0005-0000-0000-0000136C0000}"/>
    <cellStyle name="Normal 7 5 2 5" xfId="27763" xr:uid="{00000000-0005-0000-0000-0000146C0000}"/>
    <cellStyle name="Normal 7 5 2 5 2" xfId="27764" xr:uid="{00000000-0005-0000-0000-0000156C0000}"/>
    <cellStyle name="Normal 7 5 2 5 2 2" xfId="27765" xr:uid="{00000000-0005-0000-0000-0000166C0000}"/>
    <cellStyle name="Normal 7 5 2 5 2 2 2" xfId="27766" xr:uid="{00000000-0005-0000-0000-0000176C0000}"/>
    <cellStyle name="Normal 7 5 2 5 2 2 2 2" xfId="27767" xr:uid="{00000000-0005-0000-0000-0000186C0000}"/>
    <cellStyle name="Normal 7 5 2 5 2 2 2 3" xfId="27768" xr:uid="{00000000-0005-0000-0000-0000196C0000}"/>
    <cellStyle name="Normal 7 5 2 5 2 2 3" xfId="27769" xr:uid="{00000000-0005-0000-0000-00001A6C0000}"/>
    <cellStyle name="Normal 7 5 2 5 2 2 4" xfId="27770" xr:uid="{00000000-0005-0000-0000-00001B6C0000}"/>
    <cellStyle name="Normal 7 5 2 5 2 3" xfId="27771" xr:uid="{00000000-0005-0000-0000-00001C6C0000}"/>
    <cellStyle name="Normal 7 5 2 5 2 3 2" xfId="27772" xr:uid="{00000000-0005-0000-0000-00001D6C0000}"/>
    <cellStyle name="Normal 7 5 2 5 2 3 2 2" xfId="27773" xr:uid="{00000000-0005-0000-0000-00001E6C0000}"/>
    <cellStyle name="Normal 7 5 2 5 2 3 2 3" xfId="27774" xr:uid="{00000000-0005-0000-0000-00001F6C0000}"/>
    <cellStyle name="Normal 7 5 2 5 2 3 3" xfId="27775" xr:uid="{00000000-0005-0000-0000-0000206C0000}"/>
    <cellStyle name="Normal 7 5 2 5 2 3 4" xfId="27776" xr:uid="{00000000-0005-0000-0000-0000216C0000}"/>
    <cellStyle name="Normal 7 5 2 5 2 4" xfId="27777" xr:uid="{00000000-0005-0000-0000-0000226C0000}"/>
    <cellStyle name="Normal 7 5 2 5 2 4 2" xfId="27778" xr:uid="{00000000-0005-0000-0000-0000236C0000}"/>
    <cellStyle name="Normal 7 5 2 5 2 4 3" xfId="27779" xr:uid="{00000000-0005-0000-0000-0000246C0000}"/>
    <cellStyle name="Normal 7 5 2 5 2 5" xfId="27780" xr:uid="{00000000-0005-0000-0000-0000256C0000}"/>
    <cellStyle name="Normal 7 5 2 5 2 6" xfId="27781" xr:uid="{00000000-0005-0000-0000-0000266C0000}"/>
    <cellStyle name="Normal 7 5 2 5 3" xfId="27782" xr:uid="{00000000-0005-0000-0000-0000276C0000}"/>
    <cellStyle name="Normal 7 5 2 5 3 2" xfId="27783" xr:uid="{00000000-0005-0000-0000-0000286C0000}"/>
    <cellStyle name="Normal 7 5 2 5 3 2 2" xfId="27784" xr:uid="{00000000-0005-0000-0000-0000296C0000}"/>
    <cellStyle name="Normal 7 5 2 5 3 2 3" xfId="27785" xr:uid="{00000000-0005-0000-0000-00002A6C0000}"/>
    <cellStyle name="Normal 7 5 2 5 3 3" xfId="27786" xr:uid="{00000000-0005-0000-0000-00002B6C0000}"/>
    <cellStyle name="Normal 7 5 2 5 3 4" xfId="27787" xr:uid="{00000000-0005-0000-0000-00002C6C0000}"/>
    <cellStyle name="Normal 7 5 2 5 4" xfId="27788" xr:uid="{00000000-0005-0000-0000-00002D6C0000}"/>
    <cellStyle name="Normal 7 5 2 5 4 2" xfId="27789" xr:uid="{00000000-0005-0000-0000-00002E6C0000}"/>
    <cellStyle name="Normal 7 5 2 5 4 2 2" xfId="27790" xr:uid="{00000000-0005-0000-0000-00002F6C0000}"/>
    <cellStyle name="Normal 7 5 2 5 4 2 3" xfId="27791" xr:uid="{00000000-0005-0000-0000-0000306C0000}"/>
    <cellStyle name="Normal 7 5 2 5 4 3" xfId="27792" xr:uid="{00000000-0005-0000-0000-0000316C0000}"/>
    <cellStyle name="Normal 7 5 2 5 4 4" xfId="27793" xr:uid="{00000000-0005-0000-0000-0000326C0000}"/>
    <cellStyle name="Normal 7 5 2 5 5" xfId="27794" xr:uid="{00000000-0005-0000-0000-0000336C0000}"/>
    <cellStyle name="Normal 7 5 2 5 5 2" xfId="27795" xr:uid="{00000000-0005-0000-0000-0000346C0000}"/>
    <cellStyle name="Normal 7 5 2 5 5 3" xfId="27796" xr:uid="{00000000-0005-0000-0000-0000356C0000}"/>
    <cellStyle name="Normal 7 5 2 5 6" xfId="27797" xr:uid="{00000000-0005-0000-0000-0000366C0000}"/>
    <cellStyle name="Normal 7 5 2 5 7" xfId="27798" xr:uid="{00000000-0005-0000-0000-0000376C0000}"/>
    <cellStyle name="Normal 7 5 2 6" xfId="27799" xr:uid="{00000000-0005-0000-0000-0000386C0000}"/>
    <cellStyle name="Normal 7 5 2 6 2" xfId="27800" xr:uid="{00000000-0005-0000-0000-0000396C0000}"/>
    <cellStyle name="Normal 7 5 2 6 2 2" xfId="27801" xr:uid="{00000000-0005-0000-0000-00003A6C0000}"/>
    <cellStyle name="Normal 7 5 2 6 2 2 2" xfId="27802" xr:uid="{00000000-0005-0000-0000-00003B6C0000}"/>
    <cellStyle name="Normal 7 5 2 6 2 2 2 2" xfId="27803" xr:uid="{00000000-0005-0000-0000-00003C6C0000}"/>
    <cellStyle name="Normal 7 5 2 6 2 2 2 3" xfId="27804" xr:uid="{00000000-0005-0000-0000-00003D6C0000}"/>
    <cellStyle name="Normal 7 5 2 6 2 2 3" xfId="27805" xr:uid="{00000000-0005-0000-0000-00003E6C0000}"/>
    <cellStyle name="Normal 7 5 2 6 2 2 4" xfId="27806" xr:uid="{00000000-0005-0000-0000-00003F6C0000}"/>
    <cellStyle name="Normal 7 5 2 6 2 3" xfId="27807" xr:uid="{00000000-0005-0000-0000-0000406C0000}"/>
    <cellStyle name="Normal 7 5 2 6 2 3 2" xfId="27808" xr:uid="{00000000-0005-0000-0000-0000416C0000}"/>
    <cellStyle name="Normal 7 5 2 6 2 3 2 2" xfId="27809" xr:uid="{00000000-0005-0000-0000-0000426C0000}"/>
    <cellStyle name="Normal 7 5 2 6 2 3 2 3" xfId="27810" xr:uid="{00000000-0005-0000-0000-0000436C0000}"/>
    <cellStyle name="Normal 7 5 2 6 2 3 3" xfId="27811" xr:uid="{00000000-0005-0000-0000-0000446C0000}"/>
    <cellStyle name="Normal 7 5 2 6 2 3 4" xfId="27812" xr:uid="{00000000-0005-0000-0000-0000456C0000}"/>
    <cellStyle name="Normal 7 5 2 6 2 4" xfId="27813" xr:uid="{00000000-0005-0000-0000-0000466C0000}"/>
    <cellStyle name="Normal 7 5 2 6 2 4 2" xfId="27814" xr:uid="{00000000-0005-0000-0000-0000476C0000}"/>
    <cellStyle name="Normal 7 5 2 6 2 4 3" xfId="27815" xr:uid="{00000000-0005-0000-0000-0000486C0000}"/>
    <cellStyle name="Normal 7 5 2 6 2 5" xfId="27816" xr:uid="{00000000-0005-0000-0000-0000496C0000}"/>
    <cellStyle name="Normal 7 5 2 6 2 6" xfId="27817" xr:uid="{00000000-0005-0000-0000-00004A6C0000}"/>
    <cellStyle name="Normal 7 5 2 6 3" xfId="27818" xr:uid="{00000000-0005-0000-0000-00004B6C0000}"/>
    <cellStyle name="Normal 7 5 2 6 3 2" xfId="27819" xr:uid="{00000000-0005-0000-0000-00004C6C0000}"/>
    <cellStyle name="Normal 7 5 2 6 3 2 2" xfId="27820" xr:uid="{00000000-0005-0000-0000-00004D6C0000}"/>
    <cellStyle name="Normal 7 5 2 6 3 2 3" xfId="27821" xr:uid="{00000000-0005-0000-0000-00004E6C0000}"/>
    <cellStyle name="Normal 7 5 2 6 3 3" xfId="27822" xr:uid="{00000000-0005-0000-0000-00004F6C0000}"/>
    <cellStyle name="Normal 7 5 2 6 3 4" xfId="27823" xr:uid="{00000000-0005-0000-0000-0000506C0000}"/>
    <cellStyle name="Normal 7 5 2 6 4" xfId="27824" xr:uid="{00000000-0005-0000-0000-0000516C0000}"/>
    <cellStyle name="Normal 7 5 2 6 4 2" xfId="27825" xr:uid="{00000000-0005-0000-0000-0000526C0000}"/>
    <cellStyle name="Normal 7 5 2 6 4 2 2" xfId="27826" xr:uid="{00000000-0005-0000-0000-0000536C0000}"/>
    <cellStyle name="Normal 7 5 2 6 4 2 3" xfId="27827" xr:uid="{00000000-0005-0000-0000-0000546C0000}"/>
    <cellStyle name="Normal 7 5 2 6 4 3" xfId="27828" xr:uid="{00000000-0005-0000-0000-0000556C0000}"/>
    <cellStyle name="Normal 7 5 2 6 4 4" xfId="27829" xr:uid="{00000000-0005-0000-0000-0000566C0000}"/>
    <cellStyle name="Normal 7 5 2 6 5" xfId="27830" xr:uid="{00000000-0005-0000-0000-0000576C0000}"/>
    <cellStyle name="Normal 7 5 2 6 5 2" xfId="27831" xr:uid="{00000000-0005-0000-0000-0000586C0000}"/>
    <cellStyle name="Normal 7 5 2 6 5 3" xfId="27832" xr:uid="{00000000-0005-0000-0000-0000596C0000}"/>
    <cellStyle name="Normal 7 5 2 6 6" xfId="27833" xr:uid="{00000000-0005-0000-0000-00005A6C0000}"/>
    <cellStyle name="Normal 7 5 2 6 7" xfId="27834" xr:uid="{00000000-0005-0000-0000-00005B6C0000}"/>
    <cellStyle name="Normal 7 5 2 7" xfId="27835" xr:uid="{00000000-0005-0000-0000-00005C6C0000}"/>
    <cellStyle name="Normal 7 5 2 7 2" xfId="27836" xr:uid="{00000000-0005-0000-0000-00005D6C0000}"/>
    <cellStyle name="Normal 7 5 2 7 2 2" xfId="27837" xr:uid="{00000000-0005-0000-0000-00005E6C0000}"/>
    <cellStyle name="Normal 7 5 2 7 2 2 2" xfId="27838" xr:uid="{00000000-0005-0000-0000-00005F6C0000}"/>
    <cellStyle name="Normal 7 5 2 7 2 2 3" xfId="27839" xr:uid="{00000000-0005-0000-0000-0000606C0000}"/>
    <cellStyle name="Normal 7 5 2 7 2 3" xfId="27840" xr:uid="{00000000-0005-0000-0000-0000616C0000}"/>
    <cellStyle name="Normal 7 5 2 7 2 4" xfId="27841" xr:uid="{00000000-0005-0000-0000-0000626C0000}"/>
    <cellStyle name="Normal 7 5 2 7 3" xfId="27842" xr:uid="{00000000-0005-0000-0000-0000636C0000}"/>
    <cellStyle name="Normal 7 5 2 7 3 2" xfId="27843" xr:uid="{00000000-0005-0000-0000-0000646C0000}"/>
    <cellStyle name="Normal 7 5 2 7 3 2 2" xfId="27844" xr:uid="{00000000-0005-0000-0000-0000656C0000}"/>
    <cellStyle name="Normal 7 5 2 7 3 2 3" xfId="27845" xr:uid="{00000000-0005-0000-0000-0000666C0000}"/>
    <cellStyle name="Normal 7 5 2 7 3 3" xfId="27846" xr:uid="{00000000-0005-0000-0000-0000676C0000}"/>
    <cellStyle name="Normal 7 5 2 7 3 4" xfId="27847" xr:uid="{00000000-0005-0000-0000-0000686C0000}"/>
    <cellStyle name="Normal 7 5 2 7 4" xfId="27848" xr:uid="{00000000-0005-0000-0000-0000696C0000}"/>
    <cellStyle name="Normal 7 5 2 7 4 2" xfId="27849" xr:uid="{00000000-0005-0000-0000-00006A6C0000}"/>
    <cellStyle name="Normal 7 5 2 7 4 3" xfId="27850" xr:uid="{00000000-0005-0000-0000-00006B6C0000}"/>
    <cellStyle name="Normal 7 5 2 7 5" xfId="27851" xr:uid="{00000000-0005-0000-0000-00006C6C0000}"/>
    <cellStyle name="Normal 7 5 2 7 6" xfId="27852" xr:uid="{00000000-0005-0000-0000-00006D6C0000}"/>
    <cellStyle name="Normal 7 5 2 8" xfId="27853" xr:uid="{00000000-0005-0000-0000-00006E6C0000}"/>
    <cellStyle name="Normal 7 5 2 8 2" xfId="27854" xr:uid="{00000000-0005-0000-0000-00006F6C0000}"/>
    <cellStyle name="Normal 7 5 2 8 2 2" xfId="27855" xr:uid="{00000000-0005-0000-0000-0000706C0000}"/>
    <cellStyle name="Normal 7 5 2 8 2 3" xfId="27856" xr:uid="{00000000-0005-0000-0000-0000716C0000}"/>
    <cellStyle name="Normal 7 5 2 8 3" xfId="27857" xr:uid="{00000000-0005-0000-0000-0000726C0000}"/>
    <cellStyle name="Normal 7 5 2 8 4" xfId="27858" xr:uid="{00000000-0005-0000-0000-0000736C0000}"/>
    <cellStyle name="Normal 7 5 2 9" xfId="27859" xr:uid="{00000000-0005-0000-0000-0000746C0000}"/>
    <cellStyle name="Normal 7 5 2 9 2" xfId="27860" xr:uid="{00000000-0005-0000-0000-0000756C0000}"/>
    <cellStyle name="Normal 7 5 2 9 2 2" xfId="27861" xr:uid="{00000000-0005-0000-0000-0000766C0000}"/>
    <cellStyle name="Normal 7 5 2 9 2 3" xfId="27862" xr:uid="{00000000-0005-0000-0000-0000776C0000}"/>
    <cellStyle name="Normal 7 5 2 9 3" xfId="27863" xr:uid="{00000000-0005-0000-0000-0000786C0000}"/>
    <cellStyle name="Normal 7 5 2 9 4" xfId="27864" xr:uid="{00000000-0005-0000-0000-0000796C0000}"/>
    <cellStyle name="Normal 7 5 3" xfId="27865" xr:uid="{00000000-0005-0000-0000-00007A6C0000}"/>
    <cellStyle name="Normal 7 5 3 10" xfId="27866" xr:uid="{00000000-0005-0000-0000-00007B6C0000}"/>
    <cellStyle name="Normal 7 5 3 11" xfId="27867" xr:uid="{00000000-0005-0000-0000-00007C6C0000}"/>
    <cellStyle name="Normal 7 5 3 2" xfId="27868" xr:uid="{00000000-0005-0000-0000-00007D6C0000}"/>
    <cellStyle name="Normal 7 5 3 2 10" xfId="27869" xr:uid="{00000000-0005-0000-0000-00007E6C0000}"/>
    <cellStyle name="Normal 7 5 3 2 2" xfId="27870" xr:uid="{00000000-0005-0000-0000-00007F6C0000}"/>
    <cellStyle name="Normal 7 5 3 2 2 2" xfId="27871" xr:uid="{00000000-0005-0000-0000-0000806C0000}"/>
    <cellStyle name="Normal 7 5 3 2 2 2 2" xfId="27872" xr:uid="{00000000-0005-0000-0000-0000816C0000}"/>
    <cellStyle name="Normal 7 5 3 2 2 2 2 2" xfId="27873" xr:uid="{00000000-0005-0000-0000-0000826C0000}"/>
    <cellStyle name="Normal 7 5 3 2 2 2 2 2 2" xfId="27874" xr:uid="{00000000-0005-0000-0000-0000836C0000}"/>
    <cellStyle name="Normal 7 5 3 2 2 2 2 2 2 2" xfId="27875" xr:uid="{00000000-0005-0000-0000-0000846C0000}"/>
    <cellStyle name="Normal 7 5 3 2 2 2 2 2 2 3" xfId="27876" xr:uid="{00000000-0005-0000-0000-0000856C0000}"/>
    <cellStyle name="Normal 7 5 3 2 2 2 2 2 3" xfId="27877" xr:uid="{00000000-0005-0000-0000-0000866C0000}"/>
    <cellStyle name="Normal 7 5 3 2 2 2 2 2 4" xfId="27878" xr:uid="{00000000-0005-0000-0000-0000876C0000}"/>
    <cellStyle name="Normal 7 5 3 2 2 2 2 3" xfId="27879" xr:uid="{00000000-0005-0000-0000-0000886C0000}"/>
    <cellStyle name="Normal 7 5 3 2 2 2 2 3 2" xfId="27880" xr:uid="{00000000-0005-0000-0000-0000896C0000}"/>
    <cellStyle name="Normal 7 5 3 2 2 2 2 3 2 2" xfId="27881" xr:uid="{00000000-0005-0000-0000-00008A6C0000}"/>
    <cellStyle name="Normal 7 5 3 2 2 2 2 3 2 3" xfId="27882" xr:uid="{00000000-0005-0000-0000-00008B6C0000}"/>
    <cellStyle name="Normal 7 5 3 2 2 2 2 3 3" xfId="27883" xr:uid="{00000000-0005-0000-0000-00008C6C0000}"/>
    <cellStyle name="Normal 7 5 3 2 2 2 2 3 4" xfId="27884" xr:uid="{00000000-0005-0000-0000-00008D6C0000}"/>
    <cellStyle name="Normal 7 5 3 2 2 2 2 4" xfId="27885" xr:uid="{00000000-0005-0000-0000-00008E6C0000}"/>
    <cellStyle name="Normal 7 5 3 2 2 2 2 4 2" xfId="27886" xr:uid="{00000000-0005-0000-0000-00008F6C0000}"/>
    <cellStyle name="Normal 7 5 3 2 2 2 2 4 3" xfId="27887" xr:uid="{00000000-0005-0000-0000-0000906C0000}"/>
    <cellStyle name="Normal 7 5 3 2 2 2 2 5" xfId="27888" xr:uid="{00000000-0005-0000-0000-0000916C0000}"/>
    <cellStyle name="Normal 7 5 3 2 2 2 2 6" xfId="27889" xr:uid="{00000000-0005-0000-0000-0000926C0000}"/>
    <cellStyle name="Normal 7 5 3 2 2 2 3" xfId="27890" xr:uid="{00000000-0005-0000-0000-0000936C0000}"/>
    <cellStyle name="Normal 7 5 3 2 2 2 3 2" xfId="27891" xr:uid="{00000000-0005-0000-0000-0000946C0000}"/>
    <cellStyle name="Normal 7 5 3 2 2 2 3 2 2" xfId="27892" xr:uid="{00000000-0005-0000-0000-0000956C0000}"/>
    <cellStyle name="Normal 7 5 3 2 2 2 3 2 3" xfId="27893" xr:uid="{00000000-0005-0000-0000-0000966C0000}"/>
    <cellStyle name="Normal 7 5 3 2 2 2 3 3" xfId="27894" xr:uid="{00000000-0005-0000-0000-0000976C0000}"/>
    <cellStyle name="Normal 7 5 3 2 2 2 3 4" xfId="27895" xr:uid="{00000000-0005-0000-0000-0000986C0000}"/>
    <cellStyle name="Normal 7 5 3 2 2 2 4" xfId="27896" xr:uid="{00000000-0005-0000-0000-0000996C0000}"/>
    <cellStyle name="Normal 7 5 3 2 2 2 4 2" xfId="27897" xr:uid="{00000000-0005-0000-0000-00009A6C0000}"/>
    <cellStyle name="Normal 7 5 3 2 2 2 4 2 2" xfId="27898" xr:uid="{00000000-0005-0000-0000-00009B6C0000}"/>
    <cellStyle name="Normal 7 5 3 2 2 2 4 2 3" xfId="27899" xr:uid="{00000000-0005-0000-0000-00009C6C0000}"/>
    <cellStyle name="Normal 7 5 3 2 2 2 4 3" xfId="27900" xr:uid="{00000000-0005-0000-0000-00009D6C0000}"/>
    <cellStyle name="Normal 7 5 3 2 2 2 4 4" xfId="27901" xr:uid="{00000000-0005-0000-0000-00009E6C0000}"/>
    <cellStyle name="Normal 7 5 3 2 2 2 5" xfId="27902" xr:uid="{00000000-0005-0000-0000-00009F6C0000}"/>
    <cellStyle name="Normal 7 5 3 2 2 2 5 2" xfId="27903" xr:uid="{00000000-0005-0000-0000-0000A06C0000}"/>
    <cellStyle name="Normal 7 5 3 2 2 2 5 3" xfId="27904" xr:uid="{00000000-0005-0000-0000-0000A16C0000}"/>
    <cellStyle name="Normal 7 5 3 2 2 2 6" xfId="27905" xr:uid="{00000000-0005-0000-0000-0000A26C0000}"/>
    <cellStyle name="Normal 7 5 3 2 2 2 7" xfId="27906" xr:uid="{00000000-0005-0000-0000-0000A36C0000}"/>
    <cellStyle name="Normal 7 5 3 2 2 3" xfId="27907" xr:uid="{00000000-0005-0000-0000-0000A46C0000}"/>
    <cellStyle name="Normal 7 5 3 2 2 3 2" xfId="27908" xr:uid="{00000000-0005-0000-0000-0000A56C0000}"/>
    <cellStyle name="Normal 7 5 3 2 2 3 2 2" xfId="27909" xr:uid="{00000000-0005-0000-0000-0000A66C0000}"/>
    <cellStyle name="Normal 7 5 3 2 2 3 2 2 2" xfId="27910" xr:uid="{00000000-0005-0000-0000-0000A76C0000}"/>
    <cellStyle name="Normal 7 5 3 2 2 3 2 2 3" xfId="27911" xr:uid="{00000000-0005-0000-0000-0000A86C0000}"/>
    <cellStyle name="Normal 7 5 3 2 2 3 2 3" xfId="27912" xr:uid="{00000000-0005-0000-0000-0000A96C0000}"/>
    <cellStyle name="Normal 7 5 3 2 2 3 2 4" xfId="27913" xr:uid="{00000000-0005-0000-0000-0000AA6C0000}"/>
    <cellStyle name="Normal 7 5 3 2 2 3 3" xfId="27914" xr:uid="{00000000-0005-0000-0000-0000AB6C0000}"/>
    <cellStyle name="Normal 7 5 3 2 2 3 3 2" xfId="27915" xr:uid="{00000000-0005-0000-0000-0000AC6C0000}"/>
    <cellStyle name="Normal 7 5 3 2 2 3 3 2 2" xfId="27916" xr:uid="{00000000-0005-0000-0000-0000AD6C0000}"/>
    <cellStyle name="Normal 7 5 3 2 2 3 3 2 3" xfId="27917" xr:uid="{00000000-0005-0000-0000-0000AE6C0000}"/>
    <cellStyle name="Normal 7 5 3 2 2 3 3 3" xfId="27918" xr:uid="{00000000-0005-0000-0000-0000AF6C0000}"/>
    <cellStyle name="Normal 7 5 3 2 2 3 3 4" xfId="27919" xr:uid="{00000000-0005-0000-0000-0000B06C0000}"/>
    <cellStyle name="Normal 7 5 3 2 2 3 4" xfId="27920" xr:uid="{00000000-0005-0000-0000-0000B16C0000}"/>
    <cellStyle name="Normal 7 5 3 2 2 3 4 2" xfId="27921" xr:uid="{00000000-0005-0000-0000-0000B26C0000}"/>
    <cellStyle name="Normal 7 5 3 2 2 3 4 3" xfId="27922" xr:uid="{00000000-0005-0000-0000-0000B36C0000}"/>
    <cellStyle name="Normal 7 5 3 2 2 3 5" xfId="27923" xr:uid="{00000000-0005-0000-0000-0000B46C0000}"/>
    <cellStyle name="Normal 7 5 3 2 2 3 6" xfId="27924" xr:uid="{00000000-0005-0000-0000-0000B56C0000}"/>
    <cellStyle name="Normal 7 5 3 2 2 4" xfId="27925" xr:uid="{00000000-0005-0000-0000-0000B66C0000}"/>
    <cellStyle name="Normal 7 5 3 2 2 4 2" xfId="27926" xr:uid="{00000000-0005-0000-0000-0000B76C0000}"/>
    <cellStyle name="Normal 7 5 3 2 2 4 2 2" xfId="27927" xr:uid="{00000000-0005-0000-0000-0000B86C0000}"/>
    <cellStyle name="Normal 7 5 3 2 2 4 2 3" xfId="27928" xr:uid="{00000000-0005-0000-0000-0000B96C0000}"/>
    <cellStyle name="Normal 7 5 3 2 2 4 3" xfId="27929" xr:uid="{00000000-0005-0000-0000-0000BA6C0000}"/>
    <cellStyle name="Normal 7 5 3 2 2 4 4" xfId="27930" xr:uid="{00000000-0005-0000-0000-0000BB6C0000}"/>
    <cellStyle name="Normal 7 5 3 2 2 5" xfId="27931" xr:uid="{00000000-0005-0000-0000-0000BC6C0000}"/>
    <cellStyle name="Normal 7 5 3 2 2 5 2" xfId="27932" xr:uid="{00000000-0005-0000-0000-0000BD6C0000}"/>
    <cellStyle name="Normal 7 5 3 2 2 5 2 2" xfId="27933" xr:uid="{00000000-0005-0000-0000-0000BE6C0000}"/>
    <cellStyle name="Normal 7 5 3 2 2 5 2 3" xfId="27934" xr:uid="{00000000-0005-0000-0000-0000BF6C0000}"/>
    <cellStyle name="Normal 7 5 3 2 2 5 3" xfId="27935" xr:uid="{00000000-0005-0000-0000-0000C06C0000}"/>
    <cellStyle name="Normal 7 5 3 2 2 5 4" xfId="27936" xr:uid="{00000000-0005-0000-0000-0000C16C0000}"/>
    <cellStyle name="Normal 7 5 3 2 2 6" xfId="27937" xr:uid="{00000000-0005-0000-0000-0000C26C0000}"/>
    <cellStyle name="Normal 7 5 3 2 2 6 2" xfId="27938" xr:uid="{00000000-0005-0000-0000-0000C36C0000}"/>
    <cellStyle name="Normal 7 5 3 2 2 6 3" xfId="27939" xr:uid="{00000000-0005-0000-0000-0000C46C0000}"/>
    <cellStyle name="Normal 7 5 3 2 2 7" xfId="27940" xr:uid="{00000000-0005-0000-0000-0000C56C0000}"/>
    <cellStyle name="Normal 7 5 3 2 2 8" xfId="27941" xr:uid="{00000000-0005-0000-0000-0000C66C0000}"/>
    <cellStyle name="Normal 7 5 3 2 3" xfId="27942" xr:uid="{00000000-0005-0000-0000-0000C76C0000}"/>
    <cellStyle name="Normal 7 5 3 2 3 2" xfId="27943" xr:uid="{00000000-0005-0000-0000-0000C86C0000}"/>
    <cellStyle name="Normal 7 5 3 2 3 2 2" xfId="27944" xr:uid="{00000000-0005-0000-0000-0000C96C0000}"/>
    <cellStyle name="Normal 7 5 3 2 3 2 2 2" xfId="27945" xr:uid="{00000000-0005-0000-0000-0000CA6C0000}"/>
    <cellStyle name="Normal 7 5 3 2 3 2 2 2 2" xfId="27946" xr:uid="{00000000-0005-0000-0000-0000CB6C0000}"/>
    <cellStyle name="Normal 7 5 3 2 3 2 2 2 3" xfId="27947" xr:uid="{00000000-0005-0000-0000-0000CC6C0000}"/>
    <cellStyle name="Normal 7 5 3 2 3 2 2 3" xfId="27948" xr:uid="{00000000-0005-0000-0000-0000CD6C0000}"/>
    <cellStyle name="Normal 7 5 3 2 3 2 2 4" xfId="27949" xr:uid="{00000000-0005-0000-0000-0000CE6C0000}"/>
    <cellStyle name="Normal 7 5 3 2 3 2 3" xfId="27950" xr:uid="{00000000-0005-0000-0000-0000CF6C0000}"/>
    <cellStyle name="Normal 7 5 3 2 3 2 3 2" xfId="27951" xr:uid="{00000000-0005-0000-0000-0000D06C0000}"/>
    <cellStyle name="Normal 7 5 3 2 3 2 3 2 2" xfId="27952" xr:uid="{00000000-0005-0000-0000-0000D16C0000}"/>
    <cellStyle name="Normal 7 5 3 2 3 2 3 2 3" xfId="27953" xr:uid="{00000000-0005-0000-0000-0000D26C0000}"/>
    <cellStyle name="Normal 7 5 3 2 3 2 3 3" xfId="27954" xr:uid="{00000000-0005-0000-0000-0000D36C0000}"/>
    <cellStyle name="Normal 7 5 3 2 3 2 3 4" xfId="27955" xr:uid="{00000000-0005-0000-0000-0000D46C0000}"/>
    <cellStyle name="Normal 7 5 3 2 3 2 4" xfId="27956" xr:uid="{00000000-0005-0000-0000-0000D56C0000}"/>
    <cellStyle name="Normal 7 5 3 2 3 2 4 2" xfId="27957" xr:uid="{00000000-0005-0000-0000-0000D66C0000}"/>
    <cellStyle name="Normal 7 5 3 2 3 2 4 3" xfId="27958" xr:uid="{00000000-0005-0000-0000-0000D76C0000}"/>
    <cellStyle name="Normal 7 5 3 2 3 2 5" xfId="27959" xr:uid="{00000000-0005-0000-0000-0000D86C0000}"/>
    <cellStyle name="Normal 7 5 3 2 3 2 6" xfId="27960" xr:uid="{00000000-0005-0000-0000-0000D96C0000}"/>
    <cellStyle name="Normal 7 5 3 2 3 3" xfId="27961" xr:uid="{00000000-0005-0000-0000-0000DA6C0000}"/>
    <cellStyle name="Normal 7 5 3 2 3 3 2" xfId="27962" xr:uid="{00000000-0005-0000-0000-0000DB6C0000}"/>
    <cellStyle name="Normal 7 5 3 2 3 3 2 2" xfId="27963" xr:uid="{00000000-0005-0000-0000-0000DC6C0000}"/>
    <cellStyle name="Normal 7 5 3 2 3 3 2 3" xfId="27964" xr:uid="{00000000-0005-0000-0000-0000DD6C0000}"/>
    <cellStyle name="Normal 7 5 3 2 3 3 3" xfId="27965" xr:uid="{00000000-0005-0000-0000-0000DE6C0000}"/>
    <cellStyle name="Normal 7 5 3 2 3 3 4" xfId="27966" xr:uid="{00000000-0005-0000-0000-0000DF6C0000}"/>
    <cellStyle name="Normal 7 5 3 2 3 4" xfId="27967" xr:uid="{00000000-0005-0000-0000-0000E06C0000}"/>
    <cellStyle name="Normal 7 5 3 2 3 4 2" xfId="27968" xr:uid="{00000000-0005-0000-0000-0000E16C0000}"/>
    <cellStyle name="Normal 7 5 3 2 3 4 2 2" xfId="27969" xr:uid="{00000000-0005-0000-0000-0000E26C0000}"/>
    <cellStyle name="Normal 7 5 3 2 3 4 2 3" xfId="27970" xr:uid="{00000000-0005-0000-0000-0000E36C0000}"/>
    <cellStyle name="Normal 7 5 3 2 3 4 3" xfId="27971" xr:uid="{00000000-0005-0000-0000-0000E46C0000}"/>
    <cellStyle name="Normal 7 5 3 2 3 4 4" xfId="27972" xr:uid="{00000000-0005-0000-0000-0000E56C0000}"/>
    <cellStyle name="Normal 7 5 3 2 3 5" xfId="27973" xr:uid="{00000000-0005-0000-0000-0000E66C0000}"/>
    <cellStyle name="Normal 7 5 3 2 3 5 2" xfId="27974" xr:uid="{00000000-0005-0000-0000-0000E76C0000}"/>
    <cellStyle name="Normal 7 5 3 2 3 5 3" xfId="27975" xr:uid="{00000000-0005-0000-0000-0000E86C0000}"/>
    <cellStyle name="Normal 7 5 3 2 3 6" xfId="27976" xr:uid="{00000000-0005-0000-0000-0000E96C0000}"/>
    <cellStyle name="Normal 7 5 3 2 3 7" xfId="27977" xr:uid="{00000000-0005-0000-0000-0000EA6C0000}"/>
    <cellStyle name="Normal 7 5 3 2 4" xfId="27978" xr:uid="{00000000-0005-0000-0000-0000EB6C0000}"/>
    <cellStyle name="Normal 7 5 3 2 4 2" xfId="27979" xr:uid="{00000000-0005-0000-0000-0000EC6C0000}"/>
    <cellStyle name="Normal 7 5 3 2 4 2 2" xfId="27980" xr:uid="{00000000-0005-0000-0000-0000ED6C0000}"/>
    <cellStyle name="Normal 7 5 3 2 4 2 2 2" xfId="27981" xr:uid="{00000000-0005-0000-0000-0000EE6C0000}"/>
    <cellStyle name="Normal 7 5 3 2 4 2 2 2 2" xfId="27982" xr:uid="{00000000-0005-0000-0000-0000EF6C0000}"/>
    <cellStyle name="Normal 7 5 3 2 4 2 2 2 3" xfId="27983" xr:uid="{00000000-0005-0000-0000-0000F06C0000}"/>
    <cellStyle name="Normal 7 5 3 2 4 2 2 3" xfId="27984" xr:uid="{00000000-0005-0000-0000-0000F16C0000}"/>
    <cellStyle name="Normal 7 5 3 2 4 2 2 4" xfId="27985" xr:uid="{00000000-0005-0000-0000-0000F26C0000}"/>
    <cellStyle name="Normal 7 5 3 2 4 2 3" xfId="27986" xr:uid="{00000000-0005-0000-0000-0000F36C0000}"/>
    <cellStyle name="Normal 7 5 3 2 4 2 3 2" xfId="27987" xr:uid="{00000000-0005-0000-0000-0000F46C0000}"/>
    <cellStyle name="Normal 7 5 3 2 4 2 3 2 2" xfId="27988" xr:uid="{00000000-0005-0000-0000-0000F56C0000}"/>
    <cellStyle name="Normal 7 5 3 2 4 2 3 2 3" xfId="27989" xr:uid="{00000000-0005-0000-0000-0000F66C0000}"/>
    <cellStyle name="Normal 7 5 3 2 4 2 3 3" xfId="27990" xr:uid="{00000000-0005-0000-0000-0000F76C0000}"/>
    <cellStyle name="Normal 7 5 3 2 4 2 3 4" xfId="27991" xr:uid="{00000000-0005-0000-0000-0000F86C0000}"/>
    <cellStyle name="Normal 7 5 3 2 4 2 4" xfId="27992" xr:uid="{00000000-0005-0000-0000-0000F96C0000}"/>
    <cellStyle name="Normal 7 5 3 2 4 2 4 2" xfId="27993" xr:uid="{00000000-0005-0000-0000-0000FA6C0000}"/>
    <cellStyle name="Normal 7 5 3 2 4 2 4 3" xfId="27994" xr:uid="{00000000-0005-0000-0000-0000FB6C0000}"/>
    <cellStyle name="Normal 7 5 3 2 4 2 5" xfId="27995" xr:uid="{00000000-0005-0000-0000-0000FC6C0000}"/>
    <cellStyle name="Normal 7 5 3 2 4 2 6" xfId="27996" xr:uid="{00000000-0005-0000-0000-0000FD6C0000}"/>
    <cellStyle name="Normal 7 5 3 2 4 3" xfId="27997" xr:uid="{00000000-0005-0000-0000-0000FE6C0000}"/>
    <cellStyle name="Normal 7 5 3 2 4 3 2" xfId="27998" xr:uid="{00000000-0005-0000-0000-0000FF6C0000}"/>
    <cellStyle name="Normal 7 5 3 2 4 3 2 2" xfId="27999" xr:uid="{00000000-0005-0000-0000-0000006D0000}"/>
    <cellStyle name="Normal 7 5 3 2 4 3 2 3" xfId="28000" xr:uid="{00000000-0005-0000-0000-0000016D0000}"/>
    <cellStyle name="Normal 7 5 3 2 4 3 3" xfId="28001" xr:uid="{00000000-0005-0000-0000-0000026D0000}"/>
    <cellStyle name="Normal 7 5 3 2 4 3 4" xfId="28002" xr:uid="{00000000-0005-0000-0000-0000036D0000}"/>
    <cellStyle name="Normal 7 5 3 2 4 4" xfId="28003" xr:uid="{00000000-0005-0000-0000-0000046D0000}"/>
    <cellStyle name="Normal 7 5 3 2 4 4 2" xfId="28004" xr:uid="{00000000-0005-0000-0000-0000056D0000}"/>
    <cellStyle name="Normal 7 5 3 2 4 4 2 2" xfId="28005" xr:uid="{00000000-0005-0000-0000-0000066D0000}"/>
    <cellStyle name="Normal 7 5 3 2 4 4 2 3" xfId="28006" xr:uid="{00000000-0005-0000-0000-0000076D0000}"/>
    <cellStyle name="Normal 7 5 3 2 4 4 3" xfId="28007" xr:uid="{00000000-0005-0000-0000-0000086D0000}"/>
    <cellStyle name="Normal 7 5 3 2 4 4 4" xfId="28008" xr:uid="{00000000-0005-0000-0000-0000096D0000}"/>
    <cellStyle name="Normal 7 5 3 2 4 5" xfId="28009" xr:uid="{00000000-0005-0000-0000-00000A6D0000}"/>
    <cellStyle name="Normal 7 5 3 2 4 5 2" xfId="28010" xr:uid="{00000000-0005-0000-0000-00000B6D0000}"/>
    <cellStyle name="Normal 7 5 3 2 4 5 3" xfId="28011" xr:uid="{00000000-0005-0000-0000-00000C6D0000}"/>
    <cellStyle name="Normal 7 5 3 2 4 6" xfId="28012" xr:uid="{00000000-0005-0000-0000-00000D6D0000}"/>
    <cellStyle name="Normal 7 5 3 2 4 7" xfId="28013" xr:uid="{00000000-0005-0000-0000-00000E6D0000}"/>
    <cellStyle name="Normal 7 5 3 2 5" xfId="28014" xr:uid="{00000000-0005-0000-0000-00000F6D0000}"/>
    <cellStyle name="Normal 7 5 3 2 5 2" xfId="28015" xr:uid="{00000000-0005-0000-0000-0000106D0000}"/>
    <cellStyle name="Normal 7 5 3 2 5 2 2" xfId="28016" xr:uid="{00000000-0005-0000-0000-0000116D0000}"/>
    <cellStyle name="Normal 7 5 3 2 5 2 2 2" xfId="28017" xr:uid="{00000000-0005-0000-0000-0000126D0000}"/>
    <cellStyle name="Normal 7 5 3 2 5 2 2 3" xfId="28018" xr:uid="{00000000-0005-0000-0000-0000136D0000}"/>
    <cellStyle name="Normal 7 5 3 2 5 2 3" xfId="28019" xr:uid="{00000000-0005-0000-0000-0000146D0000}"/>
    <cellStyle name="Normal 7 5 3 2 5 2 4" xfId="28020" xr:uid="{00000000-0005-0000-0000-0000156D0000}"/>
    <cellStyle name="Normal 7 5 3 2 5 3" xfId="28021" xr:uid="{00000000-0005-0000-0000-0000166D0000}"/>
    <cellStyle name="Normal 7 5 3 2 5 3 2" xfId="28022" xr:uid="{00000000-0005-0000-0000-0000176D0000}"/>
    <cellStyle name="Normal 7 5 3 2 5 3 2 2" xfId="28023" xr:uid="{00000000-0005-0000-0000-0000186D0000}"/>
    <cellStyle name="Normal 7 5 3 2 5 3 2 3" xfId="28024" xr:uid="{00000000-0005-0000-0000-0000196D0000}"/>
    <cellStyle name="Normal 7 5 3 2 5 3 3" xfId="28025" xr:uid="{00000000-0005-0000-0000-00001A6D0000}"/>
    <cellStyle name="Normal 7 5 3 2 5 3 4" xfId="28026" xr:uid="{00000000-0005-0000-0000-00001B6D0000}"/>
    <cellStyle name="Normal 7 5 3 2 5 4" xfId="28027" xr:uid="{00000000-0005-0000-0000-00001C6D0000}"/>
    <cellStyle name="Normal 7 5 3 2 5 4 2" xfId="28028" xr:uid="{00000000-0005-0000-0000-00001D6D0000}"/>
    <cellStyle name="Normal 7 5 3 2 5 4 3" xfId="28029" xr:uid="{00000000-0005-0000-0000-00001E6D0000}"/>
    <cellStyle name="Normal 7 5 3 2 5 5" xfId="28030" xr:uid="{00000000-0005-0000-0000-00001F6D0000}"/>
    <cellStyle name="Normal 7 5 3 2 5 6" xfId="28031" xr:uid="{00000000-0005-0000-0000-0000206D0000}"/>
    <cellStyle name="Normal 7 5 3 2 6" xfId="28032" xr:uid="{00000000-0005-0000-0000-0000216D0000}"/>
    <cellStyle name="Normal 7 5 3 2 6 2" xfId="28033" xr:uid="{00000000-0005-0000-0000-0000226D0000}"/>
    <cellStyle name="Normal 7 5 3 2 6 2 2" xfId="28034" xr:uid="{00000000-0005-0000-0000-0000236D0000}"/>
    <cellStyle name="Normal 7 5 3 2 6 2 3" xfId="28035" xr:uid="{00000000-0005-0000-0000-0000246D0000}"/>
    <cellStyle name="Normal 7 5 3 2 6 3" xfId="28036" xr:uid="{00000000-0005-0000-0000-0000256D0000}"/>
    <cellStyle name="Normal 7 5 3 2 6 4" xfId="28037" xr:uid="{00000000-0005-0000-0000-0000266D0000}"/>
    <cellStyle name="Normal 7 5 3 2 7" xfId="28038" xr:uid="{00000000-0005-0000-0000-0000276D0000}"/>
    <cellStyle name="Normal 7 5 3 2 7 2" xfId="28039" xr:uid="{00000000-0005-0000-0000-0000286D0000}"/>
    <cellStyle name="Normal 7 5 3 2 7 2 2" xfId="28040" xr:uid="{00000000-0005-0000-0000-0000296D0000}"/>
    <cellStyle name="Normal 7 5 3 2 7 2 3" xfId="28041" xr:uid="{00000000-0005-0000-0000-00002A6D0000}"/>
    <cellStyle name="Normal 7 5 3 2 7 3" xfId="28042" xr:uid="{00000000-0005-0000-0000-00002B6D0000}"/>
    <cellStyle name="Normal 7 5 3 2 7 4" xfId="28043" xr:uid="{00000000-0005-0000-0000-00002C6D0000}"/>
    <cellStyle name="Normal 7 5 3 2 8" xfId="28044" xr:uid="{00000000-0005-0000-0000-00002D6D0000}"/>
    <cellStyle name="Normal 7 5 3 2 8 2" xfId="28045" xr:uid="{00000000-0005-0000-0000-00002E6D0000}"/>
    <cellStyle name="Normal 7 5 3 2 8 3" xfId="28046" xr:uid="{00000000-0005-0000-0000-00002F6D0000}"/>
    <cellStyle name="Normal 7 5 3 2 9" xfId="28047" xr:uid="{00000000-0005-0000-0000-0000306D0000}"/>
    <cellStyle name="Normal 7 5 3 3" xfId="28048" xr:uid="{00000000-0005-0000-0000-0000316D0000}"/>
    <cellStyle name="Normal 7 5 3 3 2" xfId="28049" xr:uid="{00000000-0005-0000-0000-0000326D0000}"/>
    <cellStyle name="Normal 7 5 3 3 2 2" xfId="28050" xr:uid="{00000000-0005-0000-0000-0000336D0000}"/>
    <cellStyle name="Normal 7 5 3 3 2 2 2" xfId="28051" xr:uid="{00000000-0005-0000-0000-0000346D0000}"/>
    <cellStyle name="Normal 7 5 3 3 2 2 2 2" xfId="28052" xr:uid="{00000000-0005-0000-0000-0000356D0000}"/>
    <cellStyle name="Normal 7 5 3 3 2 2 2 2 2" xfId="28053" xr:uid="{00000000-0005-0000-0000-0000366D0000}"/>
    <cellStyle name="Normal 7 5 3 3 2 2 2 2 3" xfId="28054" xr:uid="{00000000-0005-0000-0000-0000376D0000}"/>
    <cellStyle name="Normal 7 5 3 3 2 2 2 3" xfId="28055" xr:uid="{00000000-0005-0000-0000-0000386D0000}"/>
    <cellStyle name="Normal 7 5 3 3 2 2 2 4" xfId="28056" xr:uid="{00000000-0005-0000-0000-0000396D0000}"/>
    <cellStyle name="Normal 7 5 3 3 2 2 3" xfId="28057" xr:uid="{00000000-0005-0000-0000-00003A6D0000}"/>
    <cellStyle name="Normal 7 5 3 3 2 2 3 2" xfId="28058" xr:uid="{00000000-0005-0000-0000-00003B6D0000}"/>
    <cellStyle name="Normal 7 5 3 3 2 2 3 2 2" xfId="28059" xr:uid="{00000000-0005-0000-0000-00003C6D0000}"/>
    <cellStyle name="Normal 7 5 3 3 2 2 3 2 3" xfId="28060" xr:uid="{00000000-0005-0000-0000-00003D6D0000}"/>
    <cellStyle name="Normal 7 5 3 3 2 2 3 3" xfId="28061" xr:uid="{00000000-0005-0000-0000-00003E6D0000}"/>
    <cellStyle name="Normal 7 5 3 3 2 2 3 4" xfId="28062" xr:uid="{00000000-0005-0000-0000-00003F6D0000}"/>
    <cellStyle name="Normal 7 5 3 3 2 2 4" xfId="28063" xr:uid="{00000000-0005-0000-0000-0000406D0000}"/>
    <cellStyle name="Normal 7 5 3 3 2 2 4 2" xfId="28064" xr:uid="{00000000-0005-0000-0000-0000416D0000}"/>
    <cellStyle name="Normal 7 5 3 3 2 2 4 3" xfId="28065" xr:uid="{00000000-0005-0000-0000-0000426D0000}"/>
    <cellStyle name="Normal 7 5 3 3 2 2 5" xfId="28066" xr:uid="{00000000-0005-0000-0000-0000436D0000}"/>
    <cellStyle name="Normal 7 5 3 3 2 2 6" xfId="28067" xr:uid="{00000000-0005-0000-0000-0000446D0000}"/>
    <cellStyle name="Normal 7 5 3 3 2 3" xfId="28068" xr:uid="{00000000-0005-0000-0000-0000456D0000}"/>
    <cellStyle name="Normal 7 5 3 3 2 3 2" xfId="28069" xr:uid="{00000000-0005-0000-0000-0000466D0000}"/>
    <cellStyle name="Normal 7 5 3 3 2 3 2 2" xfId="28070" xr:uid="{00000000-0005-0000-0000-0000476D0000}"/>
    <cellStyle name="Normal 7 5 3 3 2 3 2 3" xfId="28071" xr:uid="{00000000-0005-0000-0000-0000486D0000}"/>
    <cellStyle name="Normal 7 5 3 3 2 3 3" xfId="28072" xr:uid="{00000000-0005-0000-0000-0000496D0000}"/>
    <cellStyle name="Normal 7 5 3 3 2 3 4" xfId="28073" xr:uid="{00000000-0005-0000-0000-00004A6D0000}"/>
    <cellStyle name="Normal 7 5 3 3 2 4" xfId="28074" xr:uid="{00000000-0005-0000-0000-00004B6D0000}"/>
    <cellStyle name="Normal 7 5 3 3 2 4 2" xfId="28075" xr:uid="{00000000-0005-0000-0000-00004C6D0000}"/>
    <cellStyle name="Normal 7 5 3 3 2 4 2 2" xfId="28076" xr:uid="{00000000-0005-0000-0000-00004D6D0000}"/>
    <cellStyle name="Normal 7 5 3 3 2 4 2 3" xfId="28077" xr:uid="{00000000-0005-0000-0000-00004E6D0000}"/>
    <cellStyle name="Normal 7 5 3 3 2 4 3" xfId="28078" xr:uid="{00000000-0005-0000-0000-00004F6D0000}"/>
    <cellStyle name="Normal 7 5 3 3 2 4 4" xfId="28079" xr:uid="{00000000-0005-0000-0000-0000506D0000}"/>
    <cellStyle name="Normal 7 5 3 3 2 5" xfId="28080" xr:uid="{00000000-0005-0000-0000-0000516D0000}"/>
    <cellStyle name="Normal 7 5 3 3 2 5 2" xfId="28081" xr:uid="{00000000-0005-0000-0000-0000526D0000}"/>
    <cellStyle name="Normal 7 5 3 3 2 5 3" xfId="28082" xr:uid="{00000000-0005-0000-0000-0000536D0000}"/>
    <cellStyle name="Normal 7 5 3 3 2 6" xfId="28083" xr:uid="{00000000-0005-0000-0000-0000546D0000}"/>
    <cellStyle name="Normal 7 5 3 3 2 7" xfId="28084" xr:uid="{00000000-0005-0000-0000-0000556D0000}"/>
    <cellStyle name="Normal 7 5 3 3 3" xfId="28085" xr:uid="{00000000-0005-0000-0000-0000566D0000}"/>
    <cellStyle name="Normal 7 5 3 3 3 2" xfId="28086" xr:uid="{00000000-0005-0000-0000-0000576D0000}"/>
    <cellStyle name="Normal 7 5 3 3 3 2 2" xfId="28087" xr:uid="{00000000-0005-0000-0000-0000586D0000}"/>
    <cellStyle name="Normal 7 5 3 3 3 2 2 2" xfId="28088" xr:uid="{00000000-0005-0000-0000-0000596D0000}"/>
    <cellStyle name="Normal 7 5 3 3 3 2 2 3" xfId="28089" xr:uid="{00000000-0005-0000-0000-00005A6D0000}"/>
    <cellStyle name="Normal 7 5 3 3 3 2 3" xfId="28090" xr:uid="{00000000-0005-0000-0000-00005B6D0000}"/>
    <cellStyle name="Normal 7 5 3 3 3 2 4" xfId="28091" xr:uid="{00000000-0005-0000-0000-00005C6D0000}"/>
    <cellStyle name="Normal 7 5 3 3 3 3" xfId="28092" xr:uid="{00000000-0005-0000-0000-00005D6D0000}"/>
    <cellStyle name="Normal 7 5 3 3 3 3 2" xfId="28093" xr:uid="{00000000-0005-0000-0000-00005E6D0000}"/>
    <cellStyle name="Normal 7 5 3 3 3 3 2 2" xfId="28094" xr:uid="{00000000-0005-0000-0000-00005F6D0000}"/>
    <cellStyle name="Normal 7 5 3 3 3 3 2 3" xfId="28095" xr:uid="{00000000-0005-0000-0000-0000606D0000}"/>
    <cellStyle name="Normal 7 5 3 3 3 3 3" xfId="28096" xr:uid="{00000000-0005-0000-0000-0000616D0000}"/>
    <cellStyle name="Normal 7 5 3 3 3 3 4" xfId="28097" xr:uid="{00000000-0005-0000-0000-0000626D0000}"/>
    <cellStyle name="Normal 7 5 3 3 3 4" xfId="28098" xr:uid="{00000000-0005-0000-0000-0000636D0000}"/>
    <cellStyle name="Normal 7 5 3 3 3 4 2" xfId="28099" xr:uid="{00000000-0005-0000-0000-0000646D0000}"/>
    <cellStyle name="Normal 7 5 3 3 3 4 3" xfId="28100" xr:uid="{00000000-0005-0000-0000-0000656D0000}"/>
    <cellStyle name="Normal 7 5 3 3 3 5" xfId="28101" xr:uid="{00000000-0005-0000-0000-0000666D0000}"/>
    <cellStyle name="Normal 7 5 3 3 3 6" xfId="28102" xr:uid="{00000000-0005-0000-0000-0000676D0000}"/>
    <cellStyle name="Normal 7 5 3 3 4" xfId="28103" xr:uid="{00000000-0005-0000-0000-0000686D0000}"/>
    <cellStyle name="Normal 7 5 3 3 4 2" xfId="28104" xr:uid="{00000000-0005-0000-0000-0000696D0000}"/>
    <cellStyle name="Normal 7 5 3 3 4 2 2" xfId="28105" xr:uid="{00000000-0005-0000-0000-00006A6D0000}"/>
    <cellStyle name="Normal 7 5 3 3 4 2 3" xfId="28106" xr:uid="{00000000-0005-0000-0000-00006B6D0000}"/>
    <cellStyle name="Normal 7 5 3 3 4 3" xfId="28107" xr:uid="{00000000-0005-0000-0000-00006C6D0000}"/>
    <cellStyle name="Normal 7 5 3 3 4 4" xfId="28108" xr:uid="{00000000-0005-0000-0000-00006D6D0000}"/>
    <cellStyle name="Normal 7 5 3 3 5" xfId="28109" xr:uid="{00000000-0005-0000-0000-00006E6D0000}"/>
    <cellStyle name="Normal 7 5 3 3 5 2" xfId="28110" xr:uid="{00000000-0005-0000-0000-00006F6D0000}"/>
    <cellStyle name="Normal 7 5 3 3 5 2 2" xfId="28111" xr:uid="{00000000-0005-0000-0000-0000706D0000}"/>
    <cellStyle name="Normal 7 5 3 3 5 2 3" xfId="28112" xr:uid="{00000000-0005-0000-0000-0000716D0000}"/>
    <cellStyle name="Normal 7 5 3 3 5 3" xfId="28113" xr:uid="{00000000-0005-0000-0000-0000726D0000}"/>
    <cellStyle name="Normal 7 5 3 3 5 4" xfId="28114" xr:uid="{00000000-0005-0000-0000-0000736D0000}"/>
    <cellStyle name="Normal 7 5 3 3 6" xfId="28115" xr:uid="{00000000-0005-0000-0000-0000746D0000}"/>
    <cellStyle name="Normal 7 5 3 3 6 2" xfId="28116" xr:uid="{00000000-0005-0000-0000-0000756D0000}"/>
    <cellStyle name="Normal 7 5 3 3 6 3" xfId="28117" xr:uid="{00000000-0005-0000-0000-0000766D0000}"/>
    <cellStyle name="Normal 7 5 3 3 7" xfId="28118" xr:uid="{00000000-0005-0000-0000-0000776D0000}"/>
    <cellStyle name="Normal 7 5 3 3 8" xfId="28119" xr:uid="{00000000-0005-0000-0000-0000786D0000}"/>
    <cellStyle name="Normal 7 5 3 4" xfId="28120" xr:uid="{00000000-0005-0000-0000-0000796D0000}"/>
    <cellStyle name="Normal 7 5 3 4 2" xfId="28121" xr:uid="{00000000-0005-0000-0000-00007A6D0000}"/>
    <cellStyle name="Normal 7 5 3 4 2 2" xfId="28122" xr:uid="{00000000-0005-0000-0000-00007B6D0000}"/>
    <cellStyle name="Normal 7 5 3 4 2 2 2" xfId="28123" xr:uid="{00000000-0005-0000-0000-00007C6D0000}"/>
    <cellStyle name="Normal 7 5 3 4 2 2 2 2" xfId="28124" xr:uid="{00000000-0005-0000-0000-00007D6D0000}"/>
    <cellStyle name="Normal 7 5 3 4 2 2 2 3" xfId="28125" xr:uid="{00000000-0005-0000-0000-00007E6D0000}"/>
    <cellStyle name="Normal 7 5 3 4 2 2 3" xfId="28126" xr:uid="{00000000-0005-0000-0000-00007F6D0000}"/>
    <cellStyle name="Normal 7 5 3 4 2 2 4" xfId="28127" xr:uid="{00000000-0005-0000-0000-0000806D0000}"/>
    <cellStyle name="Normal 7 5 3 4 2 3" xfId="28128" xr:uid="{00000000-0005-0000-0000-0000816D0000}"/>
    <cellStyle name="Normal 7 5 3 4 2 3 2" xfId="28129" xr:uid="{00000000-0005-0000-0000-0000826D0000}"/>
    <cellStyle name="Normal 7 5 3 4 2 3 2 2" xfId="28130" xr:uid="{00000000-0005-0000-0000-0000836D0000}"/>
    <cellStyle name="Normal 7 5 3 4 2 3 2 3" xfId="28131" xr:uid="{00000000-0005-0000-0000-0000846D0000}"/>
    <cellStyle name="Normal 7 5 3 4 2 3 3" xfId="28132" xr:uid="{00000000-0005-0000-0000-0000856D0000}"/>
    <cellStyle name="Normal 7 5 3 4 2 3 4" xfId="28133" xr:uid="{00000000-0005-0000-0000-0000866D0000}"/>
    <cellStyle name="Normal 7 5 3 4 2 4" xfId="28134" xr:uid="{00000000-0005-0000-0000-0000876D0000}"/>
    <cellStyle name="Normal 7 5 3 4 2 4 2" xfId="28135" xr:uid="{00000000-0005-0000-0000-0000886D0000}"/>
    <cellStyle name="Normal 7 5 3 4 2 4 3" xfId="28136" xr:uid="{00000000-0005-0000-0000-0000896D0000}"/>
    <cellStyle name="Normal 7 5 3 4 2 5" xfId="28137" xr:uid="{00000000-0005-0000-0000-00008A6D0000}"/>
    <cellStyle name="Normal 7 5 3 4 2 6" xfId="28138" xr:uid="{00000000-0005-0000-0000-00008B6D0000}"/>
    <cellStyle name="Normal 7 5 3 4 3" xfId="28139" xr:uid="{00000000-0005-0000-0000-00008C6D0000}"/>
    <cellStyle name="Normal 7 5 3 4 3 2" xfId="28140" xr:uid="{00000000-0005-0000-0000-00008D6D0000}"/>
    <cellStyle name="Normal 7 5 3 4 3 2 2" xfId="28141" xr:uid="{00000000-0005-0000-0000-00008E6D0000}"/>
    <cellStyle name="Normal 7 5 3 4 3 2 3" xfId="28142" xr:uid="{00000000-0005-0000-0000-00008F6D0000}"/>
    <cellStyle name="Normal 7 5 3 4 3 3" xfId="28143" xr:uid="{00000000-0005-0000-0000-0000906D0000}"/>
    <cellStyle name="Normal 7 5 3 4 3 4" xfId="28144" xr:uid="{00000000-0005-0000-0000-0000916D0000}"/>
    <cellStyle name="Normal 7 5 3 4 4" xfId="28145" xr:uid="{00000000-0005-0000-0000-0000926D0000}"/>
    <cellStyle name="Normal 7 5 3 4 4 2" xfId="28146" xr:uid="{00000000-0005-0000-0000-0000936D0000}"/>
    <cellStyle name="Normal 7 5 3 4 4 2 2" xfId="28147" xr:uid="{00000000-0005-0000-0000-0000946D0000}"/>
    <cellStyle name="Normal 7 5 3 4 4 2 3" xfId="28148" xr:uid="{00000000-0005-0000-0000-0000956D0000}"/>
    <cellStyle name="Normal 7 5 3 4 4 3" xfId="28149" xr:uid="{00000000-0005-0000-0000-0000966D0000}"/>
    <cellStyle name="Normal 7 5 3 4 4 4" xfId="28150" xr:uid="{00000000-0005-0000-0000-0000976D0000}"/>
    <cellStyle name="Normal 7 5 3 4 5" xfId="28151" xr:uid="{00000000-0005-0000-0000-0000986D0000}"/>
    <cellStyle name="Normal 7 5 3 4 5 2" xfId="28152" xr:uid="{00000000-0005-0000-0000-0000996D0000}"/>
    <cellStyle name="Normal 7 5 3 4 5 3" xfId="28153" xr:uid="{00000000-0005-0000-0000-00009A6D0000}"/>
    <cellStyle name="Normal 7 5 3 4 6" xfId="28154" xr:uid="{00000000-0005-0000-0000-00009B6D0000}"/>
    <cellStyle name="Normal 7 5 3 4 7" xfId="28155" xr:uid="{00000000-0005-0000-0000-00009C6D0000}"/>
    <cellStyle name="Normal 7 5 3 5" xfId="28156" xr:uid="{00000000-0005-0000-0000-00009D6D0000}"/>
    <cellStyle name="Normal 7 5 3 5 2" xfId="28157" xr:uid="{00000000-0005-0000-0000-00009E6D0000}"/>
    <cellStyle name="Normal 7 5 3 5 2 2" xfId="28158" xr:uid="{00000000-0005-0000-0000-00009F6D0000}"/>
    <cellStyle name="Normal 7 5 3 5 2 2 2" xfId="28159" xr:uid="{00000000-0005-0000-0000-0000A06D0000}"/>
    <cellStyle name="Normal 7 5 3 5 2 2 2 2" xfId="28160" xr:uid="{00000000-0005-0000-0000-0000A16D0000}"/>
    <cellStyle name="Normal 7 5 3 5 2 2 2 3" xfId="28161" xr:uid="{00000000-0005-0000-0000-0000A26D0000}"/>
    <cellStyle name="Normal 7 5 3 5 2 2 3" xfId="28162" xr:uid="{00000000-0005-0000-0000-0000A36D0000}"/>
    <cellStyle name="Normal 7 5 3 5 2 2 4" xfId="28163" xr:uid="{00000000-0005-0000-0000-0000A46D0000}"/>
    <cellStyle name="Normal 7 5 3 5 2 3" xfId="28164" xr:uid="{00000000-0005-0000-0000-0000A56D0000}"/>
    <cellStyle name="Normal 7 5 3 5 2 3 2" xfId="28165" xr:uid="{00000000-0005-0000-0000-0000A66D0000}"/>
    <cellStyle name="Normal 7 5 3 5 2 3 2 2" xfId="28166" xr:uid="{00000000-0005-0000-0000-0000A76D0000}"/>
    <cellStyle name="Normal 7 5 3 5 2 3 2 3" xfId="28167" xr:uid="{00000000-0005-0000-0000-0000A86D0000}"/>
    <cellStyle name="Normal 7 5 3 5 2 3 3" xfId="28168" xr:uid="{00000000-0005-0000-0000-0000A96D0000}"/>
    <cellStyle name="Normal 7 5 3 5 2 3 4" xfId="28169" xr:uid="{00000000-0005-0000-0000-0000AA6D0000}"/>
    <cellStyle name="Normal 7 5 3 5 2 4" xfId="28170" xr:uid="{00000000-0005-0000-0000-0000AB6D0000}"/>
    <cellStyle name="Normal 7 5 3 5 2 4 2" xfId="28171" xr:uid="{00000000-0005-0000-0000-0000AC6D0000}"/>
    <cellStyle name="Normal 7 5 3 5 2 4 3" xfId="28172" xr:uid="{00000000-0005-0000-0000-0000AD6D0000}"/>
    <cellStyle name="Normal 7 5 3 5 2 5" xfId="28173" xr:uid="{00000000-0005-0000-0000-0000AE6D0000}"/>
    <cellStyle name="Normal 7 5 3 5 2 6" xfId="28174" xr:uid="{00000000-0005-0000-0000-0000AF6D0000}"/>
    <cellStyle name="Normal 7 5 3 5 3" xfId="28175" xr:uid="{00000000-0005-0000-0000-0000B06D0000}"/>
    <cellStyle name="Normal 7 5 3 5 3 2" xfId="28176" xr:uid="{00000000-0005-0000-0000-0000B16D0000}"/>
    <cellStyle name="Normal 7 5 3 5 3 2 2" xfId="28177" xr:uid="{00000000-0005-0000-0000-0000B26D0000}"/>
    <cellStyle name="Normal 7 5 3 5 3 2 3" xfId="28178" xr:uid="{00000000-0005-0000-0000-0000B36D0000}"/>
    <cellStyle name="Normal 7 5 3 5 3 3" xfId="28179" xr:uid="{00000000-0005-0000-0000-0000B46D0000}"/>
    <cellStyle name="Normal 7 5 3 5 3 4" xfId="28180" xr:uid="{00000000-0005-0000-0000-0000B56D0000}"/>
    <cellStyle name="Normal 7 5 3 5 4" xfId="28181" xr:uid="{00000000-0005-0000-0000-0000B66D0000}"/>
    <cellStyle name="Normal 7 5 3 5 4 2" xfId="28182" xr:uid="{00000000-0005-0000-0000-0000B76D0000}"/>
    <cellStyle name="Normal 7 5 3 5 4 2 2" xfId="28183" xr:uid="{00000000-0005-0000-0000-0000B86D0000}"/>
    <cellStyle name="Normal 7 5 3 5 4 2 3" xfId="28184" xr:uid="{00000000-0005-0000-0000-0000B96D0000}"/>
    <cellStyle name="Normal 7 5 3 5 4 3" xfId="28185" xr:uid="{00000000-0005-0000-0000-0000BA6D0000}"/>
    <cellStyle name="Normal 7 5 3 5 4 4" xfId="28186" xr:uid="{00000000-0005-0000-0000-0000BB6D0000}"/>
    <cellStyle name="Normal 7 5 3 5 5" xfId="28187" xr:uid="{00000000-0005-0000-0000-0000BC6D0000}"/>
    <cellStyle name="Normal 7 5 3 5 5 2" xfId="28188" xr:uid="{00000000-0005-0000-0000-0000BD6D0000}"/>
    <cellStyle name="Normal 7 5 3 5 5 3" xfId="28189" xr:uid="{00000000-0005-0000-0000-0000BE6D0000}"/>
    <cellStyle name="Normal 7 5 3 5 6" xfId="28190" xr:uid="{00000000-0005-0000-0000-0000BF6D0000}"/>
    <cellStyle name="Normal 7 5 3 5 7" xfId="28191" xr:uid="{00000000-0005-0000-0000-0000C06D0000}"/>
    <cellStyle name="Normal 7 5 3 6" xfId="28192" xr:uid="{00000000-0005-0000-0000-0000C16D0000}"/>
    <cellStyle name="Normal 7 5 3 6 2" xfId="28193" xr:uid="{00000000-0005-0000-0000-0000C26D0000}"/>
    <cellStyle name="Normal 7 5 3 6 2 2" xfId="28194" xr:uid="{00000000-0005-0000-0000-0000C36D0000}"/>
    <cellStyle name="Normal 7 5 3 6 2 2 2" xfId="28195" xr:uid="{00000000-0005-0000-0000-0000C46D0000}"/>
    <cellStyle name="Normal 7 5 3 6 2 2 3" xfId="28196" xr:uid="{00000000-0005-0000-0000-0000C56D0000}"/>
    <cellStyle name="Normal 7 5 3 6 2 3" xfId="28197" xr:uid="{00000000-0005-0000-0000-0000C66D0000}"/>
    <cellStyle name="Normal 7 5 3 6 2 4" xfId="28198" xr:uid="{00000000-0005-0000-0000-0000C76D0000}"/>
    <cellStyle name="Normal 7 5 3 6 3" xfId="28199" xr:uid="{00000000-0005-0000-0000-0000C86D0000}"/>
    <cellStyle name="Normal 7 5 3 6 3 2" xfId="28200" xr:uid="{00000000-0005-0000-0000-0000C96D0000}"/>
    <cellStyle name="Normal 7 5 3 6 3 2 2" xfId="28201" xr:uid="{00000000-0005-0000-0000-0000CA6D0000}"/>
    <cellStyle name="Normal 7 5 3 6 3 2 3" xfId="28202" xr:uid="{00000000-0005-0000-0000-0000CB6D0000}"/>
    <cellStyle name="Normal 7 5 3 6 3 3" xfId="28203" xr:uid="{00000000-0005-0000-0000-0000CC6D0000}"/>
    <cellStyle name="Normal 7 5 3 6 3 4" xfId="28204" xr:uid="{00000000-0005-0000-0000-0000CD6D0000}"/>
    <cellStyle name="Normal 7 5 3 6 4" xfId="28205" xr:uid="{00000000-0005-0000-0000-0000CE6D0000}"/>
    <cellStyle name="Normal 7 5 3 6 4 2" xfId="28206" xr:uid="{00000000-0005-0000-0000-0000CF6D0000}"/>
    <cellStyle name="Normal 7 5 3 6 4 3" xfId="28207" xr:uid="{00000000-0005-0000-0000-0000D06D0000}"/>
    <cellStyle name="Normal 7 5 3 6 5" xfId="28208" xr:uid="{00000000-0005-0000-0000-0000D16D0000}"/>
    <cellStyle name="Normal 7 5 3 6 6" xfId="28209" xr:uid="{00000000-0005-0000-0000-0000D26D0000}"/>
    <cellStyle name="Normal 7 5 3 7" xfId="28210" xr:uid="{00000000-0005-0000-0000-0000D36D0000}"/>
    <cellStyle name="Normal 7 5 3 7 2" xfId="28211" xr:uid="{00000000-0005-0000-0000-0000D46D0000}"/>
    <cellStyle name="Normal 7 5 3 7 2 2" xfId="28212" xr:uid="{00000000-0005-0000-0000-0000D56D0000}"/>
    <cellStyle name="Normal 7 5 3 7 2 3" xfId="28213" xr:uid="{00000000-0005-0000-0000-0000D66D0000}"/>
    <cellStyle name="Normal 7 5 3 7 3" xfId="28214" xr:uid="{00000000-0005-0000-0000-0000D76D0000}"/>
    <cellStyle name="Normal 7 5 3 7 4" xfId="28215" xr:uid="{00000000-0005-0000-0000-0000D86D0000}"/>
    <cellStyle name="Normal 7 5 3 8" xfId="28216" xr:uid="{00000000-0005-0000-0000-0000D96D0000}"/>
    <cellStyle name="Normal 7 5 3 8 2" xfId="28217" xr:uid="{00000000-0005-0000-0000-0000DA6D0000}"/>
    <cellStyle name="Normal 7 5 3 8 2 2" xfId="28218" xr:uid="{00000000-0005-0000-0000-0000DB6D0000}"/>
    <cellStyle name="Normal 7 5 3 8 2 3" xfId="28219" xr:uid="{00000000-0005-0000-0000-0000DC6D0000}"/>
    <cellStyle name="Normal 7 5 3 8 3" xfId="28220" xr:uid="{00000000-0005-0000-0000-0000DD6D0000}"/>
    <cellStyle name="Normal 7 5 3 8 4" xfId="28221" xr:uid="{00000000-0005-0000-0000-0000DE6D0000}"/>
    <cellStyle name="Normal 7 5 3 9" xfId="28222" xr:uid="{00000000-0005-0000-0000-0000DF6D0000}"/>
    <cellStyle name="Normal 7 5 3 9 2" xfId="28223" xr:uid="{00000000-0005-0000-0000-0000E06D0000}"/>
    <cellStyle name="Normal 7 5 3 9 3" xfId="28224" xr:uid="{00000000-0005-0000-0000-0000E16D0000}"/>
    <cellStyle name="Normal 7 5 4" xfId="28225" xr:uid="{00000000-0005-0000-0000-0000E26D0000}"/>
    <cellStyle name="Normal 7 5 4 10" xfId="28226" xr:uid="{00000000-0005-0000-0000-0000E36D0000}"/>
    <cellStyle name="Normal 7 5 4 2" xfId="28227" xr:uid="{00000000-0005-0000-0000-0000E46D0000}"/>
    <cellStyle name="Normal 7 5 4 2 2" xfId="28228" xr:uid="{00000000-0005-0000-0000-0000E56D0000}"/>
    <cellStyle name="Normal 7 5 4 2 2 2" xfId="28229" xr:uid="{00000000-0005-0000-0000-0000E66D0000}"/>
    <cellStyle name="Normal 7 5 4 2 2 2 2" xfId="28230" xr:uid="{00000000-0005-0000-0000-0000E76D0000}"/>
    <cellStyle name="Normal 7 5 4 2 2 2 2 2" xfId="28231" xr:uid="{00000000-0005-0000-0000-0000E86D0000}"/>
    <cellStyle name="Normal 7 5 4 2 2 2 2 2 2" xfId="28232" xr:uid="{00000000-0005-0000-0000-0000E96D0000}"/>
    <cellStyle name="Normal 7 5 4 2 2 2 2 2 3" xfId="28233" xr:uid="{00000000-0005-0000-0000-0000EA6D0000}"/>
    <cellStyle name="Normal 7 5 4 2 2 2 2 3" xfId="28234" xr:uid="{00000000-0005-0000-0000-0000EB6D0000}"/>
    <cellStyle name="Normal 7 5 4 2 2 2 2 4" xfId="28235" xr:uid="{00000000-0005-0000-0000-0000EC6D0000}"/>
    <cellStyle name="Normal 7 5 4 2 2 2 3" xfId="28236" xr:uid="{00000000-0005-0000-0000-0000ED6D0000}"/>
    <cellStyle name="Normal 7 5 4 2 2 2 3 2" xfId="28237" xr:uid="{00000000-0005-0000-0000-0000EE6D0000}"/>
    <cellStyle name="Normal 7 5 4 2 2 2 3 2 2" xfId="28238" xr:uid="{00000000-0005-0000-0000-0000EF6D0000}"/>
    <cellStyle name="Normal 7 5 4 2 2 2 3 2 3" xfId="28239" xr:uid="{00000000-0005-0000-0000-0000F06D0000}"/>
    <cellStyle name="Normal 7 5 4 2 2 2 3 3" xfId="28240" xr:uid="{00000000-0005-0000-0000-0000F16D0000}"/>
    <cellStyle name="Normal 7 5 4 2 2 2 3 4" xfId="28241" xr:uid="{00000000-0005-0000-0000-0000F26D0000}"/>
    <cellStyle name="Normal 7 5 4 2 2 2 4" xfId="28242" xr:uid="{00000000-0005-0000-0000-0000F36D0000}"/>
    <cellStyle name="Normal 7 5 4 2 2 2 4 2" xfId="28243" xr:uid="{00000000-0005-0000-0000-0000F46D0000}"/>
    <cellStyle name="Normal 7 5 4 2 2 2 4 3" xfId="28244" xr:uid="{00000000-0005-0000-0000-0000F56D0000}"/>
    <cellStyle name="Normal 7 5 4 2 2 2 5" xfId="28245" xr:uid="{00000000-0005-0000-0000-0000F66D0000}"/>
    <cellStyle name="Normal 7 5 4 2 2 2 6" xfId="28246" xr:uid="{00000000-0005-0000-0000-0000F76D0000}"/>
    <cellStyle name="Normal 7 5 4 2 2 3" xfId="28247" xr:uid="{00000000-0005-0000-0000-0000F86D0000}"/>
    <cellStyle name="Normal 7 5 4 2 2 3 2" xfId="28248" xr:uid="{00000000-0005-0000-0000-0000F96D0000}"/>
    <cellStyle name="Normal 7 5 4 2 2 3 2 2" xfId="28249" xr:uid="{00000000-0005-0000-0000-0000FA6D0000}"/>
    <cellStyle name="Normal 7 5 4 2 2 3 2 3" xfId="28250" xr:uid="{00000000-0005-0000-0000-0000FB6D0000}"/>
    <cellStyle name="Normal 7 5 4 2 2 3 3" xfId="28251" xr:uid="{00000000-0005-0000-0000-0000FC6D0000}"/>
    <cellStyle name="Normal 7 5 4 2 2 3 4" xfId="28252" xr:uid="{00000000-0005-0000-0000-0000FD6D0000}"/>
    <cellStyle name="Normal 7 5 4 2 2 4" xfId="28253" xr:uid="{00000000-0005-0000-0000-0000FE6D0000}"/>
    <cellStyle name="Normal 7 5 4 2 2 4 2" xfId="28254" xr:uid="{00000000-0005-0000-0000-0000FF6D0000}"/>
    <cellStyle name="Normal 7 5 4 2 2 4 2 2" xfId="28255" xr:uid="{00000000-0005-0000-0000-0000006E0000}"/>
    <cellStyle name="Normal 7 5 4 2 2 4 2 3" xfId="28256" xr:uid="{00000000-0005-0000-0000-0000016E0000}"/>
    <cellStyle name="Normal 7 5 4 2 2 4 3" xfId="28257" xr:uid="{00000000-0005-0000-0000-0000026E0000}"/>
    <cellStyle name="Normal 7 5 4 2 2 4 4" xfId="28258" xr:uid="{00000000-0005-0000-0000-0000036E0000}"/>
    <cellStyle name="Normal 7 5 4 2 2 5" xfId="28259" xr:uid="{00000000-0005-0000-0000-0000046E0000}"/>
    <cellStyle name="Normal 7 5 4 2 2 5 2" xfId="28260" xr:uid="{00000000-0005-0000-0000-0000056E0000}"/>
    <cellStyle name="Normal 7 5 4 2 2 5 3" xfId="28261" xr:uid="{00000000-0005-0000-0000-0000066E0000}"/>
    <cellStyle name="Normal 7 5 4 2 2 6" xfId="28262" xr:uid="{00000000-0005-0000-0000-0000076E0000}"/>
    <cellStyle name="Normal 7 5 4 2 2 7" xfId="28263" xr:uid="{00000000-0005-0000-0000-0000086E0000}"/>
    <cellStyle name="Normal 7 5 4 2 3" xfId="28264" xr:uid="{00000000-0005-0000-0000-0000096E0000}"/>
    <cellStyle name="Normal 7 5 4 2 3 2" xfId="28265" xr:uid="{00000000-0005-0000-0000-00000A6E0000}"/>
    <cellStyle name="Normal 7 5 4 2 3 2 2" xfId="28266" xr:uid="{00000000-0005-0000-0000-00000B6E0000}"/>
    <cellStyle name="Normal 7 5 4 2 3 2 2 2" xfId="28267" xr:uid="{00000000-0005-0000-0000-00000C6E0000}"/>
    <cellStyle name="Normal 7 5 4 2 3 2 2 3" xfId="28268" xr:uid="{00000000-0005-0000-0000-00000D6E0000}"/>
    <cellStyle name="Normal 7 5 4 2 3 2 3" xfId="28269" xr:uid="{00000000-0005-0000-0000-00000E6E0000}"/>
    <cellStyle name="Normal 7 5 4 2 3 2 4" xfId="28270" xr:uid="{00000000-0005-0000-0000-00000F6E0000}"/>
    <cellStyle name="Normal 7 5 4 2 3 3" xfId="28271" xr:uid="{00000000-0005-0000-0000-0000106E0000}"/>
    <cellStyle name="Normal 7 5 4 2 3 3 2" xfId="28272" xr:uid="{00000000-0005-0000-0000-0000116E0000}"/>
    <cellStyle name="Normal 7 5 4 2 3 3 2 2" xfId="28273" xr:uid="{00000000-0005-0000-0000-0000126E0000}"/>
    <cellStyle name="Normal 7 5 4 2 3 3 2 3" xfId="28274" xr:uid="{00000000-0005-0000-0000-0000136E0000}"/>
    <cellStyle name="Normal 7 5 4 2 3 3 3" xfId="28275" xr:uid="{00000000-0005-0000-0000-0000146E0000}"/>
    <cellStyle name="Normal 7 5 4 2 3 3 4" xfId="28276" xr:uid="{00000000-0005-0000-0000-0000156E0000}"/>
    <cellStyle name="Normal 7 5 4 2 3 4" xfId="28277" xr:uid="{00000000-0005-0000-0000-0000166E0000}"/>
    <cellStyle name="Normal 7 5 4 2 3 4 2" xfId="28278" xr:uid="{00000000-0005-0000-0000-0000176E0000}"/>
    <cellStyle name="Normal 7 5 4 2 3 4 3" xfId="28279" xr:uid="{00000000-0005-0000-0000-0000186E0000}"/>
    <cellStyle name="Normal 7 5 4 2 3 5" xfId="28280" xr:uid="{00000000-0005-0000-0000-0000196E0000}"/>
    <cellStyle name="Normal 7 5 4 2 3 6" xfId="28281" xr:uid="{00000000-0005-0000-0000-00001A6E0000}"/>
    <cellStyle name="Normal 7 5 4 2 4" xfId="28282" xr:uid="{00000000-0005-0000-0000-00001B6E0000}"/>
    <cellStyle name="Normal 7 5 4 2 4 2" xfId="28283" xr:uid="{00000000-0005-0000-0000-00001C6E0000}"/>
    <cellStyle name="Normal 7 5 4 2 4 2 2" xfId="28284" xr:uid="{00000000-0005-0000-0000-00001D6E0000}"/>
    <cellStyle name="Normal 7 5 4 2 4 2 3" xfId="28285" xr:uid="{00000000-0005-0000-0000-00001E6E0000}"/>
    <cellStyle name="Normal 7 5 4 2 4 3" xfId="28286" xr:uid="{00000000-0005-0000-0000-00001F6E0000}"/>
    <cellStyle name="Normal 7 5 4 2 4 4" xfId="28287" xr:uid="{00000000-0005-0000-0000-0000206E0000}"/>
    <cellStyle name="Normal 7 5 4 2 5" xfId="28288" xr:uid="{00000000-0005-0000-0000-0000216E0000}"/>
    <cellStyle name="Normal 7 5 4 2 5 2" xfId="28289" xr:uid="{00000000-0005-0000-0000-0000226E0000}"/>
    <cellStyle name="Normal 7 5 4 2 5 2 2" xfId="28290" xr:uid="{00000000-0005-0000-0000-0000236E0000}"/>
    <cellStyle name="Normal 7 5 4 2 5 2 3" xfId="28291" xr:uid="{00000000-0005-0000-0000-0000246E0000}"/>
    <cellStyle name="Normal 7 5 4 2 5 3" xfId="28292" xr:uid="{00000000-0005-0000-0000-0000256E0000}"/>
    <cellStyle name="Normal 7 5 4 2 5 4" xfId="28293" xr:uid="{00000000-0005-0000-0000-0000266E0000}"/>
    <cellStyle name="Normal 7 5 4 2 6" xfId="28294" xr:uid="{00000000-0005-0000-0000-0000276E0000}"/>
    <cellStyle name="Normal 7 5 4 2 6 2" xfId="28295" xr:uid="{00000000-0005-0000-0000-0000286E0000}"/>
    <cellStyle name="Normal 7 5 4 2 6 3" xfId="28296" xr:uid="{00000000-0005-0000-0000-0000296E0000}"/>
    <cellStyle name="Normal 7 5 4 2 7" xfId="28297" xr:uid="{00000000-0005-0000-0000-00002A6E0000}"/>
    <cellStyle name="Normal 7 5 4 2 8" xfId="28298" xr:uid="{00000000-0005-0000-0000-00002B6E0000}"/>
    <cellStyle name="Normal 7 5 4 3" xfId="28299" xr:uid="{00000000-0005-0000-0000-00002C6E0000}"/>
    <cellStyle name="Normal 7 5 4 3 2" xfId="28300" xr:uid="{00000000-0005-0000-0000-00002D6E0000}"/>
    <cellStyle name="Normal 7 5 4 3 2 2" xfId="28301" xr:uid="{00000000-0005-0000-0000-00002E6E0000}"/>
    <cellStyle name="Normal 7 5 4 3 2 2 2" xfId="28302" xr:uid="{00000000-0005-0000-0000-00002F6E0000}"/>
    <cellStyle name="Normal 7 5 4 3 2 2 2 2" xfId="28303" xr:uid="{00000000-0005-0000-0000-0000306E0000}"/>
    <cellStyle name="Normal 7 5 4 3 2 2 2 3" xfId="28304" xr:uid="{00000000-0005-0000-0000-0000316E0000}"/>
    <cellStyle name="Normal 7 5 4 3 2 2 3" xfId="28305" xr:uid="{00000000-0005-0000-0000-0000326E0000}"/>
    <cellStyle name="Normal 7 5 4 3 2 2 4" xfId="28306" xr:uid="{00000000-0005-0000-0000-0000336E0000}"/>
    <cellStyle name="Normal 7 5 4 3 2 3" xfId="28307" xr:uid="{00000000-0005-0000-0000-0000346E0000}"/>
    <cellStyle name="Normal 7 5 4 3 2 3 2" xfId="28308" xr:uid="{00000000-0005-0000-0000-0000356E0000}"/>
    <cellStyle name="Normal 7 5 4 3 2 3 2 2" xfId="28309" xr:uid="{00000000-0005-0000-0000-0000366E0000}"/>
    <cellStyle name="Normal 7 5 4 3 2 3 2 3" xfId="28310" xr:uid="{00000000-0005-0000-0000-0000376E0000}"/>
    <cellStyle name="Normal 7 5 4 3 2 3 3" xfId="28311" xr:uid="{00000000-0005-0000-0000-0000386E0000}"/>
    <cellStyle name="Normal 7 5 4 3 2 3 4" xfId="28312" xr:uid="{00000000-0005-0000-0000-0000396E0000}"/>
    <cellStyle name="Normal 7 5 4 3 2 4" xfId="28313" xr:uid="{00000000-0005-0000-0000-00003A6E0000}"/>
    <cellStyle name="Normal 7 5 4 3 2 4 2" xfId="28314" xr:uid="{00000000-0005-0000-0000-00003B6E0000}"/>
    <cellStyle name="Normal 7 5 4 3 2 4 3" xfId="28315" xr:uid="{00000000-0005-0000-0000-00003C6E0000}"/>
    <cellStyle name="Normal 7 5 4 3 2 5" xfId="28316" xr:uid="{00000000-0005-0000-0000-00003D6E0000}"/>
    <cellStyle name="Normal 7 5 4 3 2 6" xfId="28317" xr:uid="{00000000-0005-0000-0000-00003E6E0000}"/>
    <cellStyle name="Normal 7 5 4 3 3" xfId="28318" xr:uid="{00000000-0005-0000-0000-00003F6E0000}"/>
    <cellStyle name="Normal 7 5 4 3 3 2" xfId="28319" xr:uid="{00000000-0005-0000-0000-0000406E0000}"/>
    <cellStyle name="Normal 7 5 4 3 3 2 2" xfId="28320" xr:uid="{00000000-0005-0000-0000-0000416E0000}"/>
    <cellStyle name="Normal 7 5 4 3 3 2 3" xfId="28321" xr:uid="{00000000-0005-0000-0000-0000426E0000}"/>
    <cellStyle name="Normal 7 5 4 3 3 3" xfId="28322" xr:uid="{00000000-0005-0000-0000-0000436E0000}"/>
    <cellStyle name="Normal 7 5 4 3 3 4" xfId="28323" xr:uid="{00000000-0005-0000-0000-0000446E0000}"/>
    <cellStyle name="Normal 7 5 4 3 4" xfId="28324" xr:uid="{00000000-0005-0000-0000-0000456E0000}"/>
    <cellStyle name="Normal 7 5 4 3 4 2" xfId="28325" xr:uid="{00000000-0005-0000-0000-0000466E0000}"/>
    <cellStyle name="Normal 7 5 4 3 4 2 2" xfId="28326" xr:uid="{00000000-0005-0000-0000-0000476E0000}"/>
    <cellStyle name="Normal 7 5 4 3 4 2 3" xfId="28327" xr:uid="{00000000-0005-0000-0000-0000486E0000}"/>
    <cellStyle name="Normal 7 5 4 3 4 3" xfId="28328" xr:uid="{00000000-0005-0000-0000-0000496E0000}"/>
    <cellStyle name="Normal 7 5 4 3 4 4" xfId="28329" xr:uid="{00000000-0005-0000-0000-00004A6E0000}"/>
    <cellStyle name="Normal 7 5 4 3 5" xfId="28330" xr:uid="{00000000-0005-0000-0000-00004B6E0000}"/>
    <cellStyle name="Normal 7 5 4 3 5 2" xfId="28331" xr:uid="{00000000-0005-0000-0000-00004C6E0000}"/>
    <cellStyle name="Normal 7 5 4 3 5 3" xfId="28332" xr:uid="{00000000-0005-0000-0000-00004D6E0000}"/>
    <cellStyle name="Normal 7 5 4 3 6" xfId="28333" xr:uid="{00000000-0005-0000-0000-00004E6E0000}"/>
    <cellStyle name="Normal 7 5 4 3 7" xfId="28334" xr:uid="{00000000-0005-0000-0000-00004F6E0000}"/>
    <cellStyle name="Normal 7 5 4 4" xfId="28335" xr:uid="{00000000-0005-0000-0000-0000506E0000}"/>
    <cellStyle name="Normal 7 5 4 4 2" xfId="28336" xr:uid="{00000000-0005-0000-0000-0000516E0000}"/>
    <cellStyle name="Normal 7 5 4 4 2 2" xfId="28337" xr:uid="{00000000-0005-0000-0000-0000526E0000}"/>
    <cellStyle name="Normal 7 5 4 4 2 2 2" xfId="28338" xr:uid="{00000000-0005-0000-0000-0000536E0000}"/>
    <cellStyle name="Normal 7 5 4 4 2 2 2 2" xfId="28339" xr:uid="{00000000-0005-0000-0000-0000546E0000}"/>
    <cellStyle name="Normal 7 5 4 4 2 2 2 3" xfId="28340" xr:uid="{00000000-0005-0000-0000-0000556E0000}"/>
    <cellStyle name="Normal 7 5 4 4 2 2 3" xfId="28341" xr:uid="{00000000-0005-0000-0000-0000566E0000}"/>
    <cellStyle name="Normal 7 5 4 4 2 2 4" xfId="28342" xr:uid="{00000000-0005-0000-0000-0000576E0000}"/>
    <cellStyle name="Normal 7 5 4 4 2 3" xfId="28343" xr:uid="{00000000-0005-0000-0000-0000586E0000}"/>
    <cellStyle name="Normal 7 5 4 4 2 3 2" xfId="28344" xr:uid="{00000000-0005-0000-0000-0000596E0000}"/>
    <cellStyle name="Normal 7 5 4 4 2 3 2 2" xfId="28345" xr:uid="{00000000-0005-0000-0000-00005A6E0000}"/>
    <cellStyle name="Normal 7 5 4 4 2 3 2 3" xfId="28346" xr:uid="{00000000-0005-0000-0000-00005B6E0000}"/>
    <cellStyle name="Normal 7 5 4 4 2 3 3" xfId="28347" xr:uid="{00000000-0005-0000-0000-00005C6E0000}"/>
    <cellStyle name="Normal 7 5 4 4 2 3 4" xfId="28348" xr:uid="{00000000-0005-0000-0000-00005D6E0000}"/>
    <cellStyle name="Normal 7 5 4 4 2 4" xfId="28349" xr:uid="{00000000-0005-0000-0000-00005E6E0000}"/>
    <cellStyle name="Normal 7 5 4 4 2 4 2" xfId="28350" xr:uid="{00000000-0005-0000-0000-00005F6E0000}"/>
    <cellStyle name="Normal 7 5 4 4 2 4 3" xfId="28351" xr:uid="{00000000-0005-0000-0000-0000606E0000}"/>
    <cellStyle name="Normal 7 5 4 4 2 5" xfId="28352" xr:uid="{00000000-0005-0000-0000-0000616E0000}"/>
    <cellStyle name="Normal 7 5 4 4 2 6" xfId="28353" xr:uid="{00000000-0005-0000-0000-0000626E0000}"/>
    <cellStyle name="Normal 7 5 4 4 3" xfId="28354" xr:uid="{00000000-0005-0000-0000-0000636E0000}"/>
    <cellStyle name="Normal 7 5 4 4 3 2" xfId="28355" xr:uid="{00000000-0005-0000-0000-0000646E0000}"/>
    <cellStyle name="Normal 7 5 4 4 3 2 2" xfId="28356" xr:uid="{00000000-0005-0000-0000-0000656E0000}"/>
    <cellStyle name="Normal 7 5 4 4 3 2 3" xfId="28357" xr:uid="{00000000-0005-0000-0000-0000666E0000}"/>
    <cellStyle name="Normal 7 5 4 4 3 3" xfId="28358" xr:uid="{00000000-0005-0000-0000-0000676E0000}"/>
    <cellStyle name="Normal 7 5 4 4 3 4" xfId="28359" xr:uid="{00000000-0005-0000-0000-0000686E0000}"/>
    <cellStyle name="Normal 7 5 4 4 4" xfId="28360" xr:uid="{00000000-0005-0000-0000-0000696E0000}"/>
    <cellStyle name="Normal 7 5 4 4 4 2" xfId="28361" xr:uid="{00000000-0005-0000-0000-00006A6E0000}"/>
    <cellStyle name="Normal 7 5 4 4 4 2 2" xfId="28362" xr:uid="{00000000-0005-0000-0000-00006B6E0000}"/>
    <cellStyle name="Normal 7 5 4 4 4 2 3" xfId="28363" xr:uid="{00000000-0005-0000-0000-00006C6E0000}"/>
    <cellStyle name="Normal 7 5 4 4 4 3" xfId="28364" xr:uid="{00000000-0005-0000-0000-00006D6E0000}"/>
    <cellStyle name="Normal 7 5 4 4 4 4" xfId="28365" xr:uid="{00000000-0005-0000-0000-00006E6E0000}"/>
    <cellStyle name="Normal 7 5 4 4 5" xfId="28366" xr:uid="{00000000-0005-0000-0000-00006F6E0000}"/>
    <cellStyle name="Normal 7 5 4 4 5 2" xfId="28367" xr:uid="{00000000-0005-0000-0000-0000706E0000}"/>
    <cellStyle name="Normal 7 5 4 4 5 3" xfId="28368" xr:uid="{00000000-0005-0000-0000-0000716E0000}"/>
    <cellStyle name="Normal 7 5 4 4 6" xfId="28369" xr:uid="{00000000-0005-0000-0000-0000726E0000}"/>
    <cellStyle name="Normal 7 5 4 4 7" xfId="28370" xr:uid="{00000000-0005-0000-0000-0000736E0000}"/>
    <cellStyle name="Normal 7 5 4 5" xfId="28371" xr:uid="{00000000-0005-0000-0000-0000746E0000}"/>
    <cellStyle name="Normal 7 5 4 5 2" xfId="28372" xr:uid="{00000000-0005-0000-0000-0000756E0000}"/>
    <cellStyle name="Normal 7 5 4 5 2 2" xfId="28373" xr:uid="{00000000-0005-0000-0000-0000766E0000}"/>
    <cellStyle name="Normal 7 5 4 5 2 2 2" xfId="28374" xr:uid="{00000000-0005-0000-0000-0000776E0000}"/>
    <cellStyle name="Normal 7 5 4 5 2 2 3" xfId="28375" xr:uid="{00000000-0005-0000-0000-0000786E0000}"/>
    <cellStyle name="Normal 7 5 4 5 2 3" xfId="28376" xr:uid="{00000000-0005-0000-0000-0000796E0000}"/>
    <cellStyle name="Normal 7 5 4 5 2 4" xfId="28377" xr:uid="{00000000-0005-0000-0000-00007A6E0000}"/>
    <cellStyle name="Normal 7 5 4 5 3" xfId="28378" xr:uid="{00000000-0005-0000-0000-00007B6E0000}"/>
    <cellStyle name="Normal 7 5 4 5 3 2" xfId="28379" xr:uid="{00000000-0005-0000-0000-00007C6E0000}"/>
    <cellStyle name="Normal 7 5 4 5 3 2 2" xfId="28380" xr:uid="{00000000-0005-0000-0000-00007D6E0000}"/>
    <cellStyle name="Normal 7 5 4 5 3 2 3" xfId="28381" xr:uid="{00000000-0005-0000-0000-00007E6E0000}"/>
    <cellStyle name="Normal 7 5 4 5 3 3" xfId="28382" xr:uid="{00000000-0005-0000-0000-00007F6E0000}"/>
    <cellStyle name="Normal 7 5 4 5 3 4" xfId="28383" xr:uid="{00000000-0005-0000-0000-0000806E0000}"/>
    <cellStyle name="Normal 7 5 4 5 4" xfId="28384" xr:uid="{00000000-0005-0000-0000-0000816E0000}"/>
    <cellStyle name="Normal 7 5 4 5 4 2" xfId="28385" xr:uid="{00000000-0005-0000-0000-0000826E0000}"/>
    <cellStyle name="Normal 7 5 4 5 4 3" xfId="28386" xr:uid="{00000000-0005-0000-0000-0000836E0000}"/>
    <cellStyle name="Normal 7 5 4 5 5" xfId="28387" xr:uid="{00000000-0005-0000-0000-0000846E0000}"/>
    <cellStyle name="Normal 7 5 4 5 6" xfId="28388" xr:uid="{00000000-0005-0000-0000-0000856E0000}"/>
    <cellStyle name="Normal 7 5 4 6" xfId="28389" xr:uid="{00000000-0005-0000-0000-0000866E0000}"/>
    <cellStyle name="Normal 7 5 4 6 2" xfId="28390" xr:uid="{00000000-0005-0000-0000-0000876E0000}"/>
    <cellStyle name="Normal 7 5 4 6 2 2" xfId="28391" xr:uid="{00000000-0005-0000-0000-0000886E0000}"/>
    <cellStyle name="Normal 7 5 4 6 2 3" xfId="28392" xr:uid="{00000000-0005-0000-0000-0000896E0000}"/>
    <cellStyle name="Normal 7 5 4 6 3" xfId="28393" xr:uid="{00000000-0005-0000-0000-00008A6E0000}"/>
    <cellStyle name="Normal 7 5 4 6 4" xfId="28394" xr:uid="{00000000-0005-0000-0000-00008B6E0000}"/>
    <cellStyle name="Normal 7 5 4 7" xfId="28395" xr:uid="{00000000-0005-0000-0000-00008C6E0000}"/>
    <cellStyle name="Normal 7 5 4 7 2" xfId="28396" xr:uid="{00000000-0005-0000-0000-00008D6E0000}"/>
    <cellStyle name="Normal 7 5 4 7 2 2" xfId="28397" xr:uid="{00000000-0005-0000-0000-00008E6E0000}"/>
    <cellStyle name="Normal 7 5 4 7 2 3" xfId="28398" xr:uid="{00000000-0005-0000-0000-00008F6E0000}"/>
    <cellStyle name="Normal 7 5 4 7 3" xfId="28399" xr:uid="{00000000-0005-0000-0000-0000906E0000}"/>
    <cellStyle name="Normal 7 5 4 7 4" xfId="28400" xr:uid="{00000000-0005-0000-0000-0000916E0000}"/>
    <cellStyle name="Normal 7 5 4 8" xfId="28401" xr:uid="{00000000-0005-0000-0000-0000926E0000}"/>
    <cellStyle name="Normal 7 5 4 8 2" xfId="28402" xr:uid="{00000000-0005-0000-0000-0000936E0000}"/>
    <cellStyle name="Normal 7 5 4 8 3" xfId="28403" xr:uid="{00000000-0005-0000-0000-0000946E0000}"/>
    <cellStyle name="Normal 7 5 4 9" xfId="28404" xr:uid="{00000000-0005-0000-0000-0000956E0000}"/>
    <cellStyle name="Normal 7 5 5" xfId="28405" xr:uid="{00000000-0005-0000-0000-0000966E0000}"/>
    <cellStyle name="Normal 7 5 5 10" xfId="28406" xr:uid="{00000000-0005-0000-0000-0000976E0000}"/>
    <cellStyle name="Normal 7 5 5 2" xfId="28407" xr:uid="{00000000-0005-0000-0000-0000986E0000}"/>
    <cellStyle name="Normal 7 5 5 2 2" xfId="28408" xr:uid="{00000000-0005-0000-0000-0000996E0000}"/>
    <cellStyle name="Normal 7 5 5 2 2 2" xfId="28409" xr:uid="{00000000-0005-0000-0000-00009A6E0000}"/>
    <cellStyle name="Normal 7 5 5 2 2 2 2" xfId="28410" xr:uid="{00000000-0005-0000-0000-00009B6E0000}"/>
    <cellStyle name="Normal 7 5 5 2 2 2 2 2" xfId="28411" xr:uid="{00000000-0005-0000-0000-00009C6E0000}"/>
    <cellStyle name="Normal 7 5 5 2 2 2 2 2 2" xfId="28412" xr:uid="{00000000-0005-0000-0000-00009D6E0000}"/>
    <cellStyle name="Normal 7 5 5 2 2 2 2 2 3" xfId="28413" xr:uid="{00000000-0005-0000-0000-00009E6E0000}"/>
    <cellStyle name="Normal 7 5 5 2 2 2 2 3" xfId="28414" xr:uid="{00000000-0005-0000-0000-00009F6E0000}"/>
    <cellStyle name="Normal 7 5 5 2 2 2 2 4" xfId="28415" xr:uid="{00000000-0005-0000-0000-0000A06E0000}"/>
    <cellStyle name="Normal 7 5 5 2 2 2 3" xfId="28416" xr:uid="{00000000-0005-0000-0000-0000A16E0000}"/>
    <cellStyle name="Normal 7 5 5 2 2 2 3 2" xfId="28417" xr:uid="{00000000-0005-0000-0000-0000A26E0000}"/>
    <cellStyle name="Normal 7 5 5 2 2 2 3 2 2" xfId="28418" xr:uid="{00000000-0005-0000-0000-0000A36E0000}"/>
    <cellStyle name="Normal 7 5 5 2 2 2 3 2 3" xfId="28419" xr:uid="{00000000-0005-0000-0000-0000A46E0000}"/>
    <cellStyle name="Normal 7 5 5 2 2 2 3 3" xfId="28420" xr:uid="{00000000-0005-0000-0000-0000A56E0000}"/>
    <cellStyle name="Normal 7 5 5 2 2 2 3 4" xfId="28421" xr:uid="{00000000-0005-0000-0000-0000A66E0000}"/>
    <cellStyle name="Normal 7 5 5 2 2 2 4" xfId="28422" xr:uid="{00000000-0005-0000-0000-0000A76E0000}"/>
    <cellStyle name="Normal 7 5 5 2 2 2 4 2" xfId="28423" xr:uid="{00000000-0005-0000-0000-0000A86E0000}"/>
    <cellStyle name="Normal 7 5 5 2 2 2 4 3" xfId="28424" xr:uid="{00000000-0005-0000-0000-0000A96E0000}"/>
    <cellStyle name="Normal 7 5 5 2 2 2 5" xfId="28425" xr:uid="{00000000-0005-0000-0000-0000AA6E0000}"/>
    <cellStyle name="Normal 7 5 5 2 2 2 6" xfId="28426" xr:uid="{00000000-0005-0000-0000-0000AB6E0000}"/>
    <cellStyle name="Normal 7 5 5 2 2 3" xfId="28427" xr:uid="{00000000-0005-0000-0000-0000AC6E0000}"/>
    <cellStyle name="Normal 7 5 5 2 2 3 2" xfId="28428" xr:uid="{00000000-0005-0000-0000-0000AD6E0000}"/>
    <cellStyle name="Normal 7 5 5 2 2 3 2 2" xfId="28429" xr:uid="{00000000-0005-0000-0000-0000AE6E0000}"/>
    <cellStyle name="Normal 7 5 5 2 2 3 2 3" xfId="28430" xr:uid="{00000000-0005-0000-0000-0000AF6E0000}"/>
    <cellStyle name="Normal 7 5 5 2 2 3 3" xfId="28431" xr:uid="{00000000-0005-0000-0000-0000B06E0000}"/>
    <cellStyle name="Normal 7 5 5 2 2 3 4" xfId="28432" xr:uid="{00000000-0005-0000-0000-0000B16E0000}"/>
    <cellStyle name="Normal 7 5 5 2 2 4" xfId="28433" xr:uid="{00000000-0005-0000-0000-0000B26E0000}"/>
    <cellStyle name="Normal 7 5 5 2 2 4 2" xfId="28434" xr:uid="{00000000-0005-0000-0000-0000B36E0000}"/>
    <cellStyle name="Normal 7 5 5 2 2 4 2 2" xfId="28435" xr:uid="{00000000-0005-0000-0000-0000B46E0000}"/>
    <cellStyle name="Normal 7 5 5 2 2 4 2 3" xfId="28436" xr:uid="{00000000-0005-0000-0000-0000B56E0000}"/>
    <cellStyle name="Normal 7 5 5 2 2 4 3" xfId="28437" xr:uid="{00000000-0005-0000-0000-0000B66E0000}"/>
    <cellStyle name="Normal 7 5 5 2 2 4 4" xfId="28438" xr:uid="{00000000-0005-0000-0000-0000B76E0000}"/>
    <cellStyle name="Normal 7 5 5 2 2 5" xfId="28439" xr:uid="{00000000-0005-0000-0000-0000B86E0000}"/>
    <cellStyle name="Normal 7 5 5 2 2 5 2" xfId="28440" xr:uid="{00000000-0005-0000-0000-0000B96E0000}"/>
    <cellStyle name="Normal 7 5 5 2 2 5 3" xfId="28441" xr:uid="{00000000-0005-0000-0000-0000BA6E0000}"/>
    <cellStyle name="Normal 7 5 5 2 2 6" xfId="28442" xr:uid="{00000000-0005-0000-0000-0000BB6E0000}"/>
    <cellStyle name="Normal 7 5 5 2 2 7" xfId="28443" xr:uid="{00000000-0005-0000-0000-0000BC6E0000}"/>
    <cellStyle name="Normal 7 5 5 2 3" xfId="28444" xr:uid="{00000000-0005-0000-0000-0000BD6E0000}"/>
    <cellStyle name="Normal 7 5 5 2 3 2" xfId="28445" xr:uid="{00000000-0005-0000-0000-0000BE6E0000}"/>
    <cellStyle name="Normal 7 5 5 2 3 2 2" xfId="28446" xr:uid="{00000000-0005-0000-0000-0000BF6E0000}"/>
    <cellStyle name="Normal 7 5 5 2 3 2 2 2" xfId="28447" xr:uid="{00000000-0005-0000-0000-0000C06E0000}"/>
    <cellStyle name="Normal 7 5 5 2 3 2 2 3" xfId="28448" xr:uid="{00000000-0005-0000-0000-0000C16E0000}"/>
    <cellStyle name="Normal 7 5 5 2 3 2 3" xfId="28449" xr:uid="{00000000-0005-0000-0000-0000C26E0000}"/>
    <cellStyle name="Normal 7 5 5 2 3 2 4" xfId="28450" xr:uid="{00000000-0005-0000-0000-0000C36E0000}"/>
    <cellStyle name="Normal 7 5 5 2 3 3" xfId="28451" xr:uid="{00000000-0005-0000-0000-0000C46E0000}"/>
    <cellStyle name="Normal 7 5 5 2 3 3 2" xfId="28452" xr:uid="{00000000-0005-0000-0000-0000C56E0000}"/>
    <cellStyle name="Normal 7 5 5 2 3 3 2 2" xfId="28453" xr:uid="{00000000-0005-0000-0000-0000C66E0000}"/>
    <cellStyle name="Normal 7 5 5 2 3 3 2 3" xfId="28454" xr:uid="{00000000-0005-0000-0000-0000C76E0000}"/>
    <cellStyle name="Normal 7 5 5 2 3 3 3" xfId="28455" xr:uid="{00000000-0005-0000-0000-0000C86E0000}"/>
    <cellStyle name="Normal 7 5 5 2 3 3 4" xfId="28456" xr:uid="{00000000-0005-0000-0000-0000C96E0000}"/>
    <cellStyle name="Normal 7 5 5 2 3 4" xfId="28457" xr:uid="{00000000-0005-0000-0000-0000CA6E0000}"/>
    <cellStyle name="Normal 7 5 5 2 3 4 2" xfId="28458" xr:uid="{00000000-0005-0000-0000-0000CB6E0000}"/>
    <cellStyle name="Normal 7 5 5 2 3 4 3" xfId="28459" xr:uid="{00000000-0005-0000-0000-0000CC6E0000}"/>
    <cellStyle name="Normal 7 5 5 2 3 5" xfId="28460" xr:uid="{00000000-0005-0000-0000-0000CD6E0000}"/>
    <cellStyle name="Normal 7 5 5 2 3 6" xfId="28461" xr:uid="{00000000-0005-0000-0000-0000CE6E0000}"/>
    <cellStyle name="Normal 7 5 5 2 4" xfId="28462" xr:uid="{00000000-0005-0000-0000-0000CF6E0000}"/>
    <cellStyle name="Normal 7 5 5 2 4 2" xfId="28463" xr:uid="{00000000-0005-0000-0000-0000D06E0000}"/>
    <cellStyle name="Normal 7 5 5 2 4 2 2" xfId="28464" xr:uid="{00000000-0005-0000-0000-0000D16E0000}"/>
    <cellStyle name="Normal 7 5 5 2 4 2 3" xfId="28465" xr:uid="{00000000-0005-0000-0000-0000D26E0000}"/>
    <cellStyle name="Normal 7 5 5 2 4 3" xfId="28466" xr:uid="{00000000-0005-0000-0000-0000D36E0000}"/>
    <cellStyle name="Normal 7 5 5 2 4 4" xfId="28467" xr:uid="{00000000-0005-0000-0000-0000D46E0000}"/>
    <cellStyle name="Normal 7 5 5 2 5" xfId="28468" xr:uid="{00000000-0005-0000-0000-0000D56E0000}"/>
    <cellStyle name="Normal 7 5 5 2 5 2" xfId="28469" xr:uid="{00000000-0005-0000-0000-0000D66E0000}"/>
    <cellStyle name="Normal 7 5 5 2 5 2 2" xfId="28470" xr:uid="{00000000-0005-0000-0000-0000D76E0000}"/>
    <cellStyle name="Normal 7 5 5 2 5 2 3" xfId="28471" xr:uid="{00000000-0005-0000-0000-0000D86E0000}"/>
    <cellStyle name="Normal 7 5 5 2 5 3" xfId="28472" xr:uid="{00000000-0005-0000-0000-0000D96E0000}"/>
    <cellStyle name="Normal 7 5 5 2 5 4" xfId="28473" xr:uid="{00000000-0005-0000-0000-0000DA6E0000}"/>
    <cellStyle name="Normal 7 5 5 2 6" xfId="28474" xr:uid="{00000000-0005-0000-0000-0000DB6E0000}"/>
    <cellStyle name="Normal 7 5 5 2 6 2" xfId="28475" xr:uid="{00000000-0005-0000-0000-0000DC6E0000}"/>
    <cellStyle name="Normal 7 5 5 2 6 3" xfId="28476" xr:uid="{00000000-0005-0000-0000-0000DD6E0000}"/>
    <cellStyle name="Normal 7 5 5 2 7" xfId="28477" xr:uid="{00000000-0005-0000-0000-0000DE6E0000}"/>
    <cellStyle name="Normal 7 5 5 2 8" xfId="28478" xr:uid="{00000000-0005-0000-0000-0000DF6E0000}"/>
    <cellStyle name="Normal 7 5 5 3" xfId="28479" xr:uid="{00000000-0005-0000-0000-0000E06E0000}"/>
    <cellStyle name="Normal 7 5 5 3 2" xfId="28480" xr:uid="{00000000-0005-0000-0000-0000E16E0000}"/>
    <cellStyle name="Normal 7 5 5 3 2 2" xfId="28481" xr:uid="{00000000-0005-0000-0000-0000E26E0000}"/>
    <cellStyle name="Normal 7 5 5 3 2 2 2" xfId="28482" xr:uid="{00000000-0005-0000-0000-0000E36E0000}"/>
    <cellStyle name="Normal 7 5 5 3 2 2 2 2" xfId="28483" xr:uid="{00000000-0005-0000-0000-0000E46E0000}"/>
    <cellStyle name="Normal 7 5 5 3 2 2 2 3" xfId="28484" xr:uid="{00000000-0005-0000-0000-0000E56E0000}"/>
    <cellStyle name="Normal 7 5 5 3 2 2 3" xfId="28485" xr:uid="{00000000-0005-0000-0000-0000E66E0000}"/>
    <cellStyle name="Normal 7 5 5 3 2 2 4" xfId="28486" xr:uid="{00000000-0005-0000-0000-0000E76E0000}"/>
    <cellStyle name="Normal 7 5 5 3 2 3" xfId="28487" xr:uid="{00000000-0005-0000-0000-0000E86E0000}"/>
    <cellStyle name="Normal 7 5 5 3 2 3 2" xfId="28488" xr:uid="{00000000-0005-0000-0000-0000E96E0000}"/>
    <cellStyle name="Normal 7 5 5 3 2 3 2 2" xfId="28489" xr:uid="{00000000-0005-0000-0000-0000EA6E0000}"/>
    <cellStyle name="Normal 7 5 5 3 2 3 2 3" xfId="28490" xr:uid="{00000000-0005-0000-0000-0000EB6E0000}"/>
    <cellStyle name="Normal 7 5 5 3 2 3 3" xfId="28491" xr:uid="{00000000-0005-0000-0000-0000EC6E0000}"/>
    <cellStyle name="Normal 7 5 5 3 2 3 4" xfId="28492" xr:uid="{00000000-0005-0000-0000-0000ED6E0000}"/>
    <cellStyle name="Normal 7 5 5 3 2 4" xfId="28493" xr:uid="{00000000-0005-0000-0000-0000EE6E0000}"/>
    <cellStyle name="Normal 7 5 5 3 2 4 2" xfId="28494" xr:uid="{00000000-0005-0000-0000-0000EF6E0000}"/>
    <cellStyle name="Normal 7 5 5 3 2 4 3" xfId="28495" xr:uid="{00000000-0005-0000-0000-0000F06E0000}"/>
    <cellStyle name="Normal 7 5 5 3 2 5" xfId="28496" xr:uid="{00000000-0005-0000-0000-0000F16E0000}"/>
    <cellStyle name="Normal 7 5 5 3 2 6" xfId="28497" xr:uid="{00000000-0005-0000-0000-0000F26E0000}"/>
    <cellStyle name="Normal 7 5 5 3 3" xfId="28498" xr:uid="{00000000-0005-0000-0000-0000F36E0000}"/>
    <cellStyle name="Normal 7 5 5 3 3 2" xfId="28499" xr:uid="{00000000-0005-0000-0000-0000F46E0000}"/>
    <cellStyle name="Normal 7 5 5 3 3 2 2" xfId="28500" xr:uid="{00000000-0005-0000-0000-0000F56E0000}"/>
    <cellStyle name="Normal 7 5 5 3 3 2 3" xfId="28501" xr:uid="{00000000-0005-0000-0000-0000F66E0000}"/>
    <cellStyle name="Normal 7 5 5 3 3 3" xfId="28502" xr:uid="{00000000-0005-0000-0000-0000F76E0000}"/>
    <cellStyle name="Normal 7 5 5 3 3 4" xfId="28503" xr:uid="{00000000-0005-0000-0000-0000F86E0000}"/>
    <cellStyle name="Normal 7 5 5 3 4" xfId="28504" xr:uid="{00000000-0005-0000-0000-0000F96E0000}"/>
    <cellStyle name="Normal 7 5 5 3 4 2" xfId="28505" xr:uid="{00000000-0005-0000-0000-0000FA6E0000}"/>
    <cellStyle name="Normal 7 5 5 3 4 2 2" xfId="28506" xr:uid="{00000000-0005-0000-0000-0000FB6E0000}"/>
    <cellStyle name="Normal 7 5 5 3 4 2 3" xfId="28507" xr:uid="{00000000-0005-0000-0000-0000FC6E0000}"/>
    <cellStyle name="Normal 7 5 5 3 4 3" xfId="28508" xr:uid="{00000000-0005-0000-0000-0000FD6E0000}"/>
    <cellStyle name="Normal 7 5 5 3 4 4" xfId="28509" xr:uid="{00000000-0005-0000-0000-0000FE6E0000}"/>
    <cellStyle name="Normal 7 5 5 3 5" xfId="28510" xr:uid="{00000000-0005-0000-0000-0000FF6E0000}"/>
    <cellStyle name="Normal 7 5 5 3 5 2" xfId="28511" xr:uid="{00000000-0005-0000-0000-0000006F0000}"/>
    <cellStyle name="Normal 7 5 5 3 5 3" xfId="28512" xr:uid="{00000000-0005-0000-0000-0000016F0000}"/>
    <cellStyle name="Normal 7 5 5 3 6" xfId="28513" xr:uid="{00000000-0005-0000-0000-0000026F0000}"/>
    <cellStyle name="Normal 7 5 5 3 7" xfId="28514" xr:uid="{00000000-0005-0000-0000-0000036F0000}"/>
    <cellStyle name="Normal 7 5 5 4" xfId="28515" xr:uid="{00000000-0005-0000-0000-0000046F0000}"/>
    <cellStyle name="Normal 7 5 5 4 2" xfId="28516" xr:uid="{00000000-0005-0000-0000-0000056F0000}"/>
    <cellStyle name="Normal 7 5 5 4 2 2" xfId="28517" xr:uid="{00000000-0005-0000-0000-0000066F0000}"/>
    <cellStyle name="Normal 7 5 5 4 2 2 2" xfId="28518" xr:uid="{00000000-0005-0000-0000-0000076F0000}"/>
    <cellStyle name="Normal 7 5 5 4 2 2 2 2" xfId="28519" xr:uid="{00000000-0005-0000-0000-0000086F0000}"/>
    <cellStyle name="Normal 7 5 5 4 2 2 2 3" xfId="28520" xr:uid="{00000000-0005-0000-0000-0000096F0000}"/>
    <cellStyle name="Normal 7 5 5 4 2 2 3" xfId="28521" xr:uid="{00000000-0005-0000-0000-00000A6F0000}"/>
    <cellStyle name="Normal 7 5 5 4 2 2 4" xfId="28522" xr:uid="{00000000-0005-0000-0000-00000B6F0000}"/>
    <cellStyle name="Normal 7 5 5 4 2 3" xfId="28523" xr:uid="{00000000-0005-0000-0000-00000C6F0000}"/>
    <cellStyle name="Normal 7 5 5 4 2 3 2" xfId="28524" xr:uid="{00000000-0005-0000-0000-00000D6F0000}"/>
    <cellStyle name="Normal 7 5 5 4 2 3 2 2" xfId="28525" xr:uid="{00000000-0005-0000-0000-00000E6F0000}"/>
    <cellStyle name="Normal 7 5 5 4 2 3 2 3" xfId="28526" xr:uid="{00000000-0005-0000-0000-00000F6F0000}"/>
    <cellStyle name="Normal 7 5 5 4 2 3 3" xfId="28527" xr:uid="{00000000-0005-0000-0000-0000106F0000}"/>
    <cellStyle name="Normal 7 5 5 4 2 3 4" xfId="28528" xr:uid="{00000000-0005-0000-0000-0000116F0000}"/>
    <cellStyle name="Normal 7 5 5 4 2 4" xfId="28529" xr:uid="{00000000-0005-0000-0000-0000126F0000}"/>
    <cellStyle name="Normal 7 5 5 4 2 4 2" xfId="28530" xr:uid="{00000000-0005-0000-0000-0000136F0000}"/>
    <cellStyle name="Normal 7 5 5 4 2 4 3" xfId="28531" xr:uid="{00000000-0005-0000-0000-0000146F0000}"/>
    <cellStyle name="Normal 7 5 5 4 2 5" xfId="28532" xr:uid="{00000000-0005-0000-0000-0000156F0000}"/>
    <cellStyle name="Normal 7 5 5 4 2 6" xfId="28533" xr:uid="{00000000-0005-0000-0000-0000166F0000}"/>
    <cellStyle name="Normal 7 5 5 4 3" xfId="28534" xr:uid="{00000000-0005-0000-0000-0000176F0000}"/>
    <cellStyle name="Normal 7 5 5 4 3 2" xfId="28535" xr:uid="{00000000-0005-0000-0000-0000186F0000}"/>
    <cellStyle name="Normal 7 5 5 4 3 2 2" xfId="28536" xr:uid="{00000000-0005-0000-0000-0000196F0000}"/>
    <cellStyle name="Normal 7 5 5 4 3 2 3" xfId="28537" xr:uid="{00000000-0005-0000-0000-00001A6F0000}"/>
    <cellStyle name="Normal 7 5 5 4 3 3" xfId="28538" xr:uid="{00000000-0005-0000-0000-00001B6F0000}"/>
    <cellStyle name="Normal 7 5 5 4 3 4" xfId="28539" xr:uid="{00000000-0005-0000-0000-00001C6F0000}"/>
    <cellStyle name="Normal 7 5 5 4 4" xfId="28540" xr:uid="{00000000-0005-0000-0000-00001D6F0000}"/>
    <cellStyle name="Normal 7 5 5 4 4 2" xfId="28541" xr:uid="{00000000-0005-0000-0000-00001E6F0000}"/>
    <cellStyle name="Normal 7 5 5 4 4 2 2" xfId="28542" xr:uid="{00000000-0005-0000-0000-00001F6F0000}"/>
    <cellStyle name="Normal 7 5 5 4 4 2 3" xfId="28543" xr:uid="{00000000-0005-0000-0000-0000206F0000}"/>
    <cellStyle name="Normal 7 5 5 4 4 3" xfId="28544" xr:uid="{00000000-0005-0000-0000-0000216F0000}"/>
    <cellStyle name="Normal 7 5 5 4 4 4" xfId="28545" xr:uid="{00000000-0005-0000-0000-0000226F0000}"/>
    <cellStyle name="Normal 7 5 5 4 5" xfId="28546" xr:uid="{00000000-0005-0000-0000-0000236F0000}"/>
    <cellStyle name="Normal 7 5 5 4 5 2" xfId="28547" xr:uid="{00000000-0005-0000-0000-0000246F0000}"/>
    <cellStyle name="Normal 7 5 5 4 5 3" xfId="28548" xr:uid="{00000000-0005-0000-0000-0000256F0000}"/>
    <cellStyle name="Normal 7 5 5 4 6" xfId="28549" xr:uid="{00000000-0005-0000-0000-0000266F0000}"/>
    <cellStyle name="Normal 7 5 5 4 7" xfId="28550" xr:uid="{00000000-0005-0000-0000-0000276F0000}"/>
    <cellStyle name="Normal 7 5 5 5" xfId="28551" xr:uid="{00000000-0005-0000-0000-0000286F0000}"/>
    <cellStyle name="Normal 7 5 5 5 2" xfId="28552" xr:uid="{00000000-0005-0000-0000-0000296F0000}"/>
    <cellStyle name="Normal 7 5 5 5 2 2" xfId="28553" xr:uid="{00000000-0005-0000-0000-00002A6F0000}"/>
    <cellStyle name="Normal 7 5 5 5 2 2 2" xfId="28554" xr:uid="{00000000-0005-0000-0000-00002B6F0000}"/>
    <cellStyle name="Normal 7 5 5 5 2 2 3" xfId="28555" xr:uid="{00000000-0005-0000-0000-00002C6F0000}"/>
    <cellStyle name="Normal 7 5 5 5 2 3" xfId="28556" xr:uid="{00000000-0005-0000-0000-00002D6F0000}"/>
    <cellStyle name="Normal 7 5 5 5 2 4" xfId="28557" xr:uid="{00000000-0005-0000-0000-00002E6F0000}"/>
    <cellStyle name="Normal 7 5 5 5 3" xfId="28558" xr:uid="{00000000-0005-0000-0000-00002F6F0000}"/>
    <cellStyle name="Normal 7 5 5 5 3 2" xfId="28559" xr:uid="{00000000-0005-0000-0000-0000306F0000}"/>
    <cellStyle name="Normal 7 5 5 5 3 2 2" xfId="28560" xr:uid="{00000000-0005-0000-0000-0000316F0000}"/>
    <cellStyle name="Normal 7 5 5 5 3 2 3" xfId="28561" xr:uid="{00000000-0005-0000-0000-0000326F0000}"/>
    <cellStyle name="Normal 7 5 5 5 3 3" xfId="28562" xr:uid="{00000000-0005-0000-0000-0000336F0000}"/>
    <cellStyle name="Normal 7 5 5 5 3 4" xfId="28563" xr:uid="{00000000-0005-0000-0000-0000346F0000}"/>
    <cellStyle name="Normal 7 5 5 5 4" xfId="28564" xr:uid="{00000000-0005-0000-0000-0000356F0000}"/>
    <cellStyle name="Normal 7 5 5 5 4 2" xfId="28565" xr:uid="{00000000-0005-0000-0000-0000366F0000}"/>
    <cellStyle name="Normal 7 5 5 5 4 3" xfId="28566" xr:uid="{00000000-0005-0000-0000-0000376F0000}"/>
    <cellStyle name="Normal 7 5 5 5 5" xfId="28567" xr:uid="{00000000-0005-0000-0000-0000386F0000}"/>
    <cellStyle name="Normal 7 5 5 5 6" xfId="28568" xr:uid="{00000000-0005-0000-0000-0000396F0000}"/>
    <cellStyle name="Normal 7 5 5 6" xfId="28569" xr:uid="{00000000-0005-0000-0000-00003A6F0000}"/>
    <cellStyle name="Normal 7 5 5 6 2" xfId="28570" xr:uid="{00000000-0005-0000-0000-00003B6F0000}"/>
    <cellStyle name="Normal 7 5 5 6 2 2" xfId="28571" xr:uid="{00000000-0005-0000-0000-00003C6F0000}"/>
    <cellStyle name="Normal 7 5 5 6 2 3" xfId="28572" xr:uid="{00000000-0005-0000-0000-00003D6F0000}"/>
    <cellStyle name="Normal 7 5 5 6 3" xfId="28573" xr:uid="{00000000-0005-0000-0000-00003E6F0000}"/>
    <cellStyle name="Normal 7 5 5 6 4" xfId="28574" xr:uid="{00000000-0005-0000-0000-00003F6F0000}"/>
    <cellStyle name="Normal 7 5 5 7" xfId="28575" xr:uid="{00000000-0005-0000-0000-0000406F0000}"/>
    <cellStyle name="Normal 7 5 5 7 2" xfId="28576" xr:uid="{00000000-0005-0000-0000-0000416F0000}"/>
    <cellStyle name="Normal 7 5 5 7 2 2" xfId="28577" xr:uid="{00000000-0005-0000-0000-0000426F0000}"/>
    <cellStyle name="Normal 7 5 5 7 2 3" xfId="28578" xr:uid="{00000000-0005-0000-0000-0000436F0000}"/>
    <cellStyle name="Normal 7 5 5 7 3" xfId="28579" xr:uid="{00000000-0005-0000-0000-0000446F0000}"/>
    <cellStyle name="Normal 7 5 5 7 4" xfId="28580" xr:uid="{00000000-0005-0000-0000-0000456F0000}"/>
    <cellStyle name="Normal 7 5 5 8" xfId="28581" xr:uid="{00000000-0005-0000-0000-0000466F0000}"/>
    <cellStyle name="Normal 7 5 5 8 2" xfId="28582" xr:uid="{00000000-0005-0000-0000-0000476F0000}"/>
    <cellStyle name="Normal 7 5 5 8 3" xfId="28583" xr:uid="{00000000-0005-0000-0000-0000486F0000}"/>
    <cellStyle name="Normal 7 5 5 9" xfId="28584" xr:uid="{00000000-0005-0000-0000-0000496F0000}"/>
    <cellStyle name="Normal 7 5 6" xfId="28585" xr:uid="{00000000-0005-0000-0000-00004A6F0000}"/>
    <cellStyle name="Normal 7 5 6 2" xfId="28586" xr:uid="{00000000-0005-0000-0000-00004B6F0000}"/>
    <cellStyle name="Normal 7 5 6 2 2" xfId="28587" xr:uid="{00000000-0005-0000-0000-00004C6F0000}"/>
    <cellStyle name="Normal 7 5 6 2 2 2" xfId="28588" xr:uid="{00000000-0005-0000-0000-00004D6F0000}"/>
    <cellStyle name="Normal 7 5 6 2 2 2 2" xfId="28589" xr:uid="{00000000-0005-0000-0000-00004E6F0000}"/>
    <cellStyle name="Normal 7 5 6 2 2 2 2 2" xfId="28590" xr:uid="{00000000-0005-0000-0000-00004F6F0000}"/>
    <cellStyle name="Normal 7 5 6 2 2 2 2 3" xfId="28591" xr:uid="{00000000-0005-0000-0000-0000506F0000}"/>
    <cellStyle name="Normal 7 5 6 2 2 2 3" xfId="28592" xr:uid="{00000000-0005-0000-0000-0000516F0000}"/>
    <cellStyle name="Normal 7 5 6 2 2 2 4" xfId="28593" xr:uid="{00000000-0005-0000-0000-0000526F0000}"/>
    <cellStyle name="Normal 7 5 6 2 2 3" xfId="28594" xr:uid="{00000000-0005-0000-0000-0000536F0000}"/>
    <cellStyle name="Normal 7 5 6 2 2 3 2" xfId="28595" xr:uid="{00000000-0005-0000-0000-0000546F0000}"/>
    <cellStyle name="Normal 7 5 6 2 2 3 2 2" xfId="28596" xr:uid="{00000000-0005-0000-0000-0000556F0000}"/>
    <cellStyle name="Normal 7 5 6 2 2 3 2 3" xfId="28597" xr:uid="{00000000-0005-0000-0000-0000566F0000}"/>
    <cellStyle name="Normal 7 5 6 2 2 3 3" xfId="28598" xr:uid="{00000000-0005-0000-0000-0000576F0000}"/>
    <cellStyle name="Normal 7 5 6 2 2 3 4" xfId="28599" xr:uid="{00000000-0005-0000-0000-0000586F0000}"/>
    <cellStyle name="Normal 7 5 6 2 2 4" xfId="28600" xr:uid="{00000000-0005-0000-0000-0000596F0000}"/>
    <cellStyle name="Normal 7 5 6 2 2 4 2" xfId="28601" xr:uid="{00000000-0005-0000-0000-00005A6F0000}"/>
    <cellStyle name="Normal 7 5 6 2 2 4 3" xfId="28602" xr:uid="{00000000-0005-0000-0000-00005B6F0000}"/>
    <cellStyle name="Normal 7 5 6 2 2 5" xfId="28603" xr:uid="{00000000-0005-0000-0000-00005C6F0000}"/>
    <cellStyle name="Normal 7 5 6 2 2 6" xfId="28604" xr:uid="{00000000-0005-0000-0000-00005D6F0000}"/>
    <cellStyle name="Normal 7 5 6 2 3" xfId="28605" xr:uid="{00000000-0005-0000-0000-00005E6F0000}"/>
    <cellStyle name="Normal 7 5 6 2 3 2" xfId="28606" xr:uid="{00000000-0005-0000-0000-00005F6F0000}"/>
    <cellStyle name="Normal 7 5 6 2 3 2 2" xfId="28607" xr:uid="{00000000-0005-0000-0000-0000606F0000}"/>
    <cellStyle name="Normal 7 5 6 2 3 2 3" xfId="28608" xr:uid="{00000000-0005-0000-0000-0000616F0000}"/>
    <cellStyle name="Normal 7 5 6 2 3 3" xfId="28609" xr:uid="{00000000-0005-0000-0000-0000626F0000}"/>
    <cellStyle name="Normal 7 5 6 2 3 4" xfId="28610" xr:uid="{00000000-0005-0000-0000-0000636F0000}"/>
    <cellStyle name="Normal 7 5 6 2 4" xfId="28611" xr:uid="{00000000-0005-0000-0000-0000646F0000}"/>
    <cellStyle name="Normal 7 5 6 2 4 2" xfId="28612" xr:uid="{00000000-0005-0000-0000-0000656F0000}"/>
    <cellStyle name="Normal 7 5 6 2 4 2 2" xfId="28613" xr:uid="{00000000-0005-0000-0000-0000666F0000}"/>
    <cellStyle name="Normal 7 5 6 2 4 2 3" xfId="28614" xr:uid="{00000000-0005-0000-0000-0000676F0000}"/>
    <cellStyle name="Normal 7 5 6 2 4 3" xfId="28615" xr:uid="{00000000-0005-0000-0000-0000686F0000}"/>
    <cellStyle name="Normal 7 5 6 2 4 4" xfId="28616" xr:uid="{00000000-0005-0000-0000-0000696F0000}"/>
    <cellStyle name="Normal 7 5 6 2 5" xfId="28617" xr:uid="{00000000-0005-0000-0000-00006A6F0000}"/>
    <cellStyle name="Normal 7 5 6 2 5 2" xfId="28618" xr:uid="{00000000-0005-0000-0000-00006B6F0000}"/>
    <cellStyle name="Normal 7 5 6 2 5 3" xfId="28619" xr:uid="{00000000-0005-0000-0000-00006C6F0000}"/>
    <cellStyle name="Normal 7 5 6 2 6" xfId="28620" xr:uid="{00000000-0005-0000-0000-00006D6F0000}"/>
    <cellStyle name="Normal 7 5 6 2 7" xfId="28621" xr:uid="{00000000-0005-0000-0000-00006E6F0000}"/>
    <cellStyle name="Normal 7 5 6 3" xfId="28622" xr:uid="{00000000-0005-0000-0000-00006F6F0000}"/>
    <cellStyle name="Normal 7 5 6 3 2" xfId="28623" xr:uid="{00000000-0005-0000-0000-0000706F0000}"/>
    <cellStyle name="Normal 7 5 6 3 2 2" xfId="28624" xr:uid="{00000000-0005-0000-0000-0000716F0000}"/>
    <cellStyle name="Normal 7 5 6 3 2 2 2" xfId="28625" xr:uid="{00000000-0005-0000-0000-0000726F0000}"/>
    <cellStyle name="Normal 7 5 6 3 2 2 3" xfId="28626" xr:uid="{00000000-0005-0000-0000-0000736F0000}"/>
    <cellStyle name="Normal 7 5 6 3 2 3" xfId="28627" xr:uid="{00000000-0005-0000-0000-0000746F0000}"/>
    <cellStyle name="Normal 7 5 6 3 2 4" xfId="28628" xr:uid="{00000000-0005-0000-0000-0000756F0000}"/>
    <cellStyle name="Normal 7 5 6 3 3" xfId="28629" xr:uid="{00000000-0005-0000-0000-0000766F0000}"/>
    <cellStyle name="Normal 7 5 6 3 3 2" xfId="28630" xr:uid="{00000000-0005-0000-0000-0000776F0000}"/>
    <cellStyle name="Normal 7 5 6 3 3 2 2" xfId="28631" xr:uid="{00000000-0005-0000-0000-0000786F0000}"/>
    <cellStyle name="Normal 7 5 6 3 3 2 3" xfId="28632" xr:uid="{00000000-0005-0000-0000-0000796F0000}"/>
    <cellStyle name="Normal 7 5 6 3 3 3" xfId="28633" xr:uid="{00000000-0005-0000-0000-00007A6F0000}"/>
    <cellStyle name="Normal 7 5 6 3 3 4" xfId="28634" xr:uid="{00000000-0005-0000-0000-00007B6F0000}"/>
    <cellStyle name="Normal 7 5 6 3 4" xfId="28635" xr:uid="{00000000-0005-0000-0000-00007C6F0000}"/>
    <cellStyle name="Normal 7 5 6 3 4 2" xfId="28636" xr:uid="{00000000-0005-0000-0000-00007D6F0000}"/>
    <cellStyle name="Normal 7 5 6 3 4 3" xfId="28637" xr:uid="{00000000-0005-0000-0000-00007E6F0000}"/>
    <cellStyle name="Normal 7 5 6 3 5" xfId="28638" xr:uid="{00000000-0005-0000-0000-00007F6F0000}"/>
    <cellStyle name="Normal 7 5 6 3 6" xfId="28639" xr:uid="{00000000-0005-0000-0000-0000806F0000}"/>
    <cellStyle name="Normal 7 5 6 4" xfId="28640" xr:uid="{00000000-0005-0000-0000-0000816F0000}"/>
    <cellStyle name="Normal 7 5 6 4 2" xfId="28641" xr:uid="{00000000-0005-0000-0000-0000826F0000}"/>
    <cellStyle name="Normal 7 5 6 4 2 2" xfId="28642" xr:uid="{00000000-0005-0000-0000-0000836F0000}"/>
    <cellStyle name="Normal 7 5 6 4 2 3" xfId="28643" xr:uid="{00000000-0005-0000-0000-0000846F0000}"/>
    <cellStyle name="Normal 7 5 6 4 3" xfId="28644" xr:uid="{00000000-0005-0000-0000-0000856F0000}"/>
    <cellStyle name="Normal 7 5 6 4 4" xfId="28645" xr:uid="{00000000-0005-0000-0000-0000866F0000}"/>
    <cellStyle name="Normal 7 5 6 5" xfId="28646" xr:uid="{00000000-0005-0000-0000-0000876F0000}"/>
    <cellStyle name="Normal 7 5 6 5 2" xfId="28647" xr:uid="{00000000-0005-0000-0000-0000886F0000}"/>
    <cellStyle name="Normal 7 5 6 5 2 2" xfId="28648" xr:uid="{00000000-0005-0000-0000-0000896F0000}"/>
    <cellStyle name="Normal 7 5 6 5 2 3" xfId="28649" xr:uid="{00000000-0005-0000-0000-00008A6F0000}"/>
    <cellStyle name="Normal 7 5 6 5 3" xfId="28650" xr:uid="{00000000-0005-0000-0000-00008B6F0000}"/>
    <cellStyle name="Normal 7 5 6 5 4" xfId="28651" xr:uid="{00000000-0005-0000-0000-00008C6F0000}"/>
    <cellStyle name="Normal 7 5 6 6" xfId="28652" xr:uid="{00000000-0005-0000-0000-00008D6F0000}"/>
    <cellStyle name="Normal 7 5 6 6 2" xfId="28653" xr:uid="{00000000-0005-0000-0000-00008E6F0000}"/>
    <cellStyle name="Normal 7 5 6 6 3" xfId="28654" xr:uid="{00000000-0005-0000-0000-00008F6F0000}"/>
    <cellStyle name="Normal 7 5 6 7" xfId="28655" xr:uid="{00000000-0005-0000-0000-0000906F0000}"/>
    <cellStyle name="Normal 7 5 6 8" xfId="28656" xr:uid="{00000000-0005-0000-0000-0000916F0000}"/>
    <cellStyle name="Normal 7 5 7" xfId="28657" xr:uid="{00000000-0005-0000-0000-0000926F0000}"/>
    <cellStyle name="Normal 7 5 7 2" xfId="28658" xr:uid="{00000000-0005-0000-0000-0000936F0000}"/>
    <cellStyle name="Normal 7 5 7 2 2" xfId="28659" xr:uid="{00000000-0005-0000-0000-0000946F0000}"/>
    <cellStyle name="Normal 7 5 7 2 2 2" xfId="28660" xr:uid="{00000000-0005-0000-0000-0000956F0000}"/>
    <cellStyle name="Normal 7 5 7 2 2 2 2" xfId="28661" xr:uid="{00000000-0005-0000-0000-0000966F0000}"/>
    <cellStyle name="Normal 7 5 7 2 2 2 3" xfId="28662" xr:uid="{00000000-0005-0000-0000-0000976F0000}"/>
    <cellStyle name="Normal 7 5 7 2 2 3" xfId="28663" xr:uid="{00000000-0005-0000-0000-0000986F0000}"/>
    <cellStyle name="Normal 7 5 7 2 2 4" xfId="28664" xr:uid="{00000000-0005-0000-0000-0000996F0000}"/>
    <cellStyle name="Normal 7 5 7 2 3" xfId="28665" xr:uid="{00000000-0005-0000-0000-00009A6F0000}"/>
    <cellStyle name="Normal 7 5 7 2 3 2" xfId="28666" xr:uid="{00000000-0005-0000-0000-00009B6F0000}"/>
    <cellStyle name="Normal 7 5 7 2 3 2 2" xfId="28667" xr:uid="{00000000-0005-0000-0000-00009C6F0000}"/>
    <cellStyle name="Normal 7 5 7 2 3 2 3" xfId="28668" xr:uid="{00000000-0005-0000-0000-00009D6F0000}"/>
    <cellStyle name="Normal 7 5 7 2 3 3" xfId="28669" xr:uid="{00000000-0005-0000-0000-00009E6F0000}"/>
    <cellStyle name="Normal 7 5 7 2 3 4" xfId="28670" xr:uid="{00000000-0005-0000-0000-00009F6F0000}"/>
    <cellStyle name="Normal 7 5 7 2 4" xfId="28671" xr:uid="{00000000-0005-0000-0000-0000A06F0000}"/>
    <cellStyle name="Normal 7 5 7 2 4 2" xfId="28672" xr:uid="{00000000-0005-0000-0000-0000A16F0000}"/>
    <cellStyle name="Normal 7 5 7 2 4 3" xfId="28673" xr:uid="{00000000-0005-0000-0000-0000A26F0000}"/>
    <cellStyle name="Normal 7 5 7 2 5" xfId="28674" xr:uid="{00000000-0005-0000-0000-0000A36F0000}"/>
    <cellStyle name="Normal 7 5 7 2 6" xfId="28675" xr:uid="{00000000-0005-0000-0000-0000A46F0000}"/>
    <cellStyle name="Normal 7 5 7 3" xfId="28676" xr:uid="{00000000-0005-0000-0000-0000A56F0000}"/>
    <cellStyle name="Normal 7 5 7 3 2" xfId="28677" xr:uid="{00000000-0005-0000-0000-0000A66F0000}"/>
    <cellStyle name="Normal 7 5 7 3 2 2" xfId="28678" xr:uid="{00000000-0005-0000-0000-0000A76F0000}"/>
    <cellStyle name="Normal 7 5 7 3 2 3" xfId="28679" xr:uid="{00000000-0005-0000-0000-0000A86F0000}"/>
    <cellStyle name="Normal 7 5 7 3 3" xfId="28680" xr:uid="{00000000-0005-0000-0000-0000A96F0000}"/>
    <cellStyle name="Normal 7 5 7 3 4" xfId="28681" xr:uid="{00000000-0005-0000-0000-0000AA6F0000}"/>
    <cellStyle name="Normal 7 5 7 4" xfId="28682" xr:uid="{00000000-0005-0000-0000-0000AB6F0000}"/>
    <cellStyle name="Normal 7 5 7 4 2" xfId="28683" xr:uid="{00000000-0005-0000-0000-0000AC6F0000}"/>
    <cellStyle name="Normal 7 5 7 4 2 2" xfId="28684" xr:uid="{00000000-0005-0000-0000-0000AD6F0000}"/>
    <cellStyle name="Normal 7 5 7 4 2 3" xfId="28685" xr:uid="{00000000-0005-0000-0000-0000AE6F0000}"/>
    <cellStyle name="Normal 7 5 7 4 3" xfId="28686" xr:uid="{00000000-0005-0000-0000-0000AF6F0000}"/>
    <cellStyle name="Normal 7 5 7 4 4" xfId="28687" xr:uid="{00000000-0005-0000-0000-0000B06F0000}"/>
    <cellStyle name="Normal 7 5 7 5" xfId="28688" xr:uid="{00000000-0005-0000-0000-0000B16F0000}"/>
    <cellStyle name="Normal 7 5 7 5 2" xfId="28689" xr:uid="{00000000-0005-0000-0000-0000B26F0000}"/>
    <cellStyle name="Normal 7 5 7 5 3" xfId="28690" xr:uid="{00000000-0005-0000-0000-0000B36F0000}"/>
    <cellStyle name="Normal 7 5 7 6" xfId="28691" xr:uid="{00000000-0005-0000-0000-0000B46F0000}"/>
    <cellStyle name="Normal 7 5 7 7" xfId="28692" xr:uid="{00000000-0005-0000-0000-0000B56F0000}"/>
    <cellStyle name="Normal 7 5 8" xfId="28693" xr:uid="{00000000-0005-0000-0000-0000B66F0000}"/>
    <cellStyle name="Normal 7 5 8 2" xfId="28694" xr:uid="{00000000-0005-0000-0000-0000B76F0000}"/>
    <cellStyle name="Normal 7 5 8 2 2" xfId="28695" xr:uid="{00000000-0005-0000-0000-0000B86F0000}"/>
    <cellStyle name="Normal 7 5 8 2 2 2" xfId="28696" xr:uid="{00000000-0005-0000-0000-0000B96F0000}"/>
    <cellStyle name="Normal 7 5 8 2 2 2 2" xfId="28697" xr:uid="{00000000-0005-0000-0000-0000BA6F0000}"/>
    <cellStyle name="Normal 7 5 8 2 2 2 3" xfId="28698" xr:uid="{00000000-0005-0000-0000-0000BB6F0000}"/>
    <cellStyle name="Normal 7 5 8 2 2 3" xfId="28699" xr:uid="{00000000-0005-0000-0000-0000BC6F0000}"/>
    <cellStyle name="Normal 7 5 8 2 2 4" xfId="28700" xr:uid="{00000000-0005-0000-0000-0000BD6F0000}"/>
    <cellStyle name="Normal 7 5 8 2 3" xfId="28701" xr:uid="{00000000-0005-0000-0000-0000BE6F0000}"/>
    <cellStyle name="Normal 7 5 8 2 3 2" xfId="28702" xr:uid="{00000000-0005-0000-0000-0000BF6F0000}"/>
    <cellStyle name="Normal 7 5 8 2 3 2 2" xfId="28703" xr:uid="{00000000-0005-0000-0000-0000C06F0000}"/>
    <cellStyle name="Normal 7 5 8 2 3 2 3" xfId="28704" xr:uid="{00000000-0005-0000-0000-0000C16F0000}"/>
    <cellStyle name="Normal 7 5 8 2 3 3" xfId="28705" xr:uid="{00000000-0005-0000-0000-0000C26F0000}"/>
    <cellStyle name="Normal 7 5 8 2 3 4" xfId="28706" xr:uid="{00000000-0005-0000-0000-0000C36F0000}"/>
    <cellStyle name="Normal 7 5 8 2 4" xfId="28707" xr:uid="{00000000-0005-0000-0000-0000C46F0000}"/>
    <cellStyle name="Normal 7 5 8 2 4 2" xfId="28708" xr:uid="{00000000-0005-0000-0000-0000C56F0000}"/>
    <cellStyle name="Normal 7 5 8 2 4 3" xfId="28709" xr:uid="{00000000-0005-0000-0000-0000C66F0000}"/>
    <cellStyle name="Normal 7 5 8 2 5" xfId="28710" xr:uid="{00000000-0005-0000-0000-0000C76F0000}"/>
    <cellStyle name="Normal 7 5 8 2 6" xfId="28711" xr:uid="{00000000-0005-0000-0000-0000C86F0000}"/>
    <cellStyle name="Normal 7 5 8 3" xfId="28712" xr:uid="{00000000-0005-0000-0000-0000C96F0000}"/>
    <cellStyle name="Normal 7 5 8 3 2" xfId="28713" xr:uid="{00000000-0005-0000-0000-0000CA6F0000}"/>
    <cellStyle name="Normal 7 5 8 3 2 2" xfId="28714" xr:uid="{00000000-0005-0000-0000-0000CB6F0000}"/>
    <cellStyle name="Normal 7 5 8 3 2 3" xfId="28715" xr:uid="{00000000-0005-0000-0000-0000CC6F0000}"/>
    <cellStyle name="Normal 7 5 8 3 3" xfId="28716" xr:uid="{00000000-0005-0000-0000-0000CD6F0000}"/>
    <cellStyle name="Normal 7 5 8 3 4" xfId="28717" xr:uid="{00000000-0005-0000-0000-0000CE6F0000}"/>
    <cellStyle name="Normal 7 5 8 4" xfId="28718" xr:uid="{00000000-0005-0000-0000-0000CF6F0000}"/>
    <cellStyle name="Normal 7 5 8 4 2" xfId="28719" xr:uid="{00000000-0005-0000-0000-0000D06F0000}"/>
    <cellStyle name="Normal 7 5 8 4 2 2" xfId="28720" xr:uid="{00000000-0005-0000-0000-0000D16F0000}"/>
    <cellStyle name="Normal 7 5 8 4 2 3" xfId="28721" xr:uid="{00000000-0005-0000-0000-0000D26F0000}"/>
    <cellStyle name="Normal 7 5 8 4 3" xfId="28722" xr:uid="{00000000-0005-0000-0000-0000D36F0000}"/>
    <cellStyle name="Normal 7 5 8 4 4" xfId="28723" xr:uid="{00000000-0005-0000-0000-0000D46F0000}"/>
    <cellStyle name="Normal 7 5 8 5" xfId="28724" xr:uid="{00000000-0005-0000-0000-0000D56F0000}"/>
    <cellStyle name="Normal 7 5 8 5 2" xfId="28725" xr:uid="{00000000-0005-0000-0000-0000D66F0000}"/>
    <cellStyle name="Normal 7 5 8 5 3" xfId="28726" xr:uid="{00000000-0005-0000-0000-0000D76F0000}"/>
    <cellStyle name="Normal 7 5 8 6" xfId="28727" xr:uid="{00000000-0005-0000-0000-0000D86F0000}"/>
    <cellStyle name="Normal 7 5 8 7" xfId="28728" xr:uid="{00000000-0005-0000-0000-0000D96F0000}"/>
    <cellStyle name="Normal 7 5 9" xfId="28729" xr:uid="{00000000-0005-0000-0000-0000DA6F0000}"/>
    <cellStyle name="Normal 7 5 9 2" xfId="28730" xr:uid="{00000000-0005-0000-0000-0000DB6F0000}"/>
    <cellStyle name="Normal 7 5 9 2 2" xfId="28731" xr:uid="{00000000-0005-0000-0000-0000DC6F0000}"/>
    <cellStyle name="Normal 7 5 9 2 2 2" xfId="28732" xr:uid="{00000000-0005-0000-0000-0000DD6F0000}"/>
    <cellStyle name="Normal 7 5 9 2 2 3" xfId="28733" xr:uid="{00000000-0005-0000-0000-0000DE6F0000}"/>
    <cellStyle name="Normal 7 5 9 2 3" xfId="28734" xr:uid="{00000000-0005-0000-0000-0000DF6F0000}"/>
    <cellStyle name="Normal 7 5 9 2 4" xfId="28735" xr:uid="{00000000-0005-0000-0000-0000E06F0000}"/>
    <cellStyle name="Normal 7 5 9 3" xfId="28736" xr:uid="{00000000-0005-0000-0000-0000E16F0000}"/>
    <cellStyle name="Normal 7 5 9 3 2" xfId="28737" xr:uid="{00000000-0005-0000-0000-0000E26F0000}"/>
    <cellStyle name="Normal 7 5 9 3 2 2" xfId="28738" xr:uid="{00000000-0005-0000-0000-0000E36F0000}"/>
    <cellStyle name="Normal 7 5 9 3 2 3" xfId="28739" xr:uid="{00000000-0005-0000-0000-0000E46F0000}"/>
    <cellStyle name="Normal 7 5 9 3 3" xfId="28740" xr:uid="{00000000-0005-0000-0000-0000E56F0000}"/>
    <cellStyle name="Normal 7 5 9 3 4" xfId="28741" xr:uid="{00000000-0005-0000-0000-0000E66F0000}"/>
    <cellStyle name="Normal 7 5 9 4" xfId="28742" xr:uid="{00000000-0005-0000-0000-0000E76F0000}"/>
    <cellStyle name="Normal 7 5 9 4 2" xfId="28743" xr:uid="{00000000-0005-0000-0000-0000E86F0000}"/>
    <cellStyle name="Normal 7 5 9 4 3" xfId="28744" xr:uid="{00000000-0005-0000-0000-0000E96F0000}"/>
    <cellStyle name="Normal 7 5 9 5" xfId="28745" xr:uid="{00000000-0005-0000-0000-0000EA6F0000}"/>
    <cellStyle name="Normal 7 5 9 6" xfId="28746" xr:uid="{00000000-0005-0000-0000-0000EB6F0000}"/>
    <cellStyle name="Normal 7 6" xfId="28747" xr:uid="{00000000-0005-0000-0000-0000EC6F0000}"/>
    <cellStyle name="Normal 7 6 10" xfId="28748" xr:uid="{00000000-0005-0000-0000-0000ED6F0000}"/>
    <cellStyle name="Normal 7 6 10 2" xfId="28749" xr:uid="{00000000-0005-0000-0000-0000EE6F0000}"/>
    <cellStyle name="Normal 7 6 10 3" xfId="28750" xr:uid="{00000000-0005-0000-0000-0000EF6F0000}"/>
    <cellStyle name="Normal 7 6 11" xfId="28751" xr:uid="{00000000-0005-0000-0000-0000F06F0000}"/>
    <cellStyle name="Normal 7 6 12" xfId="28752" xr:uid="{00000000-0005-0000-0000-0000F16F0000}"/>
    <cellStyle name="Normal 7 6 2" xfId="28753" xr:uid="{00000000-0005-0000-0000-0000F26F0000}"/>
    <cellStyle name="Normal 7 6 2 10" xfId="28754" xr:uid="{00000000-0005-0000-0000-0000F36F0000}"/>
    <cellStyle name="Normal 7 6 2 11" xfId="28755" xr:uid="{00000000-0005-0000-0000-0000F46F0000}"/>
    <cellStyle name="Normal 7 6 2 2" xfId="28756" xr:uid="{00000000-0005-0000-0000-0000F56F0000}"/>
    <cellStyle name="Normal 7 6 2 2 10" xfId="28757" xr:uid="{00000000-0005-0000-0000-0000F66F0000}"/>
    <cellStyle name="Normal 7 6 2 2 2" xfId="28758" xr:uid="{00000000-0005-0000-0000-0000F76F0000}"/>
    <cellStyle name="Normal 7 6 2 2 2 2" xfId="28759" xr:uid="{00000000-0005-0000-0000-0000F86F0000}"/>
    <cellStyle name="Normal 7 6 2 2 2 2 2" xfId="28760" xr:uid="{00000000-0005-0000-0000-0000F96F0000}"/>
    <cellStyle name="Normal 7 6 2 2 2 2 2 2" xfId="28761" xr:uid="{00000000-0005-0000-0000-0000FA6F0000}"/>
    <cellStyle name="Normal 7 6 2 2 2 2 2 2 2" xfId="28762" xr:uid="{00000000-0005-0000-0000-0000FB6F0000}"/>
    <cellStyle name="Normal 7 6 2 2 2 2 2 2 2 2" xfId="28763" xr:uid="{00000000-0005-0000-0000-0000FC6F0000}"/>
    <cellStyle name="Normal 7 6 2 2 2 2 2 2 2 3" xfId="28764" xr:uid="{00000000-0005-0000-0000-0000FD6F0000}"/>
    <cellStyle name="Normal 7 6 2 2 2 2 2 2 3" xfId="28765" xr:uid="{00000000-0005-0000-0000-0000FE6F0000}"/>
    <cellStyle name="Normal 7 6 2 2 2 2 2 2 4" xfId="28766" xr:uid="{00000000-0005-0000-0000-0000FF6F0000}"/>
    <cellStyle name="Normal 7 6 2 2 2 2 2 3" xfId="28767" xr:uid="{00000000-0005-0000-0000-000000700000}"/>
    <cellStyle name="Normal 7 6 2 2 2 2 2 3 2" xfId="28768" xr:uid="{00000000-0005-0000-0000-000001700000}"/>
    <cellStyle name="Normal 7 6 2 2 2 2 2 3 2 2" xfId="28769" xr:uid="{00000000-0005-0000-0000-000002700000}"/>
    <cellStyle name="Normal 7 6 2 2 2 2 2 3 2 3" xfId="28770" xr:uid="{00000000-0005-0000-0000-000003700000}"/>
    <cellStyle name="Normal 7 6 2 2 2 2 2 3 3" xfId="28771" xr:uid="{00000000-0005-0000-0000-000004700000}"/>
    <cellStyle name="Normal 7 6 2 2 2 2 2 3 4" xfId="28772" xr:uid="{00000000-0005-0000-0000-000005700000}"/>
    <cellStyle name="Normal 7 6 2 2 2 2 2 4" xfId="28773" xr:uid="{00000000-0005-0000-0000-000006700000}"/>
    <cellStyle name="Normal 7 6 2 2 2 2 2 4 2" xfId="28774" xr:uid="{00000000-0005-0000-0000-000007700000}"/>
    <cellStyle name="Normal 7 6 2 2 2 2 2 4 3" xfId="28775" xr:uid="{00000000-0005-0000-0000-000008700000}"/>
    <cellStyle name="Normal 7 6 2 2 2 2 2 5" xfId="28776" xr:uid="{00000000-0005-0000-0000-000009700000}"/>
    <cellStyle name="Normal 7 6 2 2 2 2 2 6" xfId="28777" xr:uid="{00000000-0005-0000-0000-00000A700000}"/>
    <cellStyle name="Normal 7 6 2 2 2 2 3" xfId="28778" xr:uid="{00000000-0005-0000-0000-00000B700000}"/>
    <cellStyle name="Normal 7 6 2 2 2 2 3 2" xfId="28779" xr:uid="{00000000-0005-0000-0000-00000C700000}"/>
    <cellStyle name="Normal 7 6 2 2 2 2 3 2 2" xfId="28780" xr:uid="{00000000-0005-0000-0000-00000D700000}"/>
    <cellStyle name="Normal 7 6 2 2 2 2 3 2 3" xfId="28781" xr:uid="{00000000-0005-0000-0000-00000E700000}"/>
    <cellStyle name="Normal 7 6 2 2 2 2 3 3" xfId="28782" xr:uid="{00000000-0005-0000-0000-00000F700000}"/>
    <cellStyle name="Normal 7 6 2 2 2 2 3 4" xfId="28783" xr:uid="{00000000-0005-0000-0000-000010700000}"/>
    <cellStyle name="Normal 7 6 2 2 2 2 4" xfId="28784" xr:uid="{00000000-0005-0000-0000-000011700000}"/>
    <cellStyle name="Normal 7 6 2 2 2 2 4 2" xfId="28785" xr:uid="{00000000-0005-0000-0000-000012700000}"/>
    <cellStyle name="Normal 7 6 2 2 2 2 4 2 2" xfId="28786" xr:uid="{00000000-0005-0000-0000-000013700000}"/>
    <cellStyle name="Normal 7 6 2 2 2 2 4 2 3" xfId="28787" xr:uid="{00000000-0005-0000-0000-000014700000}"/>
    <cellStyle name="Normal 7 6 2 2 2 2 4 3" xfId="28788" xr:uid="{00000000-0005-0000-0000-000015700000}"/>
    <cellStyle name="Normal 7 6 2 2 2 2 4 4" xfId="28789" xr:uid="{00000000-0005-0000-0000-000016700000}"/>
    <cellStyle name="Normal 7 6 2 2 2 2 5" xfId="28790" xr:uid="{00000000-0005-0000-0000-000017700000}"/>
    <cellStyle name="Normal 7 6 2 2 2 2 5 2" xfId="28791" xr:uid="{00000000-0005-0000-0000-000018700000}"/>
    <cellStyle name="Normal 7 6 2 2 2 2 5 3" xfId="28792" xr:uid="{00000000-0005-0000-0000-000019700000}"/>
    <cellStyle name="Normal 7 6 2 2 2 2 6" xfId="28793" xr:uid="{00000000-0005-0000-0000-00001A700000}"/>
    <cellStyle name="Normal 7 6 2 2 2 2 7" xfId="28794" xr:uid="{00000000-0005-0000-0000-00001B700000}"/>
    <cellStyle name="Normal 7 6 2 2 2 3" xfId="28795" xr:uid="{00000000-0005-0000-0000-00001C700000}"/>
    <cellStyle name="Normal 7 6 2 2 2 3 2" xfId="28796" xr:uid="{00000000-0005-0000-0000-00001D700000}"/>
    <cellStyle name="Normal 7 6 2 2 2 3 2 2" xfId="28797" xr:uid="{00000000-0005-0000-0000-00001E700000}"/>
    <cellStyle name="Normal 7 6 2 2 2 3 2 2 2" xfId="28798" xr:uid="{00000000-0005-0000-0000-00001F700000}"/>
    <cellStyle name="Normal 7 6 2 2 2 3 2 2 3" xfId="28799" xr:uid="{00000000-0005-0000-0000-000020700000}"/>
    <cellStyle name="Normal 7 6 2 2 2 3 2 3" xfId="28800" xr:uid="{00000000-0005-0000-0000-000021700000}"/>
    <cellStyle name="Normal 7 6 2 2 2 3 2 4" xfId="28801" xr:uid="{00000000-0005-0000-0000-000022700000}"/>
    <cellStyle name="Normal 7 6 2 2 2 3 3" xfId="28802" xr:uid="{00000000-0005-0000-0000-000023700000}"/>
    <cellStyle name="Normal 7 6 2 2 2 3 3 2" xfId="28803" xr:uid="{00000000-0005-0000-0000-000024700000}"/>
    <cellStyle name="Normal 7 6 2 2 2 3 3 2 2" xfId="28804" xr:uid="{00000000-0005-0000-0000-000025700000}"/>
    <cellStyle name="Normal 7 6 2 2 2 3 3 2 3" xfId="28805" xr:uid="{00000000-0005-0000-0000-000026700000}"/>
    <cellStyle name="Normal 7 6 2 2 2 3 3 3" xfId="28806" xr:uid="{00000000-0005-0000-0000-000027700000}"/>
    <cellStyle name="Normal 7 6 2 2 2 3 3 4" xfId="28807" xr:uid="{00000000-0005-0000-0000-000028700000}"/>
    <cellStyle name="Normal 7 6 2 2 2 3 4" xfId="28808" xr:uid="{00000000-0005-0000-0000-000029700000}"/>
    <cellStyle name="Normal 7 6 2 2 2 3 4 2" xfId="28809" xr:uid="{00000000-0005-0000-0000-00002A700000}"/>
    <cellStyle name="Normal 7 6 2 2 2 3 4 3" xfId="28810" xr:uid="{00000000-0005-0000-0000-00002B700000}"/>
    <cellStyle name="Normal 7 6 2 2 2 3 5" xfId="28811" xr:uid="{00000000-0005-0000-0000-00002C700000}"/>
    <cellStyle name="Normal 7 6 2 2 2 3 6" xfId="28812" xr:uid="{00000000-0005-0000-0000-00002D700000}"/>
    <cellStyle name="Normal 7 6 2 2 2 4" xfId="28813" xr:uid="{00000000-0005-0000-0000-00002E700000}"/>
    <cellStyle name="Normal 7 6 2 2 2 4 2" xfId="28814" xr:uid="{00000000-0005-0000-0000-00002F700000}"/>
    <cellStyle name="Normal 7 6 2 2 2 4 2 2" xfId="28815" xr:uid="{00000000-0005-0000-0000-000030700000}"/>
    <cellStyle name="Normal 7 6 2 2 2 4 2 3" xfId="28816" xr:uid="{00000000-0005-0000-0000-000031700000}"/>
    <cellStyle name="Normal 7 6 2 2 2 4 3" xfId="28817" xr:uid="{00000000-0005-0000-0000-000032700000}"/>
    <cellStyle name="Normal 7 6 2 2 2 4 4" xfId="28818" xr:uid="{00000000-0005-0000-0000-000033700000}"/>
    <cellStyle name="Normal 7 6 2 2 2 5" xfId="28819" xr:uid="{00000000-0005-0000-0000-000034700000}"/>
    <cellStyle name="Normal 7 6 2 2 2 5 2" xfId="28820" xr:uid="{00000000-0005-0000-0000-000035700000}"/>
    <cellStyle name="Normal 7 6 2 2 2 5 2 2" xfId="28821" xr:uid="{00000000-0005-0000-0000-000036700000}"/>
    <cellStyle name="Normal 7 6 2 2 2 5 2 3" xfId="28822" xr:uid="{00000000-0005-0000-0000-000037700000}"/>
    <cellStyle name="Normal 7 6 2 2 2 5 3" xfId="28823" xr:uid="{00000000-0005-0000-0000-000038700000}"/>
    <cellStyle name="Normal 7 6 2 2 2 5 4" xfId="28824" xr:uid="{00000000-0005-0000-0000-000039700000}"/>
    <cellStyle name="Normal 7 6 2 2 2 6" xfId="28825" xr:uid="{00000000-0005-0000-0000-00003A700000}"/>
    <cellStyle name="Normal 7 6 2 2 2 6 2" xfId="28826" xr:uid="{00000000-0005-0000-0000-00003B700000}"/>
    <cellStyle name="Normal 7 6 2 2 2 6 3" xfId="28827" xr:uid="{00000000-0005-0000-0000-00003C700000}"/>
    <cellStyle name="Normal 7 6 2 2 2 7" xfId="28828" xr:uid="{00000000-0005-0000-0000-00003D700000}"/>
    <cellStyle name="Normal 7 6 2 2 2 8" xfId="28829" xr:uid="{00000000-0005-0000-0000-00003E700000}"/>
    <cellStyle name="Normal 7 6 2 2 3" xfId="28830" xr:uid="{00000000-0005-0000-0000-00003F700000}"/>
    <cellStyle name="Normal 7 6 2 2 3 2" xfId="28831" xr:uid="{00000000-0005-0000-0000-000040700000}"/>
    <cellStyle name="Normal 7 6 2 2 3 2 2" xfId="28832" xr:uid="{00000000-0005-0000-0000-000041700000}"/>
    <cellStyle name="Normal 7 6 2 2 3 2 2 2" xfId="28833" xr:uid="{00000000-0005-0000-0000-000042700000}"/>
    <cellStyle name="Normal 7 6 2 2 3 2 2 2 2" xfId="28834" xr:uid="{00000000-0005-0000-0000-000043700000}"/>
    <cellStyle name="Normal 7 6 2 2 3 2 2 2 3" xfId="28835" xr:uid="{00000000-0005-0000-0000-000044700000}"/>
    <cellStyle name="Normal 7 6 2 2 3 2 2 3" xfId="28836" xr:uid="{00000000-0005-0000-0000-000045700000}"/>
    <cellStyle name="Normal 7 6 2 2 3 2 2 4" xfId="28837" xr:uid="{00000000-0005-0000-0000-000046700000}"/>
    <cellStyle name="Normal 7 6 2 2 3 2 3" xfId="28838" xr:uid="{00000000-0005-0000-0000-000047700000}"/>
    <cellStyle name="Normal 7 6 2 2 3 2 3 2" xfId="28839" xr:uid="{00000000-0005-0000-0000-000048700000}"/>
    <cellStyle name="Normal 7 6 2 2 3 2 3 2 2" xfId="28840" xr:uid="{00000000-0005-0000-0000-000049700000}"/>
    <cellStyle name="Normal 7 6 2 2 3 2 3 2 3" xfId="28841" xr:uid="{00000000-0005-0000-0000-00004A700000}"/>
    <cellStyle name="Normal 7 6 2 2 3 2 3 3" xfId="28842" xr:uid="{00000000-0005-0000-0000-00004B700000}"/>
    <cellStyle name="Normal 7 6 2 2 3 2 3 4" xfId="28843" xr:uid="{00000000-0005-0000-0000-00004C700000}"/>
    <cellStyle name="Normal 7 6 2 2 3 2 4" xfId="28844" xr:uid="{00000000-0005-0000-0000-00004D700000}"/>
    <cellStyle name="Normal 7 6 2 2 3 2 4 2" xfId="28845" xr:uid="{00000000-0005-0000-0000-00004E700000}"/>
    <cellStyle name="Normal 7 6 2 2 3 2 4 3" xfId="28846" xr:uid="{00000000-0005-0000-0000-00004F700000}"/>
    <cellStyle name="Normal 7 6 2 2 3 2 5" xfId="28847" xr:uid="{00000000-0005-0000-0000-000050700000}"/>
    <cellStyle name="Normal 7 6 2 2 3 2 6" xfId="28848" xr:uid="{00000000-0005-0000-0000-000051700000}"/>
    <cellStyle name="Normal 7 6 2 2 3 3" xfId="28849" xr:uid="{00000000-0005-0000-0000-000052700000}"/>
    <cellStyle name="Normal 7 6 2 2 3 3 2" xfId="28850" xr:uid="{00000000-0005-0000-0000-000053700000}"/>
    <cellStyle name="Normal 7 6 2 2 3 3 2 2" xfId="28851" xr:uid="{00000000-0005-0000-0000-000054700000}"/>
    <cellStyle name="Normal 7 6 2 2 3 3 2 3" xfId="28852" xr:uid="{00000000-0005-0000-0000-000055700000}"/>
    <cellStyle name="Normal 7 6 2 2 3 3 3" xfId="28853" xr:uid="{00000000-0005-0000-0000-000056700000}"/>
    <cellStyle name="Normal 7 6 2 2 3 3 4" xfId="28854" xr:uid="{00000000-0005-0000-0000-000057700000}"/>
    <cellStyle name="Normal 7 6 2 2 3 4" xfId="28855" xr:uid="{00000000-0005-0000-0000-000058700000}"/>
    <cellStyle name="Normal 7 6 2 2 3 4 2" xfId="28856" xr:uid="{00000000-0005-0000-0000-000059700000}"/>
    <cellStyle name="Normal 7 6 2 2 3 4 2 2" xfId="28857" xr:uid="{00000000-0005-0000-0000-00005A700000}"/>
    <cellStyle name="Normal 7 6 2 2 3 4 2 3" xfId="28858" xr:uid="{00000000-0005-0000-0000-00005B700000}"/>
    <cellStyle name="Normal 7 6 2 2 3 4 3" xfId="28859" xr:uid="{00000000-0005-0000-0000-00005C700000}"/>
    <cellStyle name="Normal 7 6 2 2 3 4 4" xfId="28860" xr:uid="{00000000-0005-0000-0000-00005D700000}"/>
    <cellStyle name="Normal 7 6 2 2 3 5" xfId="28861" xr:uid="{00000000-0005-0000-0000-00005E700000}"/>
    <cellStyle name="Normal 7 6 2 2 3 5 2" xfId="28862" xr:uid="{00000000-0005-0000-0000-00005F700000}"/>
    <cellStyle name="Normal 7 6 2 2 3 5 3" xfId="28863" xr:uid="{00000000-0005-0000-0000-000060700000}"/>
    <cellStyle name="Normal 7 6 2 2 3 6" xfId="28864" xr:uid="{00000000-0005-0000-0000-000061700000}"/>
    <cellStyle name="Normal 7 6 2 2 3 7" xfId="28865" xr:uid="{00000000-0005-0000-0000-000062700000}"/>
    <cellStyle name="Normal 7 6 2 2 4" xfId="28866" xr:uid="{00000000-0005-0000-0000-000063700000}"/>
    <cellStyle name="Normal 7 6 2 2 4 2" xfId="28867" xr:uid="{00000000-0005-0000-0000-000064700000}"/>
    <cellStyle name="Normal 7 6 2 2 4 2 2" xfId="28868" xr:uid="{00000000-0005-0000-0000-000065700000}"/>
    <cellStyle name="Normal 7 6 2 2 4 2 2 2" xfId="28869" xr:uid="{00000000-0005-0000-0000-000066700000}"/>
    <cellStyle name="Normal 7 6 2 2 4 2 2 2 2" xfId="28870" xr:uid="{00000000-0005-0000-0000-000067700000}"/>
    <cellStyle name="Normal 7 6 2 2 4 2 2 2 3" xfId="28871" xr:uid="{00000000-0005-0000-0000-000068700000}"/>
    <cellStyle name="Normal 7 6 2 2 4 2 2 3" xfId="28872" xr:uid="{00000000-0005-0000-0000-000069700000}"/>
    <cellStyle name="Normal 7 6 2 2 4 2 2 4" xfId="28873" xr:uid="{00000000-0005-0000-0000-00006A700000}"/>
    <cellStyle name="Normal 7 6 2 2 4 2 3" xfId="28874" xr:uid="{00000000-0005-0000-0000-00006B700000}"/>
    <cellStyle name="Normal 7 6 2 2 4 2 3 2" xfId="28875" xr:uid="{00000000-0005-0000-0000-00006C700000}"/>
    <cellStyle name="Normal 7 6 2 2 4 2 3 2 2" xfId="28876" xr:uid="{00000000-0005-0000-0000-00006D700000}"/>
    <cellStyle name="Normal 7 6 2 2 4 2 3 2 3" xfId="28877" xr:uid="{00000000-0005-0000-0000-00006E700000}"/>
    <cellStyle name="Normal 7 6 2 2 4 2 3 3" xfId="28878" xr:uid="{00000000-0005-0000-0000-00006F700000}"/>
    <cellStyle name="Normal 7 6 2 2 4 2 3 4" xfId="28879" xr:uid="{00000000-0005-0000-0000-000070700000}"/>
    <cellStyle name="Normal 7 6 2 2 4 2 4" xfId="28880" xr:uid="{00000000-0005-0000-0000-000071700000}"/>
    <cellStyle name="Normal 7 6 2 2 4 2 4 2" xfId="28881" xr:uid="{00000000-0005-0000-0000-000072700000}"/>
    <cellStyle name="Normal 7 6 2 2 4 2 4 3" xfId="28882" xr:uid="{00000000-0005-0000-0000-000073700000}"/>
    <cellStyle name="Normal 7 6 2 2 4 2 5" xfId="28883" xr:uid="{00000000-0005-0000-0000-000074700000}"/>
    <cellStyle name="Normal 7 6 2 2 4 2 6" xfId="28884" xr:uid="{00000000-0005-0000-0000-000075700000}"/>
    <cellStyle name="Normal 7 6 2 2 4 3" xfId="28885" xr:uid="{00000000-0005-0000-0000-000076700000}"/>
    <cellStyle name="Normal 7 6 2 2 4 3 2" xfId="28886" xr:uid="{00000000-0005-0000-0000-000077700000}"/>
    <cellStyle name="Normal 7 6 2 2 4 3 2 2" xfId="28887" xr:uid="{00000000-0005-0000-0000-000078700000}"/>
    <cellStyle name="Normal 7 6 2 2 4 3 2 3" xfId="28888" xr:uid="{00000000-0005-0000-0000-000079700000}"/>
    <cellStyle name="Normal 7 6 2 2 4 3 3" xfId="28889" xr:uid="{00000000-0005-0000-0000-00007A700000}"/>
    <cellStyle name="Normal 7 6 2 2 4 3 4" xfId="28890" xr:uid="{00000000-0005-0000-0000-00007B700000}"/>
    <cellStyle name="Normal 7 6 2 2 4 4" xfId="28891" xr:uid="{00000000-0005-0000-0000-00007C700000}"/>
    <cellStyle name="Normal 7 6 2 2 4 4 2" xfId="28892" xr:uid="{00000000-0005-0000-0000-00007D700000}"/>
    <cellStyle name="Normal 7 6 2 2 4 4 2 2" xfId="28893" xr:uid="{00000000-0005-0000-0000-00007E700000}"/>
    <cellStyle name="Normal 7 6 2 2 4 4 2 3" xfId="28894" xr:uid="{00000000-0005-0000-0000-00007F700000}"/>
    <cellStyle name="Normal 7 6 2 2 4 4 3" xfId="28895" xr:uid="{00000000-0005-0000-0000-000080700000}"/>
    <cellStyle name="Normal 7 6 2 2 4 4 4" xfId="28896" xr:uid="{00000000-0005-0000-0000-000081700000}"/>
    <cellStyle name="Normal 7 6 2 2 4 5" xfId="28897" xr:uid="{00000000-0005-0000-0000-000082700000}"/>
    <cellStyle name="Normal 7 6 2 2 4 5 2" xfId="28898" xr:uid="{00000000-0005-0000-0000-000083700000}"/>
    <cellStyle name="Normal 7 6 2 2 4 5 3" xfId="28899" xr:uid="{00000000-0005-0000-0000-000084700000}"/>
    <cellStyle name="Normal 7 6 2 2 4 6" xfId="28900" xr:uid="{00000000-0005-0000-0000-000085700000}"/>
    <cellStyle name="Normal 7 6 2 2 4 7" xfId="28901" xr:uid="{00000000-0005-0000-0000-000086700000}"/>
    <cellStyle name="Normal 7 6 2 2 5" xfId="28902" xr:uid="{00000000-0005-0000-0000-000087700000}"/>
    <cellStyle name="Normal 7 6 2 2 5 2" xfId="28903" xr:uid="{00000000-0005-0000-0000-000088700000}"/>
    <cellStyle name="Normal 7 6 2 2 5 2 2" xfId="28904" xr:uid="{00000000-0005-0000-0000-000089700000}"/>
    <cellStyle name="Normal 7 6 2 2 5 2 2 2" xfId="28905" xr:uid="{00000000-0005-0000-0000-00008A700000}"/>
    <cellStyle name="Normal 7 6 2 2 5 2 2 3" xfId="28906" xr:uid="{00000000-0005-0000-0000-00008B700000}"/>
    <cellStyle name="Normal 7 6 2 2 5 2 3" xfId="28907" xr:uid="{00000000-0005-0000-0000-00008C700000}"/>
    <cellStyle name="Normal 7 6 2 2 5 2 4" xfId="28908" xr:uid="{00000000-0005-0000-0000-00008D700000}"/>
    <cellStyle name="Normal 7 6 2 2 5 3" xfId="28909" xr:uid="{00000000-0005-0000-0000-00008E700000}"/>
    <cellStyle name="Normal 7 6 2 2 5 3 2" xfId="28910" xr:uid="{00000000-0005-0000-0000-00008F700000}"/>
    <cellStyle name="Normal 7 6 2 2 5 3 2 2" xfId="28911" xr:uid="{00000000-0005-0000-0000-000090700000}"/>
    <cellStyle name="Normal 7 6 2 2 5 3 2 3" xfId="28912" xr:uid="{00000000-0005-0000-0000-000091700000}"/>
    <cellStyle name="Normal 7 6 2 2 5 3 3" xfId="28913" xr:uid="{00000000-0005-0000-0000-000092700000}"/>
    <cellStyle name="Normal 7 6 2 2 5 3 4" xfId="28914" xr:uid="{00000000-0005-0000-0000-000093700000}"/>
    <cellStyle name="Normal 7 6 2 2 5 4" xfId="28915" xr:uid="{00000000-0005-0000-0000-000094700000}"/>
    <cellStyle name="Normal 7 6 2 2 5 4 2" xfId="28916" xr:uid="{00000000-0005-0000-0000-000095700000}"/>
    <cellStyle name="Normal 7 6 2 2 5 4 3" xfId="28917" xr:uid="{00000000-0005-0000-0000-000096700000}"/>
    <cellStyle name="Normal 7 6 2 2 5 5" xfId="28918" xr:uid="{00000000-0005-0000-0000-000097700000}"/>
    <cellStyle name="Normal 7 6 2 2 5 6" xfId="28919" xr:uid="{00000000-0005-0000-0000-000098700000}"/>
    <cellStyle name="Normal 7 6 2 2 6" xfId="28920" xr:uid="{00000000-0005-0000-0000-000099700000}"/>
    <cellStyle name="Normal 7 6 2 2 6 2" xfId="28921" xr:uid="{00000000-0005-0000-0000-00009A700000}"/>
    <cellStyle name="Normal 7 6 2 2 6 2 2" xfId="28922" xr:uid="{00000000-0005-0000-0000-00009B700000}"/>
    <cellStyle name="Normal 7 6 2 2 6 2 3" xfId="28923" xr:uid="{00000000-0005-0000-0000-00009C700000}"/>
    <cellStyle name="Normal 7 6 2 2 6 3" xfId="28924" xr:uid="{00000000-0005-0000-0000-00009D700000}"/>
    <cellStyle name="Normal 7 6 2 2 6 4" xfId="28925" xr:uid="{00000000-0005-0000-0000-00009E700000}"/>
    <cellStyle name="Normal 7 6 2 2 7" xfId="28926" xr:uid="{00000000-0005-0000-0000-00009F700000}"/>
    <cellStyle name="Normal 7 6 2 2 7 2" xfId="28927" xr:uid="{00000000-0005-0000-0000-0000A0700000}"/>
    <cellStyle name="Normal 7 6 2 2 7 2 2" xfId="28928" xr:uid="{00000000-0005-0000-0000-0000A1700000}"/>
    <cellStyle name="Normal 7 6 2 2 7 2 3" xfId="28929" xr:uid="{00000000-0005-0000-0000-0000A2700000}"/>
    <cellStyle name="Normal 7 6 2 2 7 3" xfId="28930" xr:uid="{00000000-0005-0000-0000-0000A3700000}"/>
    <cellStyle name="Normal 7 6 2 2 7 4" xfId="28931" xr:uid="{00000000-0005-0000-0000-0000A4700000}"/>
    <cellStyle name="Normal 7 6 2 2 8" xfId="28932" xr:uid="{00000000-0005-0000-0000-0000A5700000}"/>
    <cellStyle name="Normal 7 6 2 2 8 2" xfId="28933" xr:uid="{00000000-0005-0000-0000-0000A6700000}"/>
    <cellStyle name="Normal 7 6 2 2 8 3" xfId="28934" xr:uid="{00000000-0005-0000-0000-0000A7700000}"/>
    <cellStyle name="Normal 7 6 2 2 9" xfId="28935" xr:uid="{00000000-0005-0000-0000-0000A8700000}"/>
    <cellStyle name="Normal 7 6 2 3" xfId="28936" xr:uid="{00000000-0005-0000-0000-0000A9700000}"/>
    <cellStyle name="Normal 7 6 2 3 2" xfId="28937" xr:uid="{00000000-0005-0000-0000-0000AA700000}"/>
    <cellStyle name="Normal 7 6 2 3 2 2" xfId="28938" xr:uid="{00000000-0005-0000-0000-0000AB700000}"/>
    <cellStyle name="Normal 7 6 2 3 2 2 2" xfId="28939" xr:uid="{00000000-0005-0000-0000-0000AC700000}"/>
    <cellStyle name="Normal 7 6 2 3 2 2 2 2" xfId="28940" xr:uid="{00000000-0005-0000-0000-0000AD700000}"/>
    <cellStyle name="Normal 7 6 2 3 2 2 2 2 2" xfId="28941" xr:uid="{00000000-0005-0000-0000-0000AE700000}"/>
    <cellStyle name="Normal 7 6 2 3 2 2 2 2 3" xfId="28942" xr:uid="{00000000-0005-0000-0000-0000AF700000}"/>
    <cellStyle name="Normal 7 6 2 3 2 2 2 3" xfId="28943" xr:uid="{00000000-0005-0000-0000-0000B0700000}"/>
    <cellStyle name="Normal 7 6 2 3 2 2 2 4" xfId="28944" xr:uid="{00000000-0005-0000-0000-0000B1700000}"/>
    <cellStyle name="Normal 7 6 2 3 2 2 3" xfId="28945" xr:uid="{00000000-0005-0000-0000-0000B2700000}"/>
    <cellStyle name="Normal 7 6 2 3 2 2 3 2" xfId="28946" xr:uid="{00000000-0005-0000-0000-0000B3700000}"/>
    <cellStyle name="Normal 7 6 2 3 2 2 3 2 2" xfId="28947" xr:uid="{00000000-0005-0000-0000-0000B4700000}"/>
    <cellStyle name="Normal 7 6 2 3 2 2 3 2 3" xfId="28948" xr:uid="{00000000-0005-0000-0000-0000B5700000}"/>
    <cellStyle name="Normal 7 6 2 3 2 2 3 3" xfId="28949" xr:uid="{00000000-0005-0000-0000-0000B6700000}"/>
    <cellStyle name="Normal 7 6 2 3 2 2 3 4" xfId="28950" xr:uid="{00000000-0005-0000-0000-0000B7700000}"/>
    <cellStyle name="Normal 7 6 2 3 2 2 4" xfId="28951" xr:uid="{00000000-0005-0000-0000-0000B8700000}"/>
    <cellStyle name="Normal 7 6 2 3 2 2 4 2" xfId="28952" xr:uid="{00000000-0005-0000-0000-0000B9700000}"/>
    <cellStyle name="Normal 7 6 2 3 2 2 4 3" xfId="28953" xr:uid="{00000000-0005-0000-0000-0000BA700000}"/>
    <cellStyle name="Normal 7 6 2 3 2 2 5" xfId="28954" xr:uid="{00000000-0005-0000-0000-0000BB700000}"/>
    <cellStyle name="Normal 7 6 2 3 2 2 6" xfId="28955" xr:uid="{00000000-0005-0000-0000-0000BC700000}"/>
    <cellStyle name="Normal 7 6 2 3 2 3" xfId="28956" xr:uid="{00000000-0005-0000-0000-0000BD700000}"/>
    <cellStyle name="Normal 7 6 2 3 2 3 2" xfId="28957" xr:uid="{00000000-0005-0000-0000-0000BE700000}"/>
    <cellStyle name="Normal 7 6 2 3 2 3 2 2" xfId="28958" xr:uid="{00000000-0005-0000-0000-0000BF700000}"/>
    <cellStyle name="Normal 7 6 2 3 2 3 2 3" xfId="28959" xr:uid="{00000000-0005-0000-0000-0000C0700000}"/>
    <cellStyle name="Normal 7 6 2 3 2 3 3" xfId="28960" xr:uid="{00000000-0005-0000-0000-0000C1700000}"/>
    <cellStyle name="Normal 7 6 2 3 2 3 4" xfId="28961" xr:uid="{00000000-0005-0000-0000-0000C2700000}"/>
    <cellStyle name="Normal 7 6 2 3 2 4" xfId="28962" xr:uid="{00000000-0005-0000-0000-0000C3700000}"/>
    <cellStyle name="Normal 7 6 2 3 2 4 2" xfId="28963" xr:uid="{00000000-0005-0000-0000-0000C4700000}"/>
    <cellStyle name="Normal 7 6 2 3 2 4 2 2" xfId="28964" xr:uid="{00000000-0005-0000-0000-0000C5700000}"/>
    <cellStyle name="Normal 7 6 2 3 2 4 2 3" xfId="28965" xr:uid="{00000000-0005-0000-0000-0000C6700000}"/>
    <cellStyle name="Normal 7 6 2 3 2 4 3" xfId="28966" xr:uid="{00000000-0005-0000-0000-0000C7700000}"/>
    <cellStyle name="Normal 7 6 2 3 2 4 4" xfId="28967" xr:uid="{00000000-0005-0000-0000-0000C8700000}"/>
    <cellStyle name="Normal 7 6 2 3 2 5" xfId="28968" xr:uid="{00000000-0005-0000-0000-0000C9700000}"/>
    <cellStyle name="Normal 7 6 2 3 2 5 2" xfId="28969" xr:uid="{00000000-0005-0000-0000-0000CA700000}"/>
    <cellStyle name="Normal 7 6 2 3 2 5 3" xfId="28970" xr:uid="{00000000-0005-0000-0000-0000CB700000}"/>
    <cellStyle name="Normal 7 6 2 3 2 6" xfId="28971" xr:uid="{00000000-0005-0000-0000-0000CC700000}"/>
    <cellStyle name="Normal 7 6 2 3 2 7" xfId="28972" xr:uid="{00000000-0005-0000-0000-0000CD700000}"/>
    <cellStyle name="Normal 7 6 2 3 3" xfId="28973" xr:uid="{00000000-0005-0000-0000-0000CE700000}"/>
    <cellStyle name="Normal 7 6 2 3 3 2" xfId="28974" xr:uid="{00000000-0005-0000-0000-0000CF700000}"/>
    <cellStyle name="Normal 7 6 2 3 3 2 2" xfId="28975" xr:uid="{00000000-0005-0000-0000-0000D0700000}"/>
    <cellStyle name="Normal 7 6 2 3 3 2 2 2" xfId="28976" xr:uid="{00000000-0005-0000-0000-0000D1700000}"/>
    <cellStyle name="Normal 7 6 2 3 3 2 2 3" xfId="28977" xr:uid="{00000000-0005-0000-0000-0000D2700000}"/>
    <cellStyle name="Normal 7 6 2 3 3 2 3" xfId="28978" xr:uid="{00000000-0005-0000-0000-0000D3700000}"/>
    <cellStyle name="Normal 7 6 2 3 3 2 4" xfId="28979" xr:uid="{00000000-0005-0000-0000-0000D4700000}"/>
    <cellStyle name="Normal 7 6 2 3 3 3" xfId="28980" xr:uid="{00000000-0005-0000-0000-0000D5700000}"/>
    <cellStyle name="Normal 7 6 2 3 3 3 2" xfId="28981" xr:uid="{00000000-0005-0000-0000-0000D6700000}"/>
    <cellStyle name="Normal 7 6 2 3 3 3 2 2" xfId="28982" xr:uid="{00000000-0005-0000-0000-0000D7700000}"/>
    <cellStyle name="Normal 7 6 2 3 3 3 2 3" xfId="28983" xr:uid="{00000000-0005-0000-0000-0000D8700000}"/>
    <cellStyle name="Normal 7 6 2 3 3 3 3" xfId="28984" xr:uid="{00000000-0005-0000-0000-0000D9700000}"/>
    <cellStyle name="Normal 7 6 2 3 3 3 4" xfId="28985" xr:uid="{00000000-0005-0000-0000-0000DA700000}"/>
    <cellStyle name="Normal 7 6 2 3 3 4" xfId="28986" xr:uid="{00000000-0005-0000-0000-0000DB700000}"/>
    <cellStyle name="Normal 7 6 2 3 3 4 2" xfId="28987" xr:uid="{00000000-0005-0000-0000-0000DC700000}"/>
    <cellStyle name="Normal 7 6 2 3 3 4 3" xfId="28988" xr:uid="{00000000-0005-0000-0000-0000DD700000}"/>
    <cellStyle name="Normal 7 6 2 3 3 5" xfId="28989" xr:uid="{00000000-0005-0000-0000-0000DE700000}"/>
    <cellStyle name="Normal 7 6 2 3 3 6" xfId="28990" xr:uid="{00000000-0005-0000-0000-0000DF700000}"/>
    <cellStyle name="Normal 7 6 2 3 4" xfId="28991" xr:uid="{00000000-0005-0000-0000-0000E0700000}"/>
    <cellStyle name="Normal 7 6 2 3 4 2" xfId="28992" xr:uid="{00000000-0005-0000-0000-0000E1700000}"/>
    <cellStyle name="Normal 7 6 2 3 4 2 2" xfId="28993" xr:uid="{00000000-0005-0000-0000-0000E2700000}"/>
    <cellStyle name="Normal 7 6 2 3 4 2 3" xfId="28994" xr:uid="{00000000-0005-0000-0000-0000E3700000}"/>
    <cellStyle name="Normal 7 6 2 3 4 3" xfId="28995" xr:uid="{00000000-0005-0000-0000-0000E4700000}"/>
    <cellStyle name="Normal 7 6 2 3 4 4" xfId="28996" xr:uid="{00000000-0005-0000-0000-0000E5700000}"/>
    <cellStyle name="Normal 7 6 2 3 5" xfId="28997" xr:uid="{00000000-0005-0000-0000-0000E6700000}"/>
    <cellStyle name="Normal 7 6 2 3 5 2" xfId="28998" xr:uid="{00000000-0005-0000-0000-0000E7700000}"/>
    <cellStyle name="Normal 7 6 2 3 5 2 2" xfId="28999" xr:uid="{00000000-0005-0000-0000-0000E8700000}"/>
    <cellStyle name="Normal 7 6 2 3 5 2 3" xfId="29000" xr:uid="{00000000-0005-0000-0000-0000E9700000}"/>
    <cellStyle name="Normal 7 6 2 3 5 3" xfId="29001" xr:uid="{00000000-0005-0000-0000-0000EA700000}"/>
    <cellStyle name="Normal 7 6 2 3 5 4" xfId="29002" xr:uid="{00000000-0005-0000-0000-0000EB700000}"/>
    <cellStyle name="Normal 7 6 2 3 6" xfId="29003" xr:uid="{00000000-0005-0000-0000-0000EC700000}"/>
    <cellStyle name="Normal 7 6 2 3 6 2" xfId="29004" xr:uid="{00000000-0005-0000-0000-0000ED700000}"/>
    <cellStyle name="Normal 7 6 2 3 6 3" xfId="29005" xr:uid="{00000000-0005-0000-0000-0000EE700000}"/>
    <cellStyle name="Normal 7 6 2 3 7" xfId="29006" xr:uid="{00000000-0005-0000-0000-0000EF700000}"/>
    <cellStyle name="Normal 7 6 2 3 8" xfId="29007" xr:uid="{00000000-0005-0000-0000-0000F0700000}"/>
    <cellStyle name="Normal 7 6 2 4" xfId="29008" xr:uid="{00000000-0005-0000-0000-0000F1700000}"/>
    <cellStyle name="Normal 7 6 2 4 2" xfId="29009" xr:uid="{00000000-0005-0000-0000-0000F2700000}"/>
    <cellStyle name="Normal 7 6 2 4 2 2" xfId="29010" xr:uid="{00000000-0005-0000-0000-0000F3700000}"/>
    <cellStyle name="Normal 7 6 2 4 2 2 2" xfId="29011" xr:uid="{00000000-0005-0000-0000-0000F4700000}"/>
    <cellStyle name="Normal 7 6 2 4 2 2 2 2" xfId="29012" xr:uid="{00000000-0005-0000-0000-0000F5700000}"/>
    <cellStyle name="Normal 7 6 2 4 2 2 2 3" xfId="29013" xr:uid="{00000000-0005-0000-0000-0000F6700000}"/>
    <cellStyle name="Normal 7 6 2 4 2 2 3" xfId="29014" xr:uid="{00000000-0005-0000-0000-0000F7700000}"/>
    <cellStyle name="Normal 7 6 2 4 2 2 4" xfId="29015" xr:uid="{00000000-0005-0000-0000-0000F8700000}"/>
    <cellStyle name="Normal 7 6 2 4 2 3" xfId="29016" xr:uid="{00000000-0005-0000-0000-0000F9700000}"/>
    <cellStyle name="Normal 7 6 2 4 2 3 2" xfId="29017" xr:uid="{00000000-0005-0000-0000-0000FA700000}"/>
    <cellStyle name="Normal 7 6 2 4 2 3 2 2" xfId="29018" xr:uid="{00000000-0005-0000-0000-0000FB700000}"/>
    <cellStyle name="Normal 7 6 2 4 2 3 2 3" xfId="29019" xr:uid="{00000000-0005-0000-0000-0000FC700000}"/>
    <cellStyle name="Normal 7 6 2 4 2 3 3" xfId="29020" xr:uid="{00000000-0005-0000-0000-0000FD700000}"/>
    <cellStyle name="Normal 7 6 2 4 2 3 4" xfId="29021" xr:uid="{00000000-0005-0000-0000-0000FE700000}"/>
    <cellStyle name="Normal 7 6 2 4 2 4" xfId="29022" xr:uid="{00000000-0005-0000-0000-0000FF700000}"/>
    <cellStyle name="Normal 7 6 2 4 2 4 2" xfId="29023" xr:uid="{00000000-0005-0000-0000-000000710000}"/>
    <cellStyle name="Normal 7 6 2 4 2 4 3" xfId="29024" xr:uid="{00000000-0005-0000-0000-000001710000}"/>
    <cellStyle name="Normal 7 6 2 4 2 5" xfId="29025" xr:uid="{00000000-0005-0000-0000-000002710000}"/>
    <cellStyle name="Normal 7 6 2 4 2 6" xfId="29026" xr:uid="{00000000-0005-0000-0000-000003710000}"/>
    <cellStyle name="Normal 7 6 2 4 3" xfId="29027" xr:uid="{00000000-0005-0000-0000-000004710000}"/>
    <cellStyle name="Normal 7 6 2 4 3 2" xfId="29028" xr:uid="{00000000-0005-0000-0000-000005710000}"/>
    <cellStyle name="Normal 7 6 2 4 3 2 2" xfId="29029" xr:uid="{00000000-0005-0000-0000-000006710000}"/>
    <cellStyle name="Normal 7 6 2 4 3 2 3" xfId="29030" xr:uid="{00000000-0005-0000-0000-000007710000}"/>
    <cellStyle name="Normal 7 6 2 4 3 3" xfId="29031" xr:uid="{00000000-0005-0000-0000-000008710000}"/>
    <cellStyle name="Normal 7 6 2 4 3 4" xfId="29032" xr:uid="{00000000-0005-0000-0000-000009710000}"/>
    <cellStyle name="Normal 7 6 2 4 4" xfId="29033" xr:uid="{00000000-0005-0000-0000-00000A710000}"/>
    <cellStyle name="Normal 7 6 2 4 4 2" xfId="29034" xr:uid="{00000000-0005-0000-0000-00000B710000}"/>
    <cellStyle name="Normal 7 6 2 4 4 2 2" xfId="29035" xr:uid="{00000000-0005-0000-0000-00000C710000}"/>
    <cellStyle name="Normal 7 6 2 4 4 2 3" xfId="29036" xr:uid="{00000000-0005-0000-0000-00000D710000}"/>
    <cellStyle name="Normal 7 6 2 4 4 3" xfId="29037" xr:uid="{00000000-0005-0000-0000-00000E710000}"/>
    <cellStyle name="Normal 7 6 2 4 4 4" xfId="29038" xr:uid="{00000000-0005-0000-0000-00000F710000}"/>
    <cellStyle name="Normal 7 6 2 4 5" xfId="29039" xr:uid="{00000000-0005-0000-0000-000010710000}"/>
    <cellStyle name="Normal 7 6 2 4 5 2" xfId="29040" xr:uid="{00000000-0005-0000-0000-000011710000}"/>
    <cellStyle name="Normal 7 6 2 4 5 3" xfId="29041" xr:uid="{00000000-0005-0000-0000-000012710000}"/>
    <cellStyle name="Normal 7 6 2 4 6" xfId="29042" xr:uid="{00000000-0005-0000-0000-000013710000}"/>
    <cellStyle name="Normal 7 6 2 4 7" xfId="29043" xr:uid="{00000000-0005-0000-0000-000014710000}"/>
    <cellStyle name="Normal 7 6 2 5" xfId="29044" xr:uid="{00000000-0005-0000-0000-000015710000}"/>
    <cellStyle name="Normal 7 6 2 5 2" xfId="29045" xr:uid="{00000000-0005-0000-0000-000016710000}"/>
    <cellStyle name="Normal 7 6 2 5 2 2" xfId="29046" xr:uid="{00000000-0005-0000-0000-000017710000}"/>
    <cellStyle name="Normal 7 6 2 5 2 2 2" xfId="29047" xr:uid="{00000000-0005-0000-0000-000018710000}"/>
    <cellStyle name="Normal 7 6 2 5 2 2 2 2" xfId="29048" xr:uid="{00000000-0005-0000-0000-000019710000}"/>
    <cellStyle name="Normal 7 6 2 5 2 2 2 3" xfId="29049" xr:uid="{00000000-0005-0000-0000-00001A710000}"/>
    <cellStyle name="Normal 7 6 2 5 2 2 3" xfId="29050" xr:uid="{00000000-0005-0000-0000-00001B710000}"/>
    <cellStyle name="Normal 7 6 2 5 2 2 4" xfId="29051" xr:uid="{00000000-0005-0000-0000-00001C710000}"/>
    <cellStyle name="Normal 7 6 2 5 2 3" xfId="29052" xr:uid="{00000000-0005-0000-0000-00001D710000}"/>
    <cellStyle name="Normal 7 6 2 5 2 3 2" xfId="29053" xr:uid="{00000000-0005-0000-0000-00001E710000}"/>
    <cellStyle name="Normal 7 6 2 5 2 3 2 2" xfId="29054" xr:uid="{00000000-0005-0000-0000-00001F710000}"/>
    <cellStyle name="Normal 7 6 2 5 2 3 2 3" xfId="29055" xr:uid="{00000000-0005-0000-0000-000020710000}"/>
    <cellStyle name="Normal 7 6 2 5 2 3 3" xfId="29056" xr:uid="{00000000-0005-0000-0000-000021710000}"/>
    <cellStyle name="Normal 7 6 2 5 2 3 4" xfId="29057" xr:uid="{00000000-0005-0000-0000-000022710000}"/>
    <cellStyle name="Normal 7 6 2 5 2 4" xfId="29058" xr:uid="{00000000-0005-0000-0000-000023710000}"/>
    <cellStyle name="Normal 7 6 2 5 2 4 2" xfId="29059" xr:uid="{00000000-0005-0000-0000-000024710000}"/>
    <cellStyle name="Normal 7 6 2 5 2 4 3" xfId="29060" xr:uid="{00000000-0005-0000-0000-000025710000}"/>
    <cellStyle name="Normal 7 6 2 5 2 5" xfId="29061" xr:uid="{00000000-0005-0000-0000-000026710000}"/>
    <cellStyle name="Normal 7 6 2 5 2 6" xfId="29062" xr:uid="{00000000-0005-0000-0000-000027710000}"/>
    <cellStyle name="Normal 7 6 2 5 3" xfId="29063" xr:uid="{00000000-0005-0000-0000-000028710000}"/>
    <cellStyle name="Normal 7 6 2 5 3 2" xfId="29064" xr:uid="{00000000-0005-0000-0000-000029710000}"/>
    <cellStyle name="Normal 7 6 2 5 3 2 2" xfId="29065" xr:uid="{00000000-0005-0000-0000-00002A710000}"/>
    <cellStyle name="Normal 7 6 2 5 3 2 3" xfId="29066" xr:uid="{00000000-0005-0000-0000-00002B710000}"/>
    <cellStyle name="Normal 7 6 2 5 3 3" xfId="29067" xr:uid="{00000000-0005-0000-0000-00002C710000}"/>
    <cellStyle name="Normal 7 6 2 5 3 4" xfId="29068" xr:uid="{00000000-0005-0000-0000-00002D710000}"/>
    <cellStyle name="Normal 7 6 2 5 4" xfId="29069" xr:uid="{00000000-0005-0000-0000-00002E710000}"/>
    <cellStyle name="Normal 7 6 2 5 4 2" xfId="29070" xr:uid="{00000000-0005-0000-0000-00002F710000}"/>
    <cellStyle name="Normal 7 6 2 5 4 2 2" xfId="29071" xr:uid="{00000000-0005-0000-0000-000030710000}"/>
    <cellStyle name="Normal 7 6 2 5 4 2 3" xfId="29072" xr:uid="{00000000-0005-0000-0000-000031710000}"/>
    <cellStyle name="Normal 7 6 2 5 4 3" xfId="29073" xr:uid="{00000000-0005-0000-0000-000032710000}"/>
    <cellStyle name="Normal 7 6 2 5 4 4" xfId="29074" xr:uid="{00000000-0005-0000-0000-000033710000}"/>
    <cellStyle name="Normal 7 6 2 5 5" xfId="29075" xr:uid="{00000000-0005-0000-0000-000034710000}"/>
    <cellStyle name="Normal 7 6 2 5 5 2" xfId="29076" xr:uid="{00000000-0005-0000-0000-000035710000}"/>
    <cellStyle name="Normal 7 6 2 5 5 3" xfId="29077" xr:uid="{00000000-0005-0000-0000-000036710000}"/>
    <cellStyle name="Normal 7 6 2 5 6" xfId="29078" xr:uid="{00000000-0005-0000-0000-000037710000}"/>
    <cellStyle name="Normal 7 6 2 5 7" xfId="29079" xr:uid="{00000000-0005-0000-0000-000038710000}"/>
    <cellStyle name="Normal 7 6 2 6" xfId="29080" xr:uid="{00000000-0005-0000-0000-000039710000}"/>
    <cellStyle name="Normal 7 6 2 6 2" xfId="29081" xr:uid="{00000000-0005-0000-0000-00003A710000}"/>
    <cellStyle name="Normal 7 6 2 6 2 2" xfId="29082" xr:uid="{00000000-0005-0000-0000-00003B710000}"/>
    <cellStyle name="Normal 7 6 2 6 2 2 2" xfId="29083" xr:uid="{00000000-0005-0000-0000-00003C710000}"/>
    <cellStyle name="Normal 7 6 2 6 2 2 3" xfId="29084" xr:uid="{00000000-0005-0000-0000-00003D710000}"/>
    <cellStyle name="Normal 7 6 2 6 2 3" xfId="29085" xr:uid="{00000000-0005-0000-0000-00003E710000}"/>
    <cellStyle name="Normal 7 6 2 6 2 4" xfId="29086" xr:uid="{00000000-0005-0000-0000-00003F710000}"/>
    <cellStyle name="Normal 7 6 2 6 3" xfId="29087" xr:uid="{00000000-0005-0000-0000-000040710000}"/>
    <cellStyle name="Normal 7 6 2 6 3 2" xfId="29088" xr:uid="{00000000-0005-0000-0000-000041710000}"/>
    <cellStyle name="Normal 7 6 2 6 3 2 2" xfId="29089" xr:uid="{00000000-0005-0000-0000-000042710000}"/>
    <cellStyle name="Normal 7 6 2 6 3 2 3" xfId="29090" xr:uid="{00000000-0005-0000-0000-000043710000}"/>
    <cellStyle name="Normal 7 6 2 6 3 3" xfId="29091" xr:uid="{00000000-0005-0000-0000-000044710000}"/>
    <cellStyle name="Normal 7 6 2 6 3 4" xfId="29092" xr:uid="{00000000-0005-0000-0000-000045710000}"/>
    <cellStyle name="Normal 7 6 2 6 4" xfId="29093" xr:uid="{00000000-0005-0000-0000-000046710000}"/>
    <cellStyle name="Normal 7 6 2 6 4 2" xfId="29094" xr:uid="{00000000-0005-0000-0000-000047710000}"/>
    <cellStyle name="Normal 7 6 2 6 4 3" xfId="29095" xr:uid="{00000000-0005-0000-0000-000048710000}"/>
    <cellStyle name="Normal 7 6 2 6 5" xfId="29096" xr:uid="{00000000-0005-0000-0000-000049710000}"/>
    <cellStyle name="Normal 7 6 2 6 6" xfId="29097" xr:uid="{00000000-0005-0000-0000-00004A710000}"/>
    <cellStyle name="Normal 7 6 2 7" xfId="29098" xr:uid="{00000000-0005-0000-0000-00004B710000}"/>
    <cellStyle name="Normal 7 6 2 7 2" xfId="29099" xr:uid="{00000000-0005-0000-0000-00004C710000}"/>
    <cellStyle name="Normal 7 6 2 7 2 2" xfId="29100" xr:uid="{00000000-0005-0000-0000-00004D710000}"/>
    <cellStyle name="Normal 7 6 2 7 2 3" xfId="29101" xr:uid="{00000000-0005-0000-0000-00004E710000}"/>
    <cellStyle name="Normal 7 6 2 7 3" xfId="29102" xr:uid="{00000000-0005-0000-0000-00004F710000}"/>
    <cellStyle name="Normal 7 6 2 7 4" xfId="29103" xr:uid="{00000000-0005-0000-0000-000050710000}"/>
    <cellStyle name="Normal 7 6 2 8" xfId="29104" xr:uid="{00000000-0005-0000-0000-000051710000}"/>
    <cellStyle name="Normal 7 6 2 8 2" xfId="29105" xr:uid="{00000000-0005-0000-0000-000052710000}"/>
    <cellStyle name="Normal 7 6 2 8 2 2" xfId="29106" xr:uid="{00000000-0005-0000-0000-000053710000}"/>
    <cellStyle name="Normal 7 6 2 8 2 3" xfId="29107" xr:uid="{00000000-0005-0000-0000-000054710000}"/>
    <cellStyle name="Normal 7 6 2 8 3" xfId="29108" xr:uid="{00000000-0005-0000-0000-000055710000}"/>
    <cellStyle name="Normal 7 6 2 8 4" xfId="29109" xr:uid="{00000000-0005-0000-0000-000056710000}"/>
    <cellStyle name="Normal 7 6 2 9" xfId="29110" xr:uid="{00000000-0005-0000-0000-000057710000}"/>
    <cellStyle name="Normal 7 6 2 9 2" xfId="29111" xr:uid="{00000000-0005-0000-0000-000058710000}"/>
    <cellStyle name="Normal 7 6 2 9 3" xfId="29112" xr:uid="{00000000-0005-0000-0000-000059710000}"/>
    <cellStyle name="Normal 7 6 3" xfId="29113" xr:uid="{00000000-0005-0000-0000-00005A710000}"/>
    <cellStyle name="Normal 7 6 3 10" xfId="29114" xr:uid="{00000000-0005-0000-0000-00005B710000}"/>
    <cellStyle name="Normal 7 6 3 2" xfId="29115" xr:uid="{00000000-0005-0000-0000-00005C710000}"/>
    <cellStyle name="Normal 7 6 3 2 2" xfId="29116" xr:uid="{00000000-0005-0000-0000-00005D710000}"/>
    <cellStyle name="Normal 7 6 3 2 2 2" xfId="29117" xr:uid="{00000000-0005-0000-0000-00005E710000}"/>
    <cellStyle name="Normal 7 6 3 2 2 2 2" xfId="29118" xr:uid="{00000000-0005-0000-0000-00005F710000}"/>
    <cellStyle name="Normal 7 6 3 2 2 2 2 2" xfId="29119" xr:uid="{00000000-0005-0000-0000-000060710000}"/>
    <cellStyle name="Normal 7 6 3 2 2 2 2 2 2" xfId="29120" xr:uid="{00000000-0005-0000-0000-000061710000}"/>
    <cellStyle name="Normal 7 6 3 2 2 2 2 2 3" xfId="29121" xr:uid="{00000000-0005-0000-0000-000062710000}"/>
    <cellStyle name="Normal 7 6 3 2 2 2 2 3" xfId="29122" xr:uid="{00000000-0005-0000-0000-000063710000}"/>
    <cellStyle name="Normal 7 6 3 2 2 2 2 4" xfId="29123" xr:uid="{00000000-0005-0000-0000-000064710000}"/>
    <cellStyle name="Normal 7 6 3 2 2 2 3" xfId="29124" xr:uid="{00000000-0005-0000-0000-000065710000}"/>
    <cellStyle name="Normal 7 6 3 2 2 2 3 2" xfId="29125" xr:uid="{00000000-0005-0000-0000-000066710000}"/>
    <cellStyle name="Normal 7 6 3 2 2 2 3 2 2" xfId="29126" xr:uid="{00000000-0005-0000-0000-000067710000}"/>
    <cellStyle name="Normal 7 6 3 2 2 2 3 2 3" xfId="29127" xr:uid="{00000000-0005-0000-0000-000068710000}"/>
    <cellStyle name="Normal 7 6 3 2 2 2 3 3" xfId="29128" xr:uid="{00000000-0005-0000-0000-000069710000}"/>
    <cellStyle name="Normal 7 6 3 2 2 2 3 4" xfId="29129" xr:uid="{00000000-0005-0000-0000-00006A710000}"/>
    <cellStyle name="Normal 7 6 3 2 2 2 4" xfId="29130" xr:uid="{00000000-0005-0000-0000-00006B710000}"/>
    <cellStyle name="Normal 7 6 3 2 2 2 4 2" xfId="29131" xr:uid="{00000000-0005-0000-0000-00006C710000}"/>
    <cellStyle name="Normal 7 6 3 2 2 2 4 3" xfId="29132" xr:uid="{00000000-0005-0000-0000-00006D710000}"/>
    <cellStyle name="Normal 7 6 3 2 2 2 5" xfId="29133" xr:uid="{00000000-0005-0000-0000-00006E710000}"/>
    <cellStyle name="Normal 7 6 3 2 2 2 6" xfId="29134" xr:uid="{00000000-0005-0000-0000-00006F710000}"/>
    <cellStyle name="Normal 7 6 3 2 2 3" xfId="29135" xr:uid="{00000000-0005-0000-0000-000070710000}"/>
    <cellStyle name="Normal 7 6 3 2 2 3 2" xfId="29136" xr:uid="{00000000-0005-0000-0000-000071710000}"/>
    <cellStyle name="Normal 7 6 3 2 2 3 2 2" xfId="29137" xr:uid="{00000000-0005-0000-0000-000072710000}"/>
    <cellStyle name="Normal 7 6 3 2 2 3 2 3" xfId="29138" xr:uid="{00000000-0005-0000-0000-000073710000}"/>
    <cellStyle name="Normal 7 6 3 2 2 3 3" xfId="29139" xr:uid="{00000000-0005-0000-0000-000074710000}"/>
    <cellStyle name="Normal 7 6 3 2 2 3 4" xfId="29140" xr:uid="{00000000-0005-0000-0000-000075710000}"/>
    <cellStyle name="Normal 7 6 3 2 2 4" xfId="29141" xr:uid="{00000000-0005-0000-0000-000076710000}"/>
    <cellStyle name="Normal 7 6 3 2 2 4 2" xfId="29142" xr:uid="{00000000-0005-0000-0000-000077710000}"/>
    <cellStyle name="Normal 7 6 3 2 2 4 2 2" xfId="29143" xr:uid="{00000000-0005-0000-0000-000078710000}"/>
    <cellStyle name="Normal 7 6 3 2 2 4 2 3" xfId="29144" xr:uid="{00000000-0005-0000-0000-000079710000}"/>
    <cellStyle name="Normal 7 6 3 2 2 4 3" xfId="29145" xr:uid="{00000000-0005-0000-0000-00007A710000}"/>
    <cellStyle name="Normal 7 6 3 2 2 4 4" xfId="29146" xr:uid="{00000000-0005-0000-0000-00007B710000}"/>
    <cellStyle name="Normal 7 6 3 2 2 5" xfId="29147" xr:uid="{00000000-0005-0000-0000-00007C710000}"/>
    <cellStyle name="Normal 7 6 3 2 2 5 2" xfId="29148" xr:uid="{00000000-0005-0000-0000-00007D710000}"/>
    <cellStyle name="Normal 7 6 3 2 2 5 3" xfId="29149" xr:uid="{00000000-0005-0000-0000-00007E710000}"/>
    <cellStyle name="Normal 7 6 3 2 2 6" xfId="29150" xr:uid="{00000000-0005-0000-0000-00007F710000}"/>
    <cellStyle name="Normal 7 6 3 2 2 7" xfId="29151" xr:uid="{00000000-0005-0000-0000-000080710000}"/>
    <cellStyle name="Normal 7 6 3 2 3" xfId="29152" xr:uid="{00000000-0005-0000-0000-000081710000}"/>
    <cellStyle name="Normal 7 6 3 2 3 2" xfId="29153" xr:uid="{00000000-0005-0000-0000-000082710000}"/>
    <cellStyle name="Normal 7 6 3 2 3 2 2" xfId="29154" xr:uid="{00000000-0005-0000-0000-000083710000}"/>
    <cellStyle name="Normal 7 6 3 2 3 2 2 2" xfId="29155" xr:uid="{00000000-0005-0000-0000-000084710000}"/>
    <cellStyle name="Normal 7 6 3 2 3 2 2 3" xfId="29156" xr:uid="{00000000-0005-0000-0000-000085710000}"/>
    <cellStyle name="Normal 7 6 3 2 3 2 3" xfId="29157" xr:uid="{00000000-0005-0000-0000-000086710000}"/>
    <cellStyle name="Normal 7 6 3 2 3 2 4" xfId="29158" xr:uid="{00000000-0005-0000-0000-000087710000}"/>
    <cellStyle name="Normal 7 6 3 2 3 3" xfId="29159" xr:uid="{00000000-0005-0000-0000-000088710000}"/>
    <cellStyle name="Normal 7 6 3 2 3 3 2" xfId="29160" xr:uid="{00000000-0005-0000-0000-000089710000}"/>
    <cellStyle name="Normal 7 6 3 2 3 3 2 2" xfId="29161" xr:uid="{00000000-0005-0000-0000-00008A710000}"/>
    <cellStyle name="Normal 7 6 3 2 3 3 2 3" xfId="29162" xr:uid="{00000000-0005-0000-0000-00008B710000}"/>
    <cellStyle name="Normal 7 6 3 2 3 3 3" xfId="29163" xr:uid="{00000000-0005-0000-0000-00008C710000}"/>
    <cellStyle name="Normal 7 6 3 2 3 3 4" xfId="29164" xr:uid="{00000000-0005-0000-0000-00008D710000}"/>
    <cellStyle name="Normal 7 6 3 2 3 4" xfId="29165" xr:uid="{00000000-0005-0000-0000-00008E710000}"/>
    <cellStyle name="Normal 7 6 3 2 3 4 2" xfId="29166" xr:uid="{00000000-0005-0000-0000-00008F710000}"/>
    <cellStyle name="Normal 7 6 3 2 3 4 3" xfId="29167" xr:uid="{00000000-0005-0000-0000-000090710000}"/>
    <cellStyle name="Normal 7 6 3 2 3 5" xfId="29168" xr:uid="{00000000-0005-0000-0000-000091710000}"/>
    <cellStyle name="Normal 7 6 3 2 3 6" xfId="29169" xr:uid="{00000000-0005-0000-0000-000092710000}"/>
    <cellStyle name="Normal 7 6 3 2 4" xfId="29170" xr:uid="{00000000-0005-0000-0000-000093710000}"/>
    <cellStyle name="Normal 7 6 3 2 4 2" xfId="29171" xr:uid="{00000000-0005-0000-0000-000094710000}"/>
    <cellStyle name="Normal 7 6 3 2 4 2 2" xfId="29172" xr:uid="{00000000-0005-0000-0000-000095710000}"/>
    <cellStyle name="Normal 7 6 3 2 4 2 3" xfId="29173" xr:uid="{00000000-0005-0000-0000-000096710000}"/>
    <cellStyle name="Normal 7 6 3 2 4 3" xfId="29174" xr:uid="{00000000-0005-0000-0000-000097710000}"/>
    <cellStyle name="Normal 7 6 3 2 4 4" xfId="29175" xr:uid="{00000000-0005-0000-0000-000098710000}"/>
    <cellStyle name="Normal 7 6 3 2 5" xfId="29176" xr:uid="{00000000-0005-0000-0000-000099710000}"/>
    <cellStyle name="Normal 7 6 3 2 5 2" xfId="29177" xr:uid="{00000000-0005-0000-0000-00009A710000}"/>
    <cellStyle name="Normal 7 6 3 2 5 2 2" xfId="29178" xr:uid="{00000000-0005-0000-0000-00009B710000}"/>
    <cellStyle name="Normal 7 6 3 2 5 2 3" xfId="29179" xr:uid="{00000000-0005-0000-0000-00009C710000}"/>
    <cellStyle name="Normal 7 6 3 2 5 3" xfId="29180" xr:uid="{00000000-0005-0000-0000-00009D710000}"/>
    <cellStyle name="Normal 7 6 3 2 5 4" xfId="29181" xr:uid="{00000000-0005-0000-0000-00009E710000}"/>
    <cellStyle name="Normal 7 6 3 2 6" xfId="29182" xr:uid="{00000000-0005-0000-0000-00009F710000}"/>
    <cellStyle name="Normal 7 6 3 2 6 2" xfId="29183" xr:uid="{00000000-0005-0000-0000-0000A0710000}"/>
    <cellStyle name="Normal 7 6 3 2 6 3" xfId="29184" xr:uid="{00000000-0005-0000-0000-0000A1710000}"/>
    <cellStyle name="Normal 7 6 3 2 7" xfId="29185" xr:uid="{00000000-0005-0000-0000-0000A2710000}"/>
    <cellStyle name="Normal 7 6 3 2 8" xfId="29186" xr:uid="{00000000-0005-0000-0000-0000A3710000}"/>
    <cellStyle name="Normal 7 6 3 3" xfId="29187" xr:uid="{00000000-0005-0000-0000-0000A4710000}"/>
    <cellStyle name="Normal 7 6 3 3 2" xfId="29188" xr:uid="{00000000-0005-0000-0000-0000A5710000}"/>
    <cellStyle name="Normal 7 6 3 3 2 2" xfId="29189" xr:uid="{00000000-0005-0000-0000-0000A6710000}"/>
    <cellStyle name="Normal 7 6 3 3 2 2 2" xfId="29190" xr:uid="{00000000-0005-0000-0000-0000A7710000}"/>
    <cellStyle name="Normal 7 6 3 3 2 2 2 2" xfId="29191" xr:uid="{00000000-0005-0000-0000-0000A8710000}"/>
    <cellStyle name="Normal 7 6 3 3 2 2 2 3" xfId="29192" xr:uid="{00000000-0005-0000-0000-0000A9710000}"/>
    <cellStyle name="Normal 7 6 3 3 2 2 3" xfId="29193" xr:uid="{00000000-0005-0000-0000-0000AA710000}"/>
    <cellStyle name="Normal 7 6 3 3 2 2 4" xfId="29194" xr:uid="{00000000-0005-0000-0000-0000AB710000}"/>
    <cellStyle name="Normal 7 6 3 3 2 3" xfId="29195" xr:uid="{00000000-0005-0000-0000-0000AC710000}"/>
    <cellStyle name="Normal 7 6 3 3 2 3 2" xfId="29196" xr:uid="{00000000-0005-0000-0000-0000AD710000}"/>
    <cellStyle name="Normal 7 6 3 3 2 3 2 2" xfId="29197" xr:uid="{00000000-0005-0000-0000-0000AE710000}"/>
    <cellStyle name="Normal 7 6 3 3 2 3 2 3" xfId="29198" xr:uid="{00000000-0005-0000-0000-0000AF710000}"/>
    <cellStyle name="Normal 7 6 3 3 2 3 3" xfId="29199" xr:uid="{00000000-0005-0000-0000-0000B0710000}"/>
    <cellStyle name="Normal 7 6 3 3 2 3 4" xfId="29200" xr:uid="{00000000-0005-0000-0000-0000B1710000}"/>
    <cellStyle name="Normal 7 6 3 3 2 4" xfId="29201" xr:uid="{00000000-0005-0000-0000-0000B2710000}"/>
    <cellStyle name="Normal 7 6 3 3 2 4 2" xfId="29202" xr:uid="{00000000-0005-0000-0000-0000B3710000}"/>
    <cellStyle name="Normal 7 6 3 3 2 4 3" xfId="29203" xr:uid="{00000000-0005-0000-0000-0000B4710000}"/>
    <cellStyle name="Normal 7 6 3 3 2 5" xfId="29204" xr:uid="{00000000-0005-0000-0000-0000B5710000}"/>
    <cellStyle name="Normal 7 6 3 3 2 6" xfId="29205" xr:uid="{00000000-0005-0000-0000-0000B6710000}"/>
    <cellStyle name="Normal 7 6 3 3 3" xfId="29206" xr:uid="{00000000-0005-0000-0000-0000B7710000}"/>
    <cellStyle name="Normal 7 6 3 3 3 2" xfId="29207" xr:uid="{00000000-0005-0000-0000-0000B8710000}"/>
    <cellStyle name="Normal 7 6 3 3 3 2 2" xfId="29208" xr:uid="{00000000-0005-0000-0000-0000B9710000}"/>
    <cellStyle name="Normal 7 6 3 3 3 2 3" xfId="29209" xr:uid="{00000000-0005-0000-0000-0000BA710000}"/>
    <cellStyle name="Normal 7 6 3 3 3 3" xfId="29210" xr:uid="{00000000-0005-0000-0000-0000BB710000}"/>
    <cellStyle name="Normal 7 6 3 3 3 4" xfId="29211" xr:uid="{00000000-0005-0000-0000-0000BC710000}"/>
    <cellStyle name="Normal 7 6 3 3 4" xfId="29212" xr:uid="{00000000-0005-0000-0000-0000BD710000}"/>
    <cellStyle name="Normal 7 6 3 3 4 2" xfId="29213" xr:uid="{00000000-0005-0000-0000-0000BE710000}"/>
    <cellStyle name="Normal 7 6 3 3 4 2 2" xfId="29214" xr:uid="{00000000-0005-0000-0000-0000BF710000}"/>
    <cellStyle name="Normal 7 6 3 3 4 2 3" xfId="29215" xr:uid="{00000000-0005-0000-0000-0000C0710000}"/>
    <cellStyle name="Normal 7 6 3 3 4 3" xfId="29216" xr:uid="{00000000-0005-0000-0000-0000C1710000}"/>
    <cellStyle name="Normal 7 6 3 3 4 4" xfId="29217" xr:uid="{00000000-0005-0000-0000-0000C2710000}"/>
    <cellStyle name="Normal 7 6 3 3 5" xfId="29218" xr:uid="{00000000-0005-0000-0000-0000C3710000}"/>
    <cellStyle name="Normal 7 6 3 3 5 2" xfId="29219" xr:uid="{00000000-0005-0000-0000-0000C4710000}"/>
    <cellStyle name="Normal 7 6 3 3 5 3" xfId="29220" xr:uid="{00000000-0005-0000-0000-0000C5710000}"/>
    <cellStyle name="Normal 7 6 3 3 6" xfId="29221" xr:uid="{00000000-0005-0000-0000-0000C6710000}"/>
    <cellStyle name="Normal 7 6 3 3 7" xfId="29222" xr:uid="{00000000-0005-0000-0000-0000C7710000}"/>
    <cellStyle name="Normal 7 6 3 4" xfId="29223" xr:uid="{00000000-0005-0000-0000-0000C8710000}"/>
    <cellStyle name="Normal 7 6 3 4 2" xfId="29224" xr:uid="{00000000-0005-0000-0000-0000C9710000}"/>
    <cellStyle name="Normal 7 6 3 4 2 2" xfId="29225" xr:uid="{00000000-0005-0000-0000-0000CA710000}"/>
    <cellStyle name="Normal 7 6 3 4 2 2 2" xfId="29226" xr:uid="{00000000-0005-0000-0000-0000CB710000}"/>
    <cellStyle name="Normal 7 6 3 4 2 2 2 2" xfId="29227" xr:uid="{00000000-0005-0000-0000-0000CC710000}"/>
    <cellStyle name="Normal 7 6 3 4 2 2 2 3" xfId="29228" xr:uid="{00000000-0005-0000-0000-0000CD710000}"/>
    <cellStyle name="Normal 7 6 3 4 2 2 3" xfId="29229" xr:uid="{00000000-0005-0000-0000-0000CE710000}"/>
    <cellStyle name="Normal 7 6 3 4 2 2 4" xfId="29230" xr:uid="{00000000-0005-0000-0000-0000CF710000}"/>
    <cellStyle name="Normal 7 6 3 4 2 3" xfId="29231" xr:uid="{00000000-0005-0000-0000-0000D0710000}"/>
    <cellStyle name="Normal 7 6 3 4 2 3 2" xfId="29232" xr:uid="{00000000-0005-0000-0000-0000D1710000}"/>
    <cellStyle name="Normal 7 6 3 4 2 3 2 2" xfId="29233" xr:uid="{00000000-0005-0000-0000-0000D2710000}"/>
    <cellStyle name="Normal 7 6 3 4 2 3 2 3" xfId="29234" xr:uid="{00000000-0005-0000-0000-0000D3710000}"/>
    <cellStyle name="Normal 7 6 3 4 2 3 3" xfId="29235" xr:uid="{00000000-0005-0000-0000-0000D4710000}"/>
    <cellStyle name="Normal 7 6 3 4 2 3 4" xfId="29236" xr:uid="{00000000-0005-0000-0000-0000D5710000}"/>
    <cellStyle name="Normal 7 6 3 4 2 4" xfId="29237" xr:uid="{00000000-0005-0000-0000-0000D6710000}"/>
    <cellStyle name="Normal 7 6 3 4 2 4 2" xfId="29238" xr:uid="{00000000-0005-0000-0000-0000D7710000}"/>
    <cellStyle name="Normal 7 6 3 4 2 4 3" xfId="29239" xr:uid="{00000000-0005-0000-0000-0000D8710000}"/>
    <cellStyle name="Normal 7 6 3 4 2 5" xfId="29240" xr:uid="{00000000-0005-0000-0000-0000D9710000}"/>
    <cellStyle name="Normal 7 6 3 4 2 6" xfId="29241" xr:uid="{00000000-0005-0000-0000-0000DA710000}"/>
    <cellStyle name="Normal 7 6 3 4 3" xfId="29242" xr:uid="{00000000-0005-0000-0000-0000DB710000}"/>
    <cellStyle name="Normal 7 6 3 4 3 2" xfId="29243" xr:uid="{00000000-0005-0000-0000-0000DC710000}"/>
    <cellStyle name="Normal 7 6 3 4 3 2 2" xfId="29244" xr:uid="{00000000-0005-0000-0000-0000DD710000}"/>
    <cellStyle name="Normal 7 6 3 4 3 2 3" xfId="29245" xr:uid="{00000000-0005-0000-0000-0000DE710000}"/>
    <cellStyle name="Normal 7 6 3 4 3 3" xfId="29246" xr:uid="{00000000-0005-0000-0000-0000DF710000}"/>
    <cellStyle name="Normal 7 6 3 4 3 4" xfId="29247" xr:uid="{00000000-0005-0000-0000-0000E0710000}"/>
    <cellStyle name="Normal 7 6 3 4 4" xfId="29248" xr:uid="{00000000-0005-0000-0000-0000E1710000}"/>
    <cellStyle name="Normal 7 6 3 4 4 2" xfId="29249" xr:uid="{00000000-0005-0000-0000-0000E2710000}"/>
    <cellStyle name="Normal 7 6 3 4 4 2 2" xfId="29250" xr:uid="{00000000-0005-0000-0000-0000E3710000}"/>
    <cellStyle name="Normal 7 6 3 4 4 2 3" xfId="29251" xr:uid="{00000000-0005-0000-0000-0000E4710000}"/>
    <cellStyle name="Normal 7 6 3 4 4 3" xfId="29252" xr:uid="{00000000-0005-0000-0000-0000E5710000}"/>
    <cellStyle name="Normal 7 6 3 4 4 4" xfId="29253" xr:uid="{00000000-0005-0000-0000-0000E6710000}"/>
    <cellStyle name="Normal 7 6 3 4 5" xfId="29254" xr:uid="{00000000-0005-0000-0000-0000E7710000}"/>
    <cellStyle name="Normal 7 6 3 4 5 2" xfId="29255" xr:uid="{00000000-0005-0000-0000-0000E8710000}"/>
    <cellStyle name="Normal 7 6 3 4 5 3" xfId="29256" xr:uid="{00000000-0005-0000-0000-0000E9710000}"/>
    <cellStyle name="Normal 7 6 3 4 6" xfId="29257" xr:uid="{00000000-0005-0000-0000-0000EA710000}"/>
    <cellStyle name="Normal 7 6 3 4 7" xfId="29258" xr:uid="{00000000-0005-0000-0000-0000EB710000}"/>
    <cellStyle name="Normal 7 6 3 5" xfId="29259" xr:uid="{00000000-0005-0000-0000-0000EC710000}"/>
    <cellStyle name="Normal 7 6 3 5 2" xfId="29260" xr:uid="{00000000-0005-0000-0000-0000ED710000}"/>
    <cellStyle name="Normal 7 6 3 5 2 2" xfId="29261" xr:uid="{00000000-0005-0000-0000-0000EE710000}"/>
    <cellStyle name="Normal 7 6 3 5 2 2 2" xfId="29262" xr:uid="{00000000-0005-0000-0000-0000EF710000}"/>
    <cellStyle name="Normal 7 6 3 5 2 2 3" xfId="29263" xr:uid="{00000000-0005-0000-0000-0000F0710000}"/>
    <cellStyle name="Normal 7 6 3 5 2 3" xfId="29264" xr:uid="{00000000-0005-0000-0000-0000F1710000}"/>
    <cellStyle name="Normal 7 6 3 5 2 4" xfId="29265" xr:uid="{00000000-0005-0000-0000-0000F2710000}"/>
    <cellStyle name="Normal 7 6 3 5 3" xfId="29266" xr:uid="{00000000-0005-0000-0000-0000F3710000}"/>
    <cellStyle name="Normal 7 6 3 5 3 2" xfId="29267" xr:uid="{00000000-0005-0000-0000-0000F4710000}"/>
    <cellStyle name="Normal 7 6 3 5 3 2 2" xfId="29268" xr:uid="{00000000-0005-0000-0000-0000F5710000}"/>
    <cellStyle name="Normal 7 6 3 5 3 2 3" xfId="29269" xr:uid="{00000000-0005-0000-0000-0000F6710000}"/>
    <cellStyle name="Normal 7 6 3 5 3 3" xfId="29270" xr:uid="{00000000-0005-0000-0000-0000F7710000}"/>
    <cellStyle name="Normal 7 6 3 5 3 4" xfId="29271" xr:uid="{00000000-0005-0000-0000-0000F8710000}"/>
    <cellStyle name="Normal 7 6 3 5 4" xfId="29272" xr:uid="{00000000-0005-0000-0000-0000F9710000}"/>
    <cellStyle name="Normal 7 6 3 5 4 2" xfId="29273" xr:uid="{00000000-0005-0000-0000-0000FA710000}"/>
    <cellStyle name="Normal 7 6 3 5 4 3" xfId="29274" xr:uid="{00000000-0005-0000-0000-0000FB710000}"/>
    <cellStyle name="Normal 7 6 3 5 5" xfId="29275" xr:uid="{00000000-0005-0000-0000-0000FC710000}"/>
    <cellStyle name="Normal 7 6 3 5 6" xfId="29276" xr:uid="{00000000-0005-0000-0000-0000FD710000}"/>
    <cellStyle name="Normal 7 6 3 6" xfId="29277" xr:uid="{00000000-0005-0000-0000-0000FE710000}"/>
    <cellStyle name="Normal 7 6 3 6 2" xfId="29278" xr:uid="{00000000-0005-0000-0000-0000FF710000}"/>
    <cellStyle name="Normal 7 6 3 6 2 2" xfId="29279" xr:uid="{00000000-0005-0000-0000-000000720000}"/>
    <cellStyle name="Normal 7 6 3 6 2 3" xfId="29280" xr:uid="{00000000-0005-0000-0000-000001720000}"/>
    <cellStyle name="Normal 7 6 3 6 3" xfId="29281" xr:uid="{00000000-0005-0000-0000-000002720000}"/>
    <cellStyle name="Normal 7 6 3 6 4" xfId="29282" xr:uid="{00000000-0005-0000-0000-000003720000}"/>
    <cellStyle name="Normal 7 6 3 7" xfId="29283" xr:uid="{00000000-0005-0000-0000-000004720000}"/>
    <cellStyle name="Normal 7 6 3 7 2" xfId="29284" xr:uid="{00000000-0005-0000-0000-000005720000}"/>
    <cellStyle name="Normal 7 6 3 7 2 2" xfId="29285" xr:uid="{00000000-0005-0000-0000-000006720000}"/>
    <cellStyle name="Normal 7 6 3 7 2 3" xfId="29286" xr:uid="{00000000-0005-0000-0000-000007720000}"/>
    <cellStyle name="Normal 7 6 3 7 3" xfId="29287" xr:uid="{00000000-0005-0000-0000-000008720000}"/>
    <cellStyle name="Normal 7 6 3 7 4" xfId="29288" xr:uid="{00000000-0005-0000-0000-000009720000}"/>
    <cellStyle name="Normal 7 6 3 8" xfId="29289" xr:uid="{00000000-0005-0000-0000-00000A720000}"/>
    <cellStyle name="Normal 7 6 3 8 2" xfId="29290" xr:uid="{00000000-0005-0000-0000-00000B720000}"/>
    <cellStyle name="Normal 7 6 3 8 3" xfId="29291" xr:uid="{00000000-0005-0000-0000-00000C720000}"/>
    <cellStyle name="Normal 7 6 3 9" xfId="29292" xr:uid="{00000000-0005-0000-0000-00000D720000}"/>
    <cellStyle name="Normal 7 6 4" xfId="29293" xr:uid="{00000000-0005-0000-0000-00000E720000}"/>
    <cellStyle name="Normal 7 6 4 2" xfId="29294" xr:uid="{00000000-0005-0000-0000-00000F720000}"/>
    <cellStyle name="Normal 7 6 4 2 2" xfId="29295" xr:uid="{00000000-0005-0000-0000-000010720000}"/>
    <cellStyle name="Normal 7 6 4 2 2 2" xfId="29296" xr:uid="{00000000-0005-0000-0000-000011720000}"/>
    <cellStyle name="Normal 7 6 4 2 2 2 2" xfId="29297" xr:uid="{00000000-0005-0000-0000-000012720000}"/>
    <cellStyle name="Normal 7 6 4 2 2 2 2 2" xfId="29298" xr:uid="{00000000-0005-0000-0000-000013720000}"/>
    <cellStyle name="Normal 7 6 4 2 2 2 2 3" xfId="29299" xr:uid="{00000000-0005-0000-0000-000014720000}"/>
    <cellStyle name="Normal 7 6 4 2 2 2 3" xfId="29300" xr:uid="{00000000-0005-0000-0000-000015720000}"/>
    <cellStyle name="Normal 7 6 4 2 2 2 4" xfId="29301" xr:uid="{00000000-0005-0000-0000-000016720000}"/>
    <cellStyle name="Normal 7 6 4 2 2 3" xfId="29302" xr:uid="{00000000-0005-0000-0000-000017720000}"/>
    <cellStyle name="Normal 7 6 4 2 2 3 2" xfId="29303" xr:uid="{00000000-0005-0000-0000-000018720000}"/>
    <cellStyle name="Normal 7 6 4 2 2 3 2 2" xfId="29304" xr:uid="{00000000-0005-0000-0000-000019720000}"/>
    <cellStyle name="Normal 7 6 4 2 2 3 2 3" xfId="29305" xr:uid="{00000000-0005-0000-0000-00001A720000}"/>
    <cellStyle name="Normal 7 6 4 2 2 3 3" xfId="29306" xr:uid="{00000000-0005-0000-0000-00001B720000}"/>
    <cellStyle name="Normal 7 6 4 2 2 3 4" xfId="29307" xr:uid="{00000000-0005-0000-0000-00001C720000}"/>
    <cellStyle name="Normal 7 6 4 2 2 4" xfId="29308" xr:uid="{00000000-0005-0000-0000-00001D720000}"/>
    <cellStyle name="Normal 7 6 4 2 2 4 2" xfId="29309" xr:uid="{00000000-0005-0000-0000-00001E720000}"/>
    <cellStyle name="Normal 7 6 4 2 2 4 3" xfId="29310" xr:uid="{00000000-0005-0000-0000-00001F720000}"/>
    <cellStyle name="Normal 7 6 4 2 2 5" xfId="29311" xr:uid="{00000000-0005-0000-0000-000020720000}"/>
    <cellStyle name="Normal 7 6 4 2 2 6" xfId="29312" xr:uid="{00000000-0005-0000-0000-000021720000}"/>
    <cellStyle name="Normal 7 6 4 2 3" xfId="29313" xr:uid="{00000000-0005-0000-0000-000022720000}"/>
    <cellStyle name="Normal 7 6 4 2 3 2" xfId="29314" xr:uid="{00000000-0005-0000-0000-000023720000}"/>
    <cellStyle name="Normal 7 6 4 2 3 2 2" xfId="29315" xr:uid="{00000000-0005-0000-0000-000024720000}"/>
    <cellStyle name="Normal 7 6 4 2 3 2 3" xfId="29316" xr:uid="{00000000-0005-0000-0000-000025720000}"/>
    <cellStyle name="Normal 7 6 4 2 3 3" xfId="29317" xr:uid="{00000000-0005-0000-0000-000026720000}"/>
    <cellStyle name="Normal 7 6 4 2 3 4" xfId="29318" xr:uid="{00000000-0005-0000-0000-000027720000}"/>
    <cellStyle name="Normal 7 6 4 2 4" xfId="29319" xr:uid="{00000000-0005-0000-0000-000028720000}"/>
    <cellStyle name="Normal 7 6 4 2 4 2" xfId="29320" xr:uid="{00000000-0005-0000-0000-000029720000}"/>
    <cellStyle name="Normal 7 6 4 2 4 2 2" xfId="29321" xr:uid="{00000000-0005-0000-0000-00002A720000}"/>
    <cellStyle name="Normal 7 6 4 2 4 2 3" xfId="29322" xr:uid="{00000000-0005-0000-0000-00002B720000}"/>
    <cellStyle name="Normal 7 6 4 2 4 3" xfId="29323" xr:uid="{00000000-0005-0000-0000-00002C720000}"/>
    <cellStyle name="Normal 7 6 4 2 4 4" xfId="29324" xr:uid="{00000000-0005-0000-0000-00002D720000}"/>
    <cellStyle name="Normal 7 6 4 2 5" xfId="29325" xr:uid="{00000000-0005-0000-0000-00002E720000}"/>
    <cellStyle name="Normal 7 6 4 2 5 2" xfId="29326" xr:uid="{00000000-0005-0000-0000-00002F720000}"/>
    <cellStyle name="Normal 7 6 4 2 5 3" xfId="29327" xr:uid="{00000000-0005-0000-0000-000030720000}"/>
    <cellStyle name="Normal 7 6 4 2 6" xfId="29328" xr:uid="{00000000-0005-0000-0000-000031720000}"/>
    <cellStyle name="Normal 7 6 4 2 7" xfId="29329" xr:uid="{00000000-0005-0000-0000-000032720000}"/>
    <cellStyle name="Normal 7 6 4 3" xfId="29330" xr:uid="{00000000-0005-0000-0000-000033720000}"/>
    <cellStyle name="Normal 7 6 4 3 2" xfId="29331" xr:uid="{00000000-0005-0000-0000-000034720000}"/>
    <cellStyle name="Normal 7 6 4 3 2 2" xfId="29332" xr:uid="{00000000-0005-0000-0000-000035720000}"/>
    <cellStyle name="Normal 7 6 4 3 2 2 2" xfId="29333" xr:uid="{00000000-0005-0000-0000-000036720000}"/>
    <cellStyle name="Normal 7 6 4 3 2 2 3" xfId="29334" xr:uid="{00000000-0005-0000-0000-000037720000}"/>
    <cellStyle name="Normal 7 6 4 3 2 3" xfId="29335" xr:uid="{00000000-0005-0000-0000-000038720000}"/>
    <cellStyle name="Normal 7 6 4 3 2 4" xfId="29336" xr:uid="{00000000-0005-0000-0000-000039720000}"/>
    <cellStyle name="Normal 7 6 4 3 3" xfId="29337" xr:uid="{00000000-0005-0000-0000-00003A720000}"/>
    <cellStyle name="Normal 7 6 4 3 3 2" xfId="29338" xr:uid="{00000000-0005-0000-0000-00003B720000}"/>
    <cellStyle name="Normal 7 6 4 3 3 2 2" xfId="29339" xr:uid="{00000000-0005-0000-0000-00003C720000}"/>
    <cellStyle name="Normal 7 6 4 3 3 2 3" xfId="29340" xr:uid="{00000000-0005-0000-0000-00003D720000}"/>
    <cellStyle name="Normal 7 6 4 3 3 3" xfId="29341" xr:uid="{00000000-0005-0000-0000-00003E720000}"/>
    <cellStyle name="Normal 7 6 4 3 3 4" xfId="29342" xr:uid="{00000000-0005-0000-0000-00003F720000}"/>
    <cellStyle name="Normal 7 6 4 3 4" xfId="29343" xr:uid="{00000000-0005-0000-0000-000040720000}"/>
    <cellStyle name="Normal 7 6 4 3 4 2" xfId="29344" xr:uid="{00000000-0005-0000-0000-000041720000}"/>
    <cellStyle name="Normal 7 6 4 3 4 3" xfId="29345" xr:uid="{00000000-0005-0000-0000-000042720000}"/>
    <cellStyle name="Normal 7 6 4 3 5" xfId="29346" xr:uid="{00000000-0005-0000-0000-000043720000}"/>
    <cellStyle name="Normal 7 6 4 3 6" xfId="29347" xr:uid="{00000000-0005-0000-0000-000044720000}"/>
    <cellStyle name="Normal 7 6 4 4" xfId="29348" xr:uid="{00000000-0005-0000-0000-000045720000}"/>
    <cellStyle name="Normal 7 6 4 4 2" xfId="29349" xr:uid="{00000000-0005-0000-0000-000046720000}"/>
    <cellStyle name="Normal 7 6 4 4 2 2" xfId="29350" xr:uid="{00000000-0005-0000-0000-000047720000}"/>
    <cellStyle name="Normal 7 6 4 4 2 3" xfId="29351" xr:uid="{00000000-0005-0000-0000-000048720000}"/>
    <cellStyle name="Normal 7 6 4 4 3" xfId="29352" xr:uid="{00000000-0005-0000-0000-000049720000}"/>
    <cellStyle name="Normal 7 6 4 4 4" xfId="29353" xr:uid="{00000000-0005-0000-0000-00004A720000}"/>
    <cellStyle name="Normal 7 6 4 5" xfId="29354" xr:uid="{00000000-0005-0000-0000-00004B720000}"/>
    <cellStyle name="Normal 7 6 4 5 2" xfId="29355" xr:uid="{00000000-0005-0000-0000-00004C720000}"/>
    <cellStyle name="Normal 7 6 4 5 2 2" xfId="29356" xr:uid="{00000000-0005-0000-0000-00004D720000}"/>
    <cellStyle name="Normal 7 6 4 5 2 3" xfId="29357" xr:uid="{00000000-0005-0000-0000-00004E720000}"/>
    <cellStyle name="Normal 7 6 4 5 3" xfId="29358" xr:uid="{00000000-0005-0000-0000-00004F720000}"/>
    <cellStyle name="Normal 7 6 4 5 4" xfId="29359" xr:uid="{00000000-0005-0000-0000-000050720000}"/>
    <cellStyle name="Normal 7 6 4 6" xfId="29360" xr:uid="{00000000-0005-0000-0000-000051720000}"/>
    <cellStyle name="Normal 7 6 4 6 2" xfId="29361" xr:uid="{00000000-0005-0000-0000-000052720000}"/>
    <cellStyle name="Normal 7 6 4 6 3" xfId="29362" xr:uid="{00000000-0005-0000-0000-000053720000}"/>
    <cellStyle name="Normal 7 6 4 7" xfId="29363" xr:uid="{00000000-0005-0000-0000-000054720000}"/>
    <cellStyle name="Normal 7 6 4 8" xfId="29364" xr:uid="{00000000-0005-0000-0000-000055720000}"/>
    <cellStyle name="Normal 7 6 5" xfId="29365" xr:uid="{00000000-0005-0000-0000-000056720000}"/>
    <cellStyle name="Normal 7 6 5 2" xfId="29366" xr:uid="{00000000-0005-0000-0000-000057720000}"/>
    <cellStyle name="Normal 7 6 5 2 2" xfId="29367" xr:uid="{00000000-0005-0000-0000-000058720000}"/>
    <cellStyle name="Normal 7 6 5 2 2 2" xfId="29368" xr:uid="{00000000-0005-0000-0000-000059720000}"/>
    <cellStyle name="Normal 7 6 5 2 2 2 2" xfId="29369" xr:uid="{00000000-0005-0000-0000-00005A720000}"/>
    <cellStyle name="Normal 7 6 5 2 2 2 3" xfId="29370" xr:uid="{00000000-0005-0000-0000-00005B720000}"/>
    <cellStyle name="Normal 7 6 5 2 2 3" xfId="29371" xr:uid="{00000000-0005-0000-0000-00005C720000}"/>
    <cellStyle name="Normal 7 6 5 2 2 4" xfId="29372" xr:uid="{00000000-0005-0000-0000-00005D720000}"/>
    <cellStyle name="Normal 7 6 5 2 3" xfId="29373" xr:uid="{00000000-0005-0000-0000-00005E720000}"/>
    <cellStyle name="Normal 7 6 5 2 3 2" xfId="29374" xr:uid="{00000000-0005-0000-0000-00005F720000}"/>
    <cellStyle name="Normal 7 6 5 2 3 2 2" xfId="29375" xr:uid="{00000000-0005-0000-0000-000060720000}"/>
    <cellStyle name="Normal 7 6 5 2 3 2 3" xfId="29376" xr:uid="{00000000-0005-0000-0000-000061720000}"/>
    <cellStyle name="Normal 7 6 5 2 3 3" xfId="29377" xr:uid="{00000000-0005-0000-0000-000062720000}"/>
    <cellStyle name="Normal 7 6 5 2 3 4" xfId="29378" xr:uid="{00000000-0005-0000-0000-000063720000}"/>
    <cellStyle name="Normal 7 6 5 2 4" xfId="29379" xr:uid="{00000000-0005-0000-0000-000064720000}"/>
    <cellStyle name="Normal 7 6 5 2 4 2" xfId="29380" xr:uid="{00000000-0005-0000-0000-000065720000}"/>
    <cellStyle name="Normal 7 6 5 2 4 3" xfId="29381" xr:uid="{00000000-0005-0000-0000-000066720000}"/>
    <cellStyle name="Normal 7 6 5 2 5" xfId="29382" xr:uid="{00000000-0005-0000-0000-000067720000}"/>
    <cellStyle name="Normal 7 6 5 2 6" xfId="29383" xr:uid="{00000000-0005-0000-0000-000068720000}"/>
    <cellStyle name="Normal 7 6 5 3" xfId="29384" xr:uid="{00000000-0005-0000-0000-000069720000}"/>
    <cellStyle name="Normal 7 6 5 3 2" xfId="29385" xr:uid="{00000000-0005-0000-0000-00006A720000}"/>
    <cellStyle name="Normal 7 6 5 3 2 2" xfId="29386" xr:uid="{00000000-0005-0000-0000-00006B720000}"/>
    <cellStyle name="Normal 7 6 5 3 2 3" xfId="29387" xr:uid="{00000000-0005-0000-0000-00006C720000}"/>
    <cellStyle name="Normal 7 6 5 3 3" xfId="29388" xr:uid="{00000000-0005-0000-0000-00006D720000}"/>
    <cellStyle name="Normal 7 6 5 3 4" xfId="29389" xr:uid="{00000000-0005-0000-0000-00006E720000}"/>
    <cellStyle name="Normal 7 6 5 4" xfId="29390" xr:uid="{00000000-0005-0000-0000-00006F720000}"/>
    <cellStyle name="Normal 7 6 5 4 2" xfId="29391" xr:uid="{00000000-0005-0000-0000-000070720000}"/>
    <cellStyle name="Normal 7 6 5 4 2 2" xfId="29392" xr:uid="{00000000-0005-0000-0000-000071720000}"/>
    <cellStyle name="Normal 7 6 5 4 2 3" xfId="29393" xr:uid="{00000000-0005-0000-0000-000072720000}"/>
    <cellStyle name="Normal 7 6 5 4 3" xfId="29394" xr:uid="{00000000-0005-0000-0000-000073720000}"/>
    <cellStyle name="Normal 7 6 5 4 4" xfId="29395" xr:uid="{00000000-0005-0000-0000-000074720000}"/>
    <cellStyle name="Normal 7 6 5 5" xfId="29396" xr:uid="{00000000-0005-0000-0000-000075720000}"/>
    <cellStyle name="Normal 7 6 5 5 2" xfId="29397" xr:uid="{00000000-0005-0000-0000-000076720000}"/>
    <cellStyle name="Normal 7 6 5 5 3" xfId="29398" xr:uid="{00000000-0005-0000-0000-000077720000}"/>
    <cellStyle name="Normal 7 6 5 6" xfId="29399" xr:uid="{00000000-0005-0000-0000-000078720000}"/>
    <cellStyle name="Normal 7 6 5 7" xfId="29400" xr:uid="{00000000-0005-0000-0000-000079720000}"/>
    <cellStyle name="Normal 7 6 6" xfId="29401" xr:uid="{00000000-0005-0000-0000-00007A720000}"/>
    <cellStyle name="Normal 7 6 6 2" xfId="29402" xr:uid="{00000000-0005-0000-0000-00007B720000}"/>
    <cellStyle name="Normal 7 6 6 2 2" xfId="29403" xr:uid="{00000000-0005-0000-0000-00007C720000}"/>
    <cellStyle name="Normal 7 6 6 2 2 2" xfId="29404" xr:uid="{00000000-0005-0000-0000-00007D720000}"/>
    <cellStyle name="Normal 7 6 6 2 2 2 2" xfId="29405" xr:uid="{00000000-0005-0000-0000-00007E720000}"/>
    <cellStyle name="Normal 7 6 6 2 2 2 3" xfId="29406" xr:uid="{00000000-0005-0000-0000-00007F720000}"/>
    <cellStyle name="Normal 7 6 6 2 2 3" xfId="29407" xr:uid="{00000000-0005-0000-0000-000080720000}"/>
    <cellStyle name="Normal 7 6 6 2 2 4" xfId="29408" xr:uid="{00000000-0005-0000-0000-000081720000}"/>
    <cellStyle name="Normal 7 6 6 2 3" xfId="29409" xr:uid="{00000000-0005-0000-0000-000082720000}"/>
    <cellStyle name="Normal 7 6 6 2 3 2" xfId="29410" xr:uid="{00000000-0005-0000-0000-000083720000}"/>
    <cellStyle name="Normal 7 6 6 2 3 2 2" xfId="29411" xr:uid="{00000000-0005-0000-0000-000084720000}"/>
    <cellStyle name="Normal 7 6 6 2 3 2 3" xfId="29412" xr:uid="{00000000-0005-0000-0000-000085720000}"/>
    <cellStyle name="Normal 7 6 6 2 3 3" xfId="29413" xr:uid="{00000000-0005-0000-0000-000086720000}"/>
    <cellStyle name="Normal 7 6 6 2 3 4" xfId="29414" xr:uid="{00000000-0005-0000-0000-000087720000}"/>
    <cellStyle name="Normal 7 6 6 2 4" xfId="29415" xr:uid="{00000000-0005-0000-0000-000088720000}"/>
    <cellStyle name="Normal 7 6 6 2 4 2" xfId="29416" xr:uid="{00000000-0005-0000-0000-000089720000}"/>
    <cellStyle name="Normal 7 6 6 2 4 3" xfId="29417" xr:uid="{00000000-0005-0000-0000-00008A720000}"/>
    <cellStyle name="Normal 7 6 6 2 5" xfId="29418" xr:uid="{00000000-0005-0000-0000-00008B720000}"/>
    <cellStyle name="Normal 7 6 6 2 6" xfId="29419" xr:uid="{00000000-0005-0000-0000-00008C720000}"/>
    <cellStyle name="Normal 7 6 6 3" xfId="29420" xr:uid="{00000000-0005-0000-0000-00008D720000}"/>
    <cellStyle name="Normal 7 6 6 3 2" xfId="29421" xr:uid="{00000000-0005-0000-0000-00008E720000}"/>
    <cellStyle name="Normal 7 6 6 3 2 2" xfId="29422" xr:uid="{00000000-0005-0000-0000-00008F720000}"/>
    <cellStyle name="Normal 7 6 6 3 2 3" xfId="29423" xr:uid="{00000000-0005-0000-0000-000090720000}"/>
    <cellStyle name="Normal 7 6 6 3 3" xfId="29424" xr:uid="{00000000-0005-0000-0000-000091720000}"/>
    <cellStyle name="Normal 7 6 6 3 4" xfId="29425" xr:uid="{00000000-0005-0000-0000-000092720000}"/>
    <cellStyle name="Normal 7 6 6 4" xfId="29426" xr:uid="{00000000-0005-0000-0000-000093720000}"/>
    <cellStyle name="Normal 7 6 6 4 2" xfId="29427" xr:uid="{00000000-0005-0000-0000-000094720000}"/>
    <cellStyle name="Normal 7 6 6 4 2 2" xfId="29428" xr:uid="{00000000-0005-0000-0000-000095720000}"/>
    <cellStyle name="Normal 7 6 6 4 2 3" xfId="29429" xr:uid="{00000000-0005-0000-0000-000096720000}"/>
    <cellStyle name="Normal 7 6 6 4 3" xfId="29430" xr:uid="{00000000-0005-0000-0000-000097720000}"/>
    <cellStyle name="Normal 7 6 6 4 4" xfId="29431" xr:uid="{00000000-0005-0000-0000-000098720000}"/>
    <cellStyle name="Normal 7 6 6 5" xfId="29432" xr:uid="{00000000-0005-0000-0000-000099720000}"/>
    <cellStyle name="Normal 7 6 6 5 2" xfId="29433" xr:uid="{00000000-0005-0000-0000-00009A720000}"/>
    <cellStyle name="Normal 7 6 6 5 3" xfId="29434" xr:uid="{00000000-0005-0000-0000-00009B720000}"/>
    <cellStyle name="Normal 7 6 6 6" xfId="29435" xr:uid="{00000000-0005-0000-0000-00009C720000}"/>
    <cellStyle name="Normal 7 6 6 7" xfId="29436" xr:uid="{00000000-0005-0000-0000-00009D720000}"/>
    <cellStyle name="Normal 7 6 7" xfId="29437" xr:uid="{00000000-0005-0000-0000-00009E720000}"/>
    <cellStyle name="Normal 7 6 7 2" xfId="29438" xr:uid="{00000000-0005-0000-0000-00009F720000}"/>
    <cellStyle name="Normal 7 6 7 2 2" xfId="29439" xr:uid="{00000000-0005-0000-0000-0000A0720000}"/>
    <cellStyle name="Normal 7 6 7 2 2 2" xfId="29440" xr:uid="{00000000-0005-0000-0000-0000A1720000}"/>
    <cellStyle name="Normal 7 6 7 2 2 3" xfId="29441" xr:uid="{00000000-0005-0000-0000-0000A2720000}"/>
    <cellStyle name="Normal 7 6 7 2 3" xfId="29442" xr:uid="{00000000-0005-0000-0000-0000A3720000}"/>
    <cellStyle name="Normal 7 6 7 2 4" xfId="29443" xr:uid="{00000000-0005-0000-0000-0000A4720000}"/>
    <cellStyle name="Normal 7 6 7 3" xfId="29444" xr:uid="{00000000-0005-0000-0000-0000A5720000}"/>
    <cellStyle name="Normal 7 6 7 3 2" xfId="29445" xr:uid="{00000000-0005-0000-0000-0000A6720000}"/>
    <cellStyle name="Normal 7 6 7 3 2 2" xfId="29446" xr:uid="{00000000-0005-0000-0000-0000A7720000}"/>
    <cellStyle name="Normal 7 6 7 3 2 3" xfId="29447" xr:uid="{00000000-0005-0000-0000-0000A8720000}"/>
    <cellStyle name="Normal 7 6 7 3 3" xfId="29448" xr:uid="{00000000-0005-0000-0000-0000A9720000}"/>
    <cellStyle name="Normal 7 6 7 3 4" xfId="29449" xr:uid="{00000000-0005-0000-0000-0000AA720000}"/>
    <cellStyle name="Normal 7 6 7 4" xfId="29450" xr:uid="{00000000-0005-0000-0000-0000AB720000}"/>
    <cellStyle name="Normal 7 6 7 4 2" xfId="29451" xr:uid="{00000000-0005-0000-0000-0000AC720000}"/>
    <cellStyle name="Normal 7 6 7 4 3" xfId="29452" xr:uid="{00000000-0005-0000-0000-0000AD720000}"/>
    <cellStyle name="Normal 7 6 7 5" xfId="29453" xr:uid="{00000000-0005-0000-0000-0000AE720000}"/>
    <cellStyle name="Normal 7 6 7 6" xfId="29454" xr:uid="{00000000-0005-0000-0000-0000AF720000}"/>
    <cellStyle name="Normal 7 6 8" xfId="29455" xr:uid="{00000000-0005-0000-0000-0000B0720000}"/>
    <cellStyle name="Normal 7 6 8 2" xfId="29456" xr:uid="{00000000-0005-0000-0000-0000B1720000}"/>
    <cellStyle name="Normal 7 6 8 2 2" xfId="29457" xr:uid="{00000000-0005-0000-0000-0000B2720000}"/>
    <cellStyle name="Normal 7 6 8 2 3" xfId="29458" xr:uid="{00000000-0005-0000-0000-0000B3720000}"/>
    <cellStyle name="Normal 7 6 8 3" xfId="29459" xr:uid="{00000000-0005-0000-0000-0000B4720000}"/>
    <cellStyle name="Normal 7 6 8 4" xfId="29460" xr:uid="{00000000-0005-0000-0000-0000B5720000}"/>
    <cellStyle name="Normal 7 6 9" xfId="29461" xr:uid="{00000000-0005-0000-0000-0000B6720000}"/>
    <cellStyle name="Normal 7 6 9 2" xfId="29462" xr:uid="{00000000-0005-0000-0000-0000B7720000}"/>
    <cellStyle name="Normal 7 6 9 2 2" xfId="29463" xr:uid="{00000000-0005-0000-0000-0000B8720000}"/>
    <cellStyle name="Normal 7 6 9 2 3" xfId="29464" xr:uid="{00000000-0005-0000-0000-0000B9720000}"/>
    <cellStyle name="Normal 7 6 9 3" xfId="29465" xr:uid="{00000000-0005-0000-0000-0000BA720000}"/>
    <cellStyle name="Normal 7 6 9 4" xfId="29466" xr:uid="{00000000-0005-0000-0000-0000BB720000}"/>
    <cellStyle name="Normal 7 7" xfId="29467" xr:uid="{00000000-0005-0000-0000-0000BC720000}"/>
    <cellStyle name="Normal 7 7 10" xfId="29468" xr:uid="{00000000-0005-0000-0000-0000BD720000}"/>
    <cellStyle name="Normal 7 7 11" xfId="29469" xr:uid="{00000000-0005-0000-0000-0000BE720000}"/>
    <cellStyle name="Normal 7 7 2" xfId="29470" xr:uid="{00000000-0005-0000-0000-0000BF720000}"/>
    <cellStyle name="Normal 7 7 2 10" xfId="29471" xr:uid="{00000000-0005-0000-0000-0000C0720000}"/>
    <cellStyle name="Normal 7 7 2 2" xfId="29472" xr:uid="{00000000-0005-0000-0000-0000C1720000}"/>
    <cellStyle name="Normal 7 7 2 2 2" xfId="29473" xr:uid="{00000000-0005-0000-0000-0000C2720000}"/>
    <cellStyle name="Normal 7 7 2 2 2 2" xfId="29474" xr:uid="{00000000-0005-0000-0000-0000C3720000}"/>
    <cellStyle name="Normal 7 7 2 2 2 2 2" xfId="29475" xr:uid="{00000000-0005-0000-0000-0000C4720000}"/>
    <cellStyle name="Normal 7 7 2 2 2 2 2 2" xfId="29476" xr:uid="{00000000-0005-0000-0000-0000C5720000}"/>
    <cellStyle name="Normal 7 7 2 2 2 2 2 2 2" xfId="29477" xr:uid="{00000000-0005-0000-0000-0000C6720000}"/>
    <cellStyle name="Normal 7 7 2 2 2 2 2 2 3" xfId="29478" xr:uid="{00000000-0005-0000-0000-0000C7720000}"/>
    <cellStyle name="Normal 7 7 2 2 2 2 2 3" xfId="29479" xr:uid="{00000000-0005-0000-0000-0000C8720000}"/>
    <cellStyle name="Normal 7 7 2 2 2 2 2 4" xfId="29480" xr:uid="{00000000-0005-0000-0000-0000C9720000}"/>
    <cellStyle name="Normal 7 7 2 2 2 2 3" xfId="29481" xr:uid="{00000000-0005-0000-0000-0000CA720000}"/>
    <cellStyle name="Normal 7 7 2 2 2 2 3 2" xfId="29482" xr:uid="{00000000-0005-0000-0000-0000CB720000}"/>
    <cellStyle name="Normal 7 7 2 2 2 2 3 2 2" xfId="29483" xr:uid="{00000000-0005-0000-0000-0000CC720000}"/>
    <cellStyle name="Normal 7 7 2 2 2 2 3 2 3" xfId="29484" xr:uid="{00000000-0005-0000-0000-0000CD720000}"/>
    <cellStyle name="Normal 7 7 2 2 2 2 3 3" xfId="29485" xr:uid="{00000000-0005-0000-0000-0000CE720000}"/>
    <cellStyle name="Normal 7 7 2 2 2 2 3 4" xfId="29486" xr:uid="{00000000-0005-0000-0000-0000CF720000}"/>
    <cellStyle name="Normal 7 7 2 2 2 2 4" xfId="29487" xr:uid="{00000000-0005-0000-0000-0000D0720000}"/>
    <cellStyle name="Normal 7 7 2 2 2 2 4 2" xfId="29488" xr:uid="{00000000-0005-0000-0000-0000D1720000}"/>
    <cellStyle name="Normal 7 7 2 2 2 2 4 3" xfId="29489" xr:uid="{00000000-0005-0000-0000-0000D2720000}"/>
    <cellStyle name="Normal 7 7 2 2 2 2 5" xfId="29490" xr:uid="{00000000-0005-0000-0000-0000D3720000}"/>
    <cellStyle name="Normal 7 7 2 2 2 2 6" xfId="29491" xr:uid="{00000000-0005-0000-0000-0000D4720000}"/>
    <cellStyle name="Normal 7 7 2 2 2 3" xfId="29492" xr:uid="{00000000-0005-0000-0000-0000D5720000}"/>
    <cellStyle name="Normal 7 7 2 2 2 3 2" xfId="29493" xr:uid="{00000000-0005-0000-0000-0000D6720000}"/>
    <cellStyle name="Normal 7 7 2 2 2 3 2 2" xfId="29494" xr:uid="{00000000-0005-0000-0000-0000D7720000}"/>
    <cellStyle name="Normal 7 7 2 2 2 3 2 3" xfId="29495" xr:uid="{00000000-0005-0000-0000-0000D8720000}"/>
    <cellStyle name="Normal 7 7 2 2 2 3 3" xfId="29496" xr:uid="{00000000-0005-0000-0000-0000D9720000}"/>
    <cellStyle name="Normal 7 7 2 2 2 3 4" xfId="29497" xr:uid="{00000000-0005-0000-0000-0000DA720000}"/>
    <cellStyle name="Normal 7 7 2 2 2 4" xfId="29498" xr:uid="{00000000-0005-0000-0000-0000DB720000}"/>
    <cellStyle name="Normal 7 7 2 2 2 4 2" xfId="29499" xr:uid="{00000000-0005-0000-0000-0000DC720000}"/>
    <cellStyle name="Normal 7 7 2 2 2 4 2 2" xfId="29500" xr:uid="{00000000-0005-0000-0000-0000DD720000}"/>
    <cellStyle name="Normal 7 7 2 2 2 4 2 3" xfId="29501" xr:uid="{00000000-0005-0000-0000-0000DE720000}"/>
    <cellStyle name="Normal 7 7 2 2 2 4 3" xfId="29502" xr:uid="{00000000-0005-0000-0000-0000DF720000}"/>
    <cellStyle name="Normal 7 7 2 2 2 4 4" xfId="29503" xr:uid="{00000000-0005-0000-0000-0000E0720000}"/>
    <cellStyle name="Normal 7 7 2 2 2 5" xfId="29504" xr:uid="{00000000-0005-0000-0000-0000E1720000}"/>
    <cellStyle name="Normal 7 7 2 2 2 5 2" xfId="29505" xr:uid="{00000000-0005-0000-0000-0000E2720000}"/>
    <cellStyle name="Normal 7 7 2 2 2 5 3" xfId="29506" xr:uid="{00000000-0005-0000-0000-0000E3720000}"/>
    <cellStyle name="Normal 7 7 2 2 2 6" xfId="29507" xr:uid="{00000000-0005-0000-0000-0000E4720000}"/>
    <cellStyle name="Normal 7 7 2 2 2 7" xfId="29508" xr:uid="{00000000-0005-0000-0000-0000E5720000}"/>
    <cellStyle name="Normal 7 7 2 2 3" xfId="29509" xr:uid="{00000000-0005-0000-0000-0000E6720000}"/>
    <cellStyle name="Normal 7 7 2 2 3 2" xfId="29510" xr:uid="{00000000-0005-0000-0000-0000E7720000}"/>
    <cellStyle name="Normal 7 7 2 2 3 2 2" xfId="29511" xr:uid="{00000000-0005-0000-0000-0000E8720000}"/>
    <cellStyle name="Normal 7 7 2 2 3 2 2 2" xfId="29512" xr:uid="{00000000-0005-0000-0000-0000E9720000}"/>
    <cellStyle name="Normal 7 7 2 2 3 2 2 3" xfId="29513" xr:uid="{00000000-0005-0000-0000-0000EA720000}"/>
    <cellStyle name="Normal 7 7 2 2 3 2 3" xfId="29514" xr:uid="{00000000-0005-0000-0000-0000EB720000}"/>
    <cellStyle name="Normal 7 7 2 2 3 2 4" xfId="29515" xr:uid="{00000000-0005-0000-0000-0000EC720000}"/>
    <cellStyle name="Normal 7 7 2 2 3 3" xfId="29516" xr:uid="{00000000-0005-0000-0000-0000ED720000}"/>
    <cellStyle name="Normal 7 7 2 2 3 3 2" xfId="29517" xr:uid="{00000000-0005-0000-0000-0000EE720000}"/>
    <cellStyle name="Normal 7 7 2 2 3 3 2 2" xfId="29518" xr:uid="{00000000-0005-0000-0000-0000EF720000}"/>
    <cellStyle name="Normal 7 7 2 2 3 3 2 3" xfId="29519" xr:uid="{00000000-0005-0000-0000-0000F0720000}"/>
    <cellStyle name="Normal 7 7 2 2 3 3 3" xfId="29520" xr:uid="{00000000-0005-0000-0000-0000F1720000}"/>
    <cellStyle name="Normal 7 7 2 2 3 3 4" xfId="29521" xr:uid="{00000000-0005-0000-0000-0000F2720000}"/>
    <cellStyle name="Normal 7 7 2 2 3 4" xfId="29522" xr:uid="{00000000-0005-0000-0000-0000F3720000}"/>
    <cellStyle name="Normal 7 7 2 2 3 4 2" xfId="29523" xr:uid="{00000000-0005-0000-0000-0000F4720000}"/>
    <cellStyle name="Normal 7 7 2 2 3 4 3" xfId="29524" xr:uid="{00000000-0005-0000-0000-0000F5720000}"/>
    <cellStyle name="Normal 7 7 2 2 3 5" xfId="29525" xr:uid="{00000000-0005-0000-0000-0000F6720000}"/>
    <cellStyle name="Normal 7 7 2 2 3 6" xfId="29526" xr:uid="{00000000-0005-0000-0000-0000F7720000}"/>
    <cellStyle name="Normal 7 7 2 2 4" xfId="29527" xr:uid="{00000000-0005-0000-0000-0000F8720000}"/>
    <cellStyle name="Normal 7 7 2 2 4 2" xfId="29528" xr:uid="{00000000-0005-0000-0000-0000F9720000}"/>
    <cellStyle name="Normal 7 7 2 2 4 2 2" xfId="29529" xr:uid="{00000000-0005-0000-0000-0000FA720000}"/>
    <cellStyle name="Normal 7 7 2 2 4 2 3" xfId="29530" xr:uid="{00000000-0005-0000-0000-0000FB720000}"/>
    <cellStyle name="Normal 7 7 2 2 4 3" xfId="29531" xr:uid="{00000000-0005-0000-0000-0000FC720000}"/>
    <cellStyle name="Normal 7 7 2 2 4 4" xfId="29532" xr:uid="{00000000-0005-0000-0000-0000FD720000}"/>
    <cellStyle name="Normal 7 7 2 2 5" xfId="29533" xr:uid="{00000000-0005-0000-0000-0000FE720000}"/>
    <cellStyle name="Normal 7 7 2 2 5 2" xfId="29534" xr:uid="{00000000-0005-0000-0000-0000FF720000}"/>
    <cellStyle name="Normal 7 7 2 2 5 2 2" xfId="29535" xr:uid="{00000000-0005-0000-0000-000000730000}"/>
    <cellStyle name="Normal 7 7 2 2 5 2 3" xfId="29536" xr:uid="{00000000-0005-0000-0000-000001730000}"/>
    <cellStyle name="Normal 7 7 2 2 5 3" xfId="29537" xr:uid="{00000000-0005-0000-0000-000002730000}"/>
    <cellStyle name="Normal 7 7 2 2 5 4" xfId="29538" xr:uid="{00000000-0005-0000-0000-000003730000}"/>
    <cellStyle name="Normal 7 7 2 2 6" xfId="29539" xr:uid="{00000000-0005-0000-0000-000004730000}"/>
    <cellStyle name="Normal 7 7 2 2 6 2" xfId="29540" xr:uid="{00000000-0005-0000-0000-000005730000}"/>
    <cellStyle name="Normal 7 7 2 2 6 3" xfId="29541" xr:uid="{00000000-0005-0000-0000-000006730000}"/>
    <cellStyle name="Normal 7 7 2 2 7" xfId="29542" xr:uid="{00000000-0005-0000-0000-000007730000}"/>
    <cellStyle name="Normal 7 7 2 2 8" xfId="29543" xr:uid="{00000000-0005-0000-0000-000008730000}"/>
    <cellStyle name="Normal 7 7 2 3" xfId="29544" xr:uid="{00000000-0005-0000-0000-000009730000}"/>
    <cellStyle name="Normal 7 7 2 3 2" xfId="29545" xr:uid="{00000000-0005-0000-0000-00000A730000}"/>
    <cellStyle name="Normal 7 7 2 3 2 2" xfId="29546" xr:uid="{00000000-0005-0000-0000-00000B730000}"/>
    <cellStyle name="Normal 7 7 2 3 2 2 2" xfId="29547" xr:uid="{00000000-0005-0000-0000-00000C730000}"/>
    <cellStyle name="Normal 7 7 2 3 2 2 2 2" xfId="29548" xr:uid="{00000000-0005-0000-0000-00000D730000}"/>
    <cellStyle name="Normal 7 7 2 3 2 2 2 3" xfId="29549" xr:uid="{00000000-0005-0000-0000-00000E730000}"/>
    <cellStyle name="Normal 7 7 2 3 2 2 3" xfId="29550" xr:uid="{00000000-0005-0000-0000-00000F730000}"/>
    <cellStyle name="Normal 7 7 2 3 2 2 4" xfId="29551" xr:uid="{00000000-0005-0000-0000-000010730000}"/>
    <cellStyle name="Normal 7 7 2 3 2 3" xfId="29552" xr:uid="{00000000-0005-0000-0000-000011730000}"/>
    <cellStyle name="Normal 7 7 2 3 2 3 2" xfId="29553" xr:uid="{00000000-0005-0000-0000-000012730000}"/>
    <cellStyle name="Normal 7 7 2 3 2 3 2 2" xfId="29554" xr:uid="{00000000-0005-0000-0000-000013730000}"/>
    <cellStyle name="Normal 7 7 2 3 2 3 2 3" xfId="29555" xr:uid="{00000000-0005-0000-0000-000014730000}"/>
    <cellStyle name="Normal 7 7 2 3 2 3 3" xfId="29556" xr:uid="{00000000-0005-0000-0000-000015730000}"/>
    <cellStyle name="Normal 7 7 2 3 2 3 4" xfId="29557" xr:uid="{00000000-0005-0000-0000-000016730000}"/>
    <cellStyle name="Normal 7 7 2 3 2 4" xfId="29558" xr:uid="{00000000-0005-0000-0000-000017730000}"/>
    <cellStyle name="Normal 7 7 2 3 2 4 2" xfId="29559" xr:uid="{00000000-0005-0000-0000-000018730000}"/>
    <cellStyle name="Normal 7 7 2 3 2 4 3" xfId="29560" xr:uid="{00000000-0005-0000-0000-000019730000}"/>
    <cellStyle name="Normal 7 7 2 3 2 5" xfId="29561" xr:uid="{00000000-0005-0000-0000-00001A730000}"/>
    <cellStyle name="Normal 7 7 2 3 2 6" xfId="29562" xr:uid="{00000000-0005-0000-0000-00001B730000}"/>
    <cellStyle name="Normal 7 7 2 3 3" xfId="29563" xr:uid="{00000000-0005-0000-0000-00001C730000}"/>
    <cellStyle name="Normal 7 7 2 3 3 2" xfId="29564" xr:uid="{00000000-0005-0000-0000-00001D730000}"/>
    <cellStyle name="Normal 7 7 2 3 3 2 2" xfId="29565" xr:uid="{00000000-0005-0000-0000-00001E730000}"/>
    <cellStyle name="Normal 7 7 2 3 3 2 3" xfId="29566" xr:uid="{00000000-0005-0000-0000-00001F730000}"/>
    <cellStyle name="Normal 7 7 2 3 3 3" xfId="29567" xr:uid="{00000000-0005-0000-0000-000020730000}"/>
    <cellStyle name="Normal 7 7 2 3 3 4" xfId="29568" xr:uid="{00000000-0005-0000-0000-000021730000}"/>
    <cellStyle name="Normal 7 7 2 3 4" xfId="29569" xr:uid="{00000000-0005-0000-0000-000022730000}"/>
    <cellStyle name="Normal 7 7 2 3 4 2" xfId="29570" xr:uid="{00000000-0005-0000-0000-000023730000}"/>
    <cellStyle name="Normal 7 7 2 3 4 2 2" xfId="29571" xr:uid="{00000000-0005-0000-0000-000024730000}"/>
    <cellStyle name="Normal 7 7 2 3 4 2 3" xfId="29572" xr:uid="{00000000-0005-0000-0000-000025730000}"/>
    <cellStyle name="Normal 7 7 2 3 4 3" xfId="29573" xr:uid="{00000000-0005-0000-0000-000026730000}"/>
    <cellStyle name="Normal 7 7 2 3 4 4" xfId="29574" xr:uid="{00000000-0005-0000-0000-000027730000}"/>
    <cellStyle name="Normal 7 7 2 3 5" xfId="29575" xr:uid="{00000000-0005-0000-0000-000028730000}"/>
    <cellStyle name="Normal 7 7 2 3 5 2" xfId="29576" xr:uid="{00000000-0005-0000-0000-000029730000}"/>
    <cellStyle name="Normal 7 7 2 3 5 3" xfId="29577" xr:uid="{00000000-0005-0000-0000-00002A730000}"/>
    <cellStyle name="Normal 7 7 2 3 6" xfId="29578" xr:uid="{00000000-0005-0000-0000-00002B730000}"/>
    <cellStyle name="Normal 7 7 2 3 7" xfId="29579" xr:uid="{00000000-0005-0000-0000-00002C730000}"/>
    <cellStyle name="Normal 7 7 2 4" xfId="29580" xr:uid="{00000000-0005-0000-0000-00002D730000}"/>
    <cellStyle name="Normal 7 7 2 4 2" xfId="29581" xr:uid="{00000000-0005-0000-0000-00002E730000}"/>
    <cellStyle name="Normal 7 7 2 4 2 2" xfId="29582" xr:uid="{00000000-0005-0000-0000-00002F730000}"/>
    <cellStyle name="Normal 7 7 2 4 2 2 2" xfId="29583" xr:uid="{00000000-0005-0000-0000-000030730000}"/>
    <cellStyle name="Normal 7 7 2 4 2 2 2 2" xfId="29584" xr:uid="{00000000-0005-0000-0000-000031730000}"/>
    <cellStyle name="Normal 7 7 2 4 2 2 2 3" xfId="29585" xr:uid="{00000000-0005-0000-0000-000032730000}"/>
    <cellStyle name="Normal 7 7 2 4 2 2 3" xfId="29586" xr:uid="{00000000-0005-0000-0000-000033730000}"/>
    <cellStyle name="Normal 7 7 2 4 2 2 4" xfId="29587" xr:uid="{00000000-0005-0000-0000-000034730000}"/>
    <cellStyle name="Normal 7 7 2 4 2 3" xfId="29588" xr:uid="{00000000-0005-0000-0000-000035730000}"/>
    <cellStyle name="Normal 7 7 2 4 2 3 2" xfId="29589" xr:uid="{00000000-0005-0000-0000-000036730000}"/>
    <cellStyle name="Normal 7 7 2 4 2 3 2 2" xfId="29590" xr:uid="{00000000-0005-0000-0000-000037730000}"/>
    <cellStyle name="Normal 7 7 2 4 2 3 2 3" xfId="29591" xr:uid="{00000000-0005-0000-0000-000038730000}"/>
    <cellStyle name="Normal 7 7 2 4 2 3 3" xfId="29592" xr:uid="{00000000-0005-0000-0000-000039730000}"/>
    <cellStyle name="Normal 7 7 2 4 2 3 4" xfId="29593" xr:uid="{00000000-0005-0000-0000-00003A730000}"/>
    <cellStyle name="Normal 7 7 2 4 2 4" xfId="29594" xr:uid="{00000000-0005-0000-0000-00003B730000}"/>
    <cellStyle name="Normal 7 7 2 4 2 4 2" xfId="29595" xr:uid="{00000000-0005-0000-0000-00003C730000}"/>
    <cellStyle name="Normal 7 7 2 4 2 4 3" xfId="29596" xr:uid="{00000000-0005-0000-0000-00003D730000}"/>
    <cellStyle name="Normal 7 7 2 4 2 5" xfId="29597" xr:uid="{00000000-0005-0000-0000-00003E730000}"/>
    <cellStyle name="Normal 7 7 2 4 2 6" xfId="29598" xr:uid="{00000000-0005-0000-0000-00003F730000}"/>
    <cellStyle name="Normal 7 7 2 4 3" xfId="29599" xr:uid="{00000000-0005-0000-0000-000040730000}"/>
    <cellStyle name="Normal 7 7 2 4 3 2" xfId="29600" xr:uid="{00000000-0005-0000-0000-000041730000}"/>
    <cellStyle name="Normal 7 7 2 4 3 2 2" xfId="29601" xr:uid="{00000000-0005-0000-0000-000042730000}"/>
    <cellStyle name="Normal 7 7 2 4 3 2 3" xfId="29602" xr:uid="{00000000-0005-0000-0000-000043730000}"/>
    <cellStyle name="Normal 7 7 2 4 3 3" xfId="29603" xr:uid="{00000000-0005-0000-0000-000044730000}"/>
    <cellStyle name="Normal 7 7 2 4 3 4" xfId="29604" xr:uid="{00000000-0005-0000-0000-000045730000}"/>
    <cellStyle name="Normal 7 7 2 4 4" xfId="29605" xr:uid="{00000000-0005-0000-0000-000046730000}"/>
    <cellStyle name="Normal 7 7 2 4 4 2" xfId="29606" xr:uid="{00000000-0005-0000-0000-000047730000}"/>
    <cellStyle name="Normal 7 7 2 4 4 2 2" xfId="29607" xr:uid="{00000000-0005-0000-0000-000048730000}"/>
    <cellStyle name="Normal 7 7 2 4 4 2 3" xfId="29608" xr:uid="{00000000-0005-0000-0000-000049730000}"/>
    <cellStyle name="Normal 7 7 2 4 4 3" xfId="29609" xr:uid="{00000000-0005-0000-0000-00004A730000}"/>
    <cellStyle name="Normal 7 7 2 4 4 4" xfId="29610" xr:uid="{00000000-0005-0000-0000-00004B730000}"/>
    <cellStyle name="Normal 7 7 2 4 5" xfId="29611" xr:uid="{00000000-0005-0000-0000-00004C730000}"/>
    <cellStyle name="Normal 7 7 2 4 5 2" xfId="29612" xr:uid="{00000000-0005-0000-0000-00004D730000}"/>
    <cellStyle name="Normal 7 7 2 4 5 3" xfId="29613" xr:uid="{00000000-0005-0000-0000-00004E730000}"/>
    <cellStyle name="Normal 7 7 2 4 6" xfId="29614" xr:uid="{00000000-0005-0000-0000-00004F730000}"/>
    <cellStyle name="Normal 7 7 2 4 7" xfId="29615" xr:uid="{00000000-0005-0000-0000-000050730000}"/>
    <cellStyle name="Normal 7 7 2 5" xfId="29616" xr:uid="{00000000-0005-0000-0000-000051730000}"/>
    <cellStyle name="Normal 7 7 2 5 2" xfId="29617" xr:uid="{00000000-0005-0000-0000-000052730000}"/>
    <cellStyle name="Normal 7 7 2 5 2 2" xfId="29618" xr:uid="{00000000-0005-0000-0000-000053730000}"/>
    <cellStyle name="Normal 7 7 2 5 2 2 2" xfId="29619" xr:uid="{00000000-0005-0000-0000-000054730000}"/>
    <cellStyle name="Normal 7 7 2 5 2 2 3" xfId="29620" xr:uid="{00000000-0005-0000-0000-000055730000}"/>
    <cellStyle name="Normal 7 7 2 5 2 3" xfId="29621" xr:uid="{00000000-0005-0000-0000-000056730000}"/>
    <cellStyle name="Normal 7 7 2 5 2 4" xfId="29622" xr:uid="{00000000-0005-0000-0000-000057730000}"/>
    <cellStyle name="Normal 7 7 2 5 3" xfId="29623" xr:uid="{00000000-0005-0000-0000-000058730000}"/>
    <cellStyle name="Normal 7 7 2 5 3 2" xfId="29624" xr:uid="{00000000-0005-0000-0000-000059730000}"/>
    <cellStyle name="Normal 7 7 2 5 3 2 2" xfId="29625" xr:uid="{00000000-0005-0000-0000-00005A730000}"/>
    <cellStyle name="Normal 7 7 2 5 3 2 3" xfId="29626" xr:uid="{00000000-0005-0000-0000-00005B730000}"/>
    <cellStyle name="Normal 7 7 2 5 3 3" xfId="29627" xr:uid="{00000000-0005-0000-0000-00005C730000}"/>
    <cellStyle name="Normal 7 7 2 5 3 4" xfId="29628" xr:uid="{00000000-0005-0000-0000-00005D730000}"/>
    <cellStyle name="Normal 7 7 2 5 4" xfId="29629" xr:uid="{00000000-0005-0000-0000-00005E730000}"/>
    <cellStyle name="Normal 7 7 2 5 4 2" xfId="29630" xr:uid="{00000000-0005-0000-0000-00005F730000}"/>
    <cellStyle name="Normal 7 7 2 5 4 3" xfId="29631" xr:uid="{00000000-0005-0000-0000-000060730000}"/>
    <cellStyle name="Normal 7 7 2 5 5" xfId="29632" xr:uid="{00000000-0005-0000-0000-000061730000}"/>
    <cellStyle name="Normal 7 7 2 5 6" xfId="29633" xr:uid="{00000000-0005-0000-0000-000062730000}"/>
    <cellStyle name="Normal 7 7 2 6" xfId="29634" xr:uid="{00000000-0005-0000-0000-000063730000}"/>
    <cellStyle name="Normal 7 7 2 6 2" xfId="29635" xr:uid="{00000000-0005-0000-0000-000064730000}"/>
    <cellStyle name="Normal 7 7 2 6 2 2" xfId="29636" xr:uid="{00000000-0005-0000-0000-000065730000}"/>
    <cellStyle name="Normal 7 7 2 6 2 3" xfId="29637" xr:uid="{00000000-0005-0000-0000-000066730000}"/>
    <cellStyle name="Normal 7 7 2 6 3" xfId="29638" xr:uid="{00000000-0005-0000-0000-000067730000}"/>
    <cellStyle name="Normal 7 7 2 6 4" xfId="29639" xr:uid="{00000000-0005-0000-0000-000068730000}"/>
    <cellStyle name="Normal 7 7 2 7" xfId="29640" xr:uid="{00000000-0005-0000-0000-000069730000}"/>
    <cellStyle name="Normal 7 7 2 7 2" xfId="29641" xr:uid="{00000000-0005-0000-0000-00006A730000}"/>
    <cellStyle name="Normal 7 7 2 7 2 2" xfId="29642" xr:uid="{00000000-0005-0000-0000-00006B730000}"/>
    <cellStyle name="Normal 7 7 2 7 2 3" xfId="29643" xr:uid="{00000000-0005-0000-0000-00006C730000}"/>
    <cellStyle name="Normal 7 7 2 7 3" xfId="29644" xr:uid="{00000000-0005-0000-0000-00006D730000}"/>
    <cellStyle name="Normal 7 7 2 7 4" xfId="29645" xr:uid="{00000000-0005-0000-0000-00006E730000}"/>
    <cellStyle name="Normal 7 7 2 8" xfId="29646" xr:uid="{00000000-0005-0000-0000-00006F730000}"/>
    <cellStyle name="Normal 7 7 2 8 2" xfId="29647" xr:uid="{00000000-0005-0000-0000-000070730000}"/>
    <cellStyle name="Normal 7 7 2 8 3" xfId="29648" xr:uid="{00000000-0005-0000-0000-000071730000}"/>
    <cellStyle name="Normal 7 7 2 9" xfId="29649" xr:uid="{00000000-0005-0000-0000-000072730000}"/>
    <cellStyle name="Normal 7 7 3" xfId="29650" xr:uid="{00000000-0005-0000-0000-000073730000}"/>
    <cellStyle name="Normal 7 7 3 2" xfId="29651" xr:uid="{00000000-0005-0000-0000-000074730000}"/>
    <cellStyle name="Normal 7 7 3 2 2" xfId="29652" xr:uid="{00000000-0005-0000-0000-000075730000}"/>
    <cellStyle name="Normal 7 7 3 2 2 2" xfId="29653" xr:uid="{00000000-0005-0000-0000-000076730000}"/>
    <cellStyle name="Normal 7 7 3 2 2 2 2" xfId="29654" xr:uid="{00000000-0005-0000-0000-000077730000}"/>
    <cellStyle name="Normal 7 7 3 2 2 2 2 2" xfId="29655" xr:uid="{00000000-0005-0000-0000-000078730000}"/>
    <cellStyle name="Normal 7 7 3 2 2 2 2 3" xfId="29656" xr:uid="{00000000-0005-0000-0000-000079730000}"/>
    <cellStyle name="Normal 7 7 3 2 2 2 3" xfId="29657" xr:uid="{00000000-0005-0000-0000-00007A730000}"/>
    <cellStyle name="Normal 7 7 3 2 2 2 4" xfId="29658" xr:uid="{00000000-0005-0000-0000-00007B730000}"/>
    <cellStyle name="Normal 7 7 3 2 2 3" xfId="29659" xr:uid="{00000000-0005-0000-0000-00007C730000}"/>
    <cellStyle name="Normal 7 7 3 2 2 3 2" xfId="29660" xr:uid="{00000000-0005-0000-0000-00007D730000}"/>
    <cellStyle name="Normal 7 7 3 2 2 3 2 2" xfId="29661" xr:uid="{00000000-0005-0000-0000-00007E730000}"/>
    <cellStyle name="Normal 7 7 3 2 2 3 2 3" xfId="29662" xr:uid="{00000000-0005-0000-0000-00007F730000}"/>
    <cellStyle name="Normal 7 7 3 2 2 3 3" xfId="29663" xr:uid="{00000000-0005-0000-0000-000080730000}"/>
    <cellStyle name="Normal 7 7 3 2 2 3 4" xfId="29664" xr:uid="{00000000-0005-0000-0000-000081730000}"/>
    <cellStyle name="Normal 7 7 3 2 2 4" xfId="29665" xr:uid="{00000000-0005-0000-0000-000082730000}"/>
    <cellStyle name="Normal 7 7 3 2 2 4 2" xfId="29666" xr:uid="{00000000-0005-0000-0000-000083730000}"/>
    <cellStyle name="Normal 7 7 3 2 2 4 3" xfId="29667" xr:uid="{00000000-0005-0000-0000-000084730000}"/>
    <cellStyle name="Normal 7 7 3 2 2 5" xfId="29668" xr:uid="{00000000-0005-0000-0000-000085730000}"/>
    <cellStyle name="Normal 7 7 3 2 2 6" xfId="29669" xr:uid="{00000000-0005-0000-0000-000086730000}"/>
    <cellStyle name="Normal 7 7 3 2 3" xfId="29670" xr:uid="{00000000-0005-0000-0000-000087730000}"/>
    <cellStyle name="Normal 7 7 3 2 3 2" xfId="29671" xr:uid="{00000000-0005-0000-0000-000088730000}"/>
    <cellStyle name="Normal 7 7 3 2 3 2 2" xfId="29672" xr:uid="{00000000-0005-0000-0000-000089730000}"/>
    <cellStyle name="Normal 7 7 3 2 3 2 3" xfId="29673" xr:uid="{00000000-0005-0000-0000-00008A730000}"/>
    <cellStyle name="Normal 7 7 3 2 3 3" xfId="29674" xr:uid="{00000000-0005-0000-0000-00008B730000}"/>
    <cellStyle name="Normal 7 7 3 2 3 4" xfId="29675" xr:uid="{00000000-0005-0000-0000-00008C730000}"/>
    <cellStyle name="Normal 7 7 3 2 4" xfId="29676" xr:uid="{00000000-0005-0000-0000-00008D730000}"/>
    <cellStyle name="Normal 7 7 3 2 4 2" xfId="29677" xr:uid="{00000000-0005-0000-0000-00008E730000}"/>
    <cellStyle name="Normal 7 7 3 2 4 2 2" xfId="29678" xr:uid="{00000000-0005-0000-0000-00008F730000}"/>
    <cellStyle name="Normal 7 7 3 2 4 2 3" xfId="29679" xr:uid="{00000000-0005-0000-0000-000090730000}"/>
    <cellStyle name="Normal 7 7 3 2 4 3" xfId="29680" xr:uid="{00000000-0005-0000-0000-000091730000}"/>
    <cellStyle name="Normal 7 7 3 2 4 4" xfId="29681" xr:uid="{00000000-0005-0000-0000-000092730000}"/>
    <cellStyle name="Normal 7 7 3 2 5" xfId="29682" xr:uid="{00000000-0005-0000-0000-000093730000}"/>
    <cellStyle name="Normal 7 7 3 2 5 2" xfId="29683" xr:uid="{00000000-0005-0000-0000-000094730000}"/>
    <cellStyle name="Normal 7 7 3 2 5 3" xfId="29684" xr:uid="{00000000-0005-0000-0000-000095730000}"/>
    <cellStyle name="Normal 7 7 3 2 6" xfId="29685" xr:uid="{00000000-0005-0000-0000-000096730000}"/>
    <cellStyle name="Normal 7 7 3 2 7" xfId="29686" xr:uid="{00000000-0005-0000-0000-000097730000}"/>
    <cellStyle name="Normal 7 7 3 3" xfId="29687" xr:uid="{00000000-0005-0000-0000-000098730000}"/>
    <cellStyle name="Normal 7 7 3 3 2" xfId="29688" xr:uid="{00000000-0005-0000-0000-000099730000}"/>
    <cellStyle name="Normal 7 7 3 3 2 2" xfId="29689" xr:uid="{00000000-0005-0000-0000-00009A730000}"/>
    <cellStyle name="Normal 7 7 3 3 2 2 2" xfId="29690" xr:uid="{00000000-0005-0000-0000-00009B730000}"/>
    <cellStyle name="Normal 7 7 3 3 2 2 3" xfId="29691" xr:uid="{00000000-0005-0000-0000-00009C730000}"/>
    <cellStyle name="Normal 7 7 3 3 2 3" xfId="29692" xr:uid="{00000000-0005-0000-0000-00009D730000}"/>
    <cellStyle name="Normal 7 7 3 3 2 4" xfId="29693" xr:uid="{00000000-0005-0000-0000-00009E730000}"/>
    <cellStyle name="Normal 7 7 3 3 3" xfId="29694" xr:uid="{00000000-0005-0000-0000-00009F730000}"/>
    <cellStyle name="Normal 7 7 3 3 3 2" xfId="29695" xr:uid="{00000000-0005-0000-0000-0000A0730000}"/>
    <cellStyle name="Normal 7 7 3 3 3 2 2" xfId="29696" xr:uid="{00000000-0005-0000-0000-0000A1730000}"/>
    <cellStyle name="Normal 7 7 3 3 3 2 3" xfId="29697" xr:uid="{00000000-0005-0000-0000-0000A2730000}"/>
    <cellStyle name="Normal 7 7 3 3 3 3" xfId="29698" xr:uid="{00000000-0005-0000-0000-0000A3730000}"/>
    <cellStyle name="Normal 7 7 3 3 3 4" xfId="29699" xr:uid="{00000000-0005-0000-0000-0000A4730000}"/>
    <cellStyle name="Normal 7 7 3 3 4" xfId="29700" xr:uid="{00000000-0005-0000-0000-0000A5730000}"/>
    <cellStyle name="Normal 7 7 3 3 4 2" xfId="29701" xr:uid="{00000000-0005-0000-0000-0000A6730000}"/>
    <cellStyle name="Normal 7 7 3 3 4 3" xfId="29702" xr:uid="{00000000-0005-0000-0000-0000A7730000}"/>
    <cellStyle name="Normal 7 7 3 3 5" xfId="29703" xr:uid="{00000000-0005-0000-0000-0000A8730000}"/>
    <cellStyle name="Normal 7 7 3 3 6" xfId="29704" xr:uid="{00000000-0005-0000-0000-0000A9730000}"/>
    <cellStyle name="Normal 7 7 3 4" xfId="29705" xr:uid="{00000000-0005-0000-0000-0000AA730000}"/>
    <cellStyle name="Normal 7 7 3 4 2" xfId="29706" xr:uid="{00000000-0005-0000-0000-0000AB730000}"/>
    <cellStyle name="Normal 7 7 3 4 2 2" xfId="29707" xr:uid="{00000000-0005-0000-0000-0000AC730000}"/>
    <cellStyle name="Normal 7 7 3 4 2 3" xfId="29708" xr:uid="{00000000-0005-0000-0000-0000AD730000}"/>
    <cellStyle name="Normal 7 7 3 4 3" xfId="29709" xr:uid="{00000000-0005-0000-0000-0000AE730000}"/>
    <cellStyle name="Normal 7 7 3 4 4" xfId="29710" xr:uid="{00000000-0005-0000-0000-0000AF730000}"/>
    <cellStyle name="Normal 7 7 3 5" xfId="29711" xr:uid="{00000000-0005-0000-0000-0000B0730000}"/>
    <cellStyle name="Normal 7 7 3 5 2" xfId="29712" xr:uid="{00000000-0005-0000-0000-0000B1730000}"/>
    <cellStyle name="Normal 7 7 3 5 2 2" xfId="29713" xr:uid="{00000000-0005-0000-0000-0000B2730000}"/>
    <cellStyle name="Normal 7 7 3 5 2 3" xfId="29714" xr:uid="{00000000-0005-0000-0000-0000B3730000}"/>
    <cellStyle name="Normal 7 7 3 5 3" xfId="29715" xr:uid="{00000000-0005-0000-0000-0000B4730000}"/>
    <cellStyle name="Normal 7 7 3 5 4" xfId="29716" xr:uid="{00000000-0005-0000-0000-0000B5730000}"/>
    <cellStyle name="Normal 7 7 3 6" xfId="29717" xr:uid="{00000000-0005-0000-0000-0000B6730000}"/>
    <cellStyle name="Normal 7 7 3 6 2" xfId="29718" xr:uid="{00000000-0005-0000-0000-0000B7730000}"/>
    <cellStyle name="Normal 7 7 3 6 3" xfId="29719" xr:uid="{00000000-0005-0000-0000-0000B8730000}"/>
    <cellStyle name="Normal 7 7 3 7" xfId="29720" xr:uid="{00000000-0005-0000-0000-0000B9730000}"/>
    <cellStyle name="Normal 7 7 3 8" xfId="29721" xr:uid="{00000000-0005-0000-0000-0000BA730000}"/>
    <cellStyle name="Normal 7 7 4" xfId="29722" xr:uid="{00000000-0005-0000-0000-0000BB730000}"/>
    <cellStyle name="Normal 7 7 4 2" xfId="29723" xr:uid="{00000000-0005-0000-0000-0000BC730000}"/>
    <cellStyle name="Normal 7 7 4 2 2" xfId="29724" xr:uid="{00000000-0005-0000-0000-0000BD730000}"/>
    <cellStyle name="Normal 7 7 4 2 2 2" xfId="29725" xr:uid="{00000000-0005-0000-0000-0000BE730000}"/>
    <cellStyle name="Normal 7 7 4 2 2 2 2" xfId="29726" xr:uid="{00000000-0005-0000-0000-0000BF730000}"/>
    <cellStyle name="Normal 7 7 4 2 2 2 3" xfId="29727" xr:uid="{00000000-0005-0000-0000-0000C0730000}"/>
    <cellStyle name="Normal 7 7 4 2 2 3" xfId="29728" xr:uid="{00000000-0005-0000-0000-0000C1730000}"/>
    <cellStyle name="Normal 7 7 4 2 2 4" xfId="29729" xr:uid="{00000000-0005-0000-0000-0000C2730000}"/>
    <cellStyle name="Normal 7 7 4 2 3" xfId="29730" xr:uid="{00000000-0005-0000-0000-0000C3730000}"/>
    <cellStyle name="Normal 7 7 4 2 3 2" xfId="29731" xr:uid="{00000000-0005-0000-0000-0000C4730000}"/>
    <cellStyle name="Normal 7 7 4 2 3 2 2" xfId="29732" xr:uid="{00000000-0005-0000-0000-0000C5730000}"/>
    <cellStyle name="Normal 7 7 4 2 3 2 3" xfId="29733" xr:uid="{00000000-0005-0000-0000-0000C6730000}"/>
    <cellStyle name="Normal 7 7 4 2 3 3" xfId="29734" xr:uid="{00000000-0005-0000-0000-0000C7730000}"/>
    <cellStyle name="Normal 7 7 4 2 3 4" xfId="29735" xr:uid="{00000000-0005-0000-0000-0000C8730000}"/>
    <cellStyle name="Normal 7 7 4 2 4" xfId="29736" xr:uid="{00000000-0005-0000-0000-0000C9730000}"/>
    <cellStyle name="Normal 7 7 4 2 4 2" xfId="29737" xr:uid="{00000000-0005-0000-0000-0000CA730000}"/>
    <cellStyle name="Normal 7 7 4 2 4 3" xfId="29738" xr:uid="{00000000-0005-0000-0000-0000CB730000}"/>
    <cellStyle name="Normal 7 7 4 2 5" xfId="29739" xr:uid="{00000000-0005-0000-0000-0000CC730000}"/>
    <cellStyle name="Normal 7 7 4 2 6" xfId="29740" xr:uid="{00000000-0005-0000-0000-0000CD730000}"/>
    <cellStyle name="Normal 7 7 4 3" xfId="29741" xr:uid="{00000000-0005-0000-0000-0000CE730000}"/>
    <cellStyle name="Normal 7 7 4 3 2" xfId="29742" xr:uid="{00000000-0005-0000-0000-0000CF730000}"/>
    <cellStyle name="Normal 7 7 4 3 2 2" xfId="29743" xr:uid="{00000000-0005-0000-0000-0000D0730000}"/>
    <cellStyle name="Normal 7 7 4 3 2 3" xfId="29744" xr:uid="{00000000-0005-0000-0000-0000D1730000}"/>
    <cellStyle name="Normal 7 7 4 3 3" xfId="29745" xr:uid="{00000000-0005-0000-0000-0000D2730000}"/>
    <cellStyle name="Normal 7 7 4 3 4" xfId="29746" xr:uid="{00000000-0005-0000-0000-0000D3730000}"/>
    <cellStyle name="Normal 7 7 4 4" xfId="29747" xr:uid="{00000000-0005-0000-0000-0000D4730000}"/>
    <cellStyle name="Normal 7 7 4 4 2" xfId="29748" xr:uid="{00000000-0005-0000-0000-0000D5730000}"/>
    <cellStyle name="Normal 7 7 4 4 2 2" xfId="29749" xr:uid="{00000000-0005-0000-0000-0000D6730000}"/>
    <cellStyle name="Normal 7 7 4 4 2 3" xfId="29750" xr:uid="{00000000-0005-0000-0000-0000D7730000}"/>
    <cellStyle name="Normal 7 7 4 4 3" xfId="29751" xr:uid="{00000000-0005-0000-0000-0000D8730000}"/>
    <cellStyle name="Normal 7 7 4 4 4" xfId="29752" xr:uid="{00000000-0005-0000-0000-0000D9730000}"/>
    <cellStyle name="Normal 7 7 4 5" xfId="29753" xr:uid="{00000000-0005-0000-0000-0000DA730000}"/>
    <cellStyle name="Normal 7 7 4 5 2" xfId="29754" xr:uid="{00000000-0005-0000-0000-0000DB730000}"/>
    <cellStyle name="Normal 7 7 4 5 3" xfId="29755" xr:uid="{00000000-0005-0000-0000-0000DC730000}"/>
    <cellStyle name="Normal 7 7 4 6" xfId="29756" xr:uid="{00000000-0005-0000-0000-0000DD730000}"/>
    <cellStyle name="Normal 7 7 4 7" xfId="29757" xr:uid="{00000000-0005-0000-0000-0000DE730000}"/>
    <cellStyle name="Normal 7 7 5" xfId="29758" xr:uid="{00000000-0005-0000-0000-0000DF730000}"/>
    <cellStyle name="Normal 7 7 5 2" xfId="29759" xr:uid="{00000000-0005-0000-0000-0000E0730000}"/>
    <cellStyle name="Normal 7 7 5 2 2" xfId="29760" xr:uid="{00000000-0005-0000-0000-0000E1730000}"/>
    <cellStyle name="Normal 7 7 5 2 2 2" xfId="29761" xr:uid="{00000000-0005-0000-0000-0000E2730000}"/>
    <cellStyle name="Normal 7 7 5 2 2 2 2" xfId="29762" xr:uid="{00000000-0005-0000-0000-0000E3730000}"/>
    <cellStyle name="Normal 7 7 5 2 2 2 3" xfId="29763" xr:uid="{00000000-0005-0000-0000-0000E4730000}"/>
    <cellStyle name="Normal 7 7 5 2 2 3" xfId="29764" xr:uid="{00000000-0005-0000-0000-0000E5730000}"/>
    <cellStyle name="Normal 7 7 5 2 2 4" xfId="29765" xr:uid="{00000000-0005-0000-0000-0000E6730000}"/>
    <cellStyle name="Normal 7 7 5 2 3" xfId="29766" xr:uid="{00000000-0005-0000-0000-0000E7730000}"/>
    <cellStyle name="Normal 7 7 5 2 3 2" xfId="29767" xr:uid="{00000000-0005-0000-0000-0000E8730000}"/>
    <cellStyle name="Normal 7 7 5 2 3 2 2" xfId="29768" xr:uid="{00000000-0005-0000-0000-0000E9730000}"/>
    <cellStyle name="Normal 7 7 5 2 3 2 3" xfId="29769" xr:uid="{00000000-0005-0000-0000-0000EA730000}"/>
    <cellStyle name="Normal 7 7 5 2 3 3" xfId="29770" xr:uid="{00000000-0005-0000-0000-0000EB730000}"/>
    <cellStyle name="Normal 7 7 5 2 3 4" xfId="29771" xr:uid="{00000000-0005-0000-0000-0000EC730000}"/>
    <cellStyle name="Normal 7 7 5 2 4" xfId="29772" xr:uid="{00000000-0005-0000-0000-0000ED730000}"/>
    <cellStyle name="Normal 7 7 5 2 4 2" xfId="29773" xr:uid="{00000000-0005-0000-0000-0000EE730000}"/>
    <cellStyle name="Normal 7 7 5 2 4 3" xfId="29774" xr:uid="{00000000-0005-0000-0000-0000EF730000}"/>
    <cellStyle name="Normal 7 7 5 2 5" xfId="29775" xr:uid="{00000000-0005-0000-0000-0000F0730000}"/>
    <cellStyle name="Normal 7 7 5 2 6" xfId="29776" xr:uid="{00000000-0005-0000-0000-0000F1730000}"/>
    <cellStyle name="Normal 7 7 5 3" xfId="29777" xr:uid="{00000000-0005-0000-0000-0000F2730000}"/>
    <cellStyle name="Normal 7 7 5 3 2" xfId="29778" xr:uid="{00000000-0005-0000-0000-0000F3730000}"/>
    <cellStyle name="Normal 7 7 5 3 2 2" xfId="29779" xr:uid="{00000000-0005-0000-0000-0000F4730000}"/>
    <cellStyle name="Normal 7 7 5 3 2 3" xfId="29780" xr:uid="{00000000-0005-0000-0000-0000F5730000}"/>
    <cellStyle name="Normal 7 7 5 3 3" xfId="29781" xr:uid="{00000000-0005-0000-0000-0000F6730000}"/>
    <cellStyle name="Normal 7 7 5 3 4" xfId="29782" xr:uid="{00000000-0005-0000-0000-0000F7730000}"/>
    <cellStyle name="Normal 7 7 5 4" xfId="29783" xr:uid="{00000000-0005-0000-0000-0000F8730000}"/>
    <cellStyle name="Normal 7 7 5 4 2" xfId="29784" xr:uid="{00000000-0005-0000-0000-0000F9730000}"/>
    <cellStyle name="Normal 7 7 5 4 2 2" xfId="29785" xr:uid="{00000000-0005-0000-0000-0000FA730000}"/>
    <cellStyle name="Normal 7 7 5 4 2 3" xfId="29786" xr:uid="{00000000-0005-0000-0000-0000FB730000}"/>
    <cellStyle name="Normal 7 7 5 4 3" xfId="29787" xr:uid="{00000000-0005-0000-0000-0000FC730000}"/>
    <cellStyle name="Normal 7 7 5 4 4" xfId="29788" xr:uid="{00000000-0005-0000-0000-0000FD730000}"/>
    <cellStyle name="Normal 7 7 5 5" xfId="29789" xr:uid="{00000000-0005-0000-0000-0000FE730000}"/>
    <cellStyle name="Normal 7 7 5 5 2" xfId="29790" xr:uid="{00000000-0005-0000-0000-0000FF730000}"/>
    <cellStyle name="Normal 7 7 5 5 3" xfId="29791" xr:uid="{00000000-0005-0000-0000-000000740000}"/>
    <cellStyle name="Normal 7 7 5 6" xfId="29792" xr:uid="{00000000-0005-0000-0000-000001740000}"/>
    <cellStyle name="Normal 7 7 5 7" xfId="29793" xr:uid="{00000000-0005-0000-0000-000002740000}"/>
    <cellStyle name="Normal 7 7 6" xfId="29794" xr:uid="{00000000-0005-0000-0000-000003740000}"/>
    <cellStyle name="Normal 7 7 6 2" xfId="29795" xr:uid="{00000000-0005-0000-0000-000004740000}"/>
    <cellStyle name="Normal 7 7 6 2 2" xfId="29796" xr:uid="{00000000-0005-0000-0000-000005740000}"/>
    <cellStyle name="Normal 7 7 6 2 2 2" xfId="29797" xr:uid="{00000000-0005-0000-0000-000006740000}"/>
    <cellStyle name="Normal 7 7 6 2 2 3" xfId="29798" xr:uid="{00000000-0005-0000-0000-000007740000}"/>
    <cellStyle name="Normal 7 7 6 2 3" xfId="29799" xr:uid="{00000000-0005-0000-0000-000008740000}"/>
    <cellStyle name="Normal 7 7 6 2 4" xfId="29800" xr:uid="{00000000-0005-0000-0000-000009740000}"/>
    <cellStyle name="Normal 7 7 6 3" xfId="29801" xr:uid="{00000000-0005-0000-0000-00000A740000}"/>
    <cellStyle name="Normal 7 7 6 3 2" xfId="29802" xr:uid="{00000000-0005-0000-0000-00000B740000}"/>
    <cellStyle name="Normal 7 7 6 3 2 2" xfId="29803" xr:uid="{00000000-0005-0000-0000-00000C740000}"/>
    <cellStyle name="Normal 7 7 6 3 2 3" xfId="29804" xr:uid="{00000000-0005-0000-0000-00000D740000}"/>
    <cellStyle name="Normal 7 7 6 3 3" xfId="29805" xr:uid="{00000000-0005-0000-0000-00000E740000}"/>
    <cellStyle name="Normal 7 7 6 3 4" xfId="29806" xr:uid="{00000000-0005-0000-0000-00000F740000}"/>
    <cellStyle name="Normal 7 7 6 4" xfId="29807" xr:uid="{00000000-0005-0000-0000-000010740000}"/>
    <cellStyle name="Normal 7 7 6 4 2" xfId="29808" xr:uid="{00000000-0005-0000-0000-000011740000}"/>
    <cellStyle name="Normal 7 7 6 4 3" xfId="29809" xr:uid="{00000000-0005-0000-0000-000012740000}"/>
    <cellStyle name="Normal 7 7 6 5" xfId="29810" xr:uid="{00000000-0005-0000-0000-000013740000}"/>
    <cellStyle name="Normal 7 7 6 6" xfId="29811" xr:uid="{00000000-0005-0000-0000-000014740000}"/>
    <cellStyle name="Normal 7 7 7" xfId="29812" xr:uid="{00000000-0005-0000-0000-000015740000}"/>
    <cellStyle name="Normal 7 7 7 2" xfId="29813" xr:uid="{00000000-0005-0000-0000-000016740000}"/>
    <cellStyle name="Normal 7 7 7 2 2" xfId="29814" xr:uid="{00000000-0005-0000-0000-000017740000}"/>
    <cellStyle name="Normal 7 7 7 2 3" xfId="29815" xr:uid="{00000000-0005-0000-0000-000018740000}"/>
    <cellStyle name="Normal 7 7 7 3" xfId="29816" xr:uid="{00000000-0005-0000-0000-000019740000}"/>
    <cellStyle name="Normal 7 7 7 4" xfId="29817" xr:uid="{00000000-0005-0000-0000-00001A740000}"/>
    <cellStyle name="Normal 7 7 8" xfId="29818" xr:uid="{00000000-0005-0000-0000-00001B740000}"/>
    <cellStyle name="Normal 7 7 8 2" xfId="29819" xr:uid="{00000000-0005-0000-0000-00001C740000}"/>
    <cellStyle name="Normal 7 7 8 2 2" xfId="29820" xr:uid="{00000000-0005-0000-0000-00001D740000}"/>
    <cellStyle name="Normal 7 7 8 2 3" xfId="29821" xr:uid="{00000000-0005-0000-0000-00001E740000}"/>
    <cellStyle name="Normal 7 7 8 3" xfId="29822" xr:uid="{00000000-0005-0000-0000-00001F740000}"/>
    <cellStyle name="Normal 7 7 8 4" xfId="29823" xr:uid="{00000000-0005-0000-0000-000020740000}"/>
    <cellStyle name="Normal 7 7 9" xfId="29824" xr:uid="{00000000-0005-0000-0000-000021740000}"/>
    <cellStyle name="Normal 7 7 9 2" xfId="29825" xr:uid="{00000000-0005-0000-0000-000022740000}"/>
    <cellStyle name="Normal 7 7 9 3" xfId="29826" xr:uid="{00000000-0005-0000-0000-000023740000}"/>
    <cellStyle name="Normal 7 8" xfId="29827" xr:uid="{00000000-0005-0000-0000-000024740000}"/>
    <cellStyle name="Normal 7 8 10" xfId="29828" xr:uid="{00000000-0005-0000-0000-000025740000}"/>
    <cellStyle name="Normal 7 8 2" xfId="29829" xr:uid="{00000000-0005-0000-0000-000026740000}"/>
    <cellStyle name="Normal 7 8 2 2" xfId="29830" xr:uid="{00000000-0005-0000-0000-000027740000}"/>
    <cellStyle name="Normal 7 8 2 2 2" xfId="29831" xr:uid="{00000000-0005-0000-0000-000028740000}"/>
    <cellStyle name="Normal 7 8 2 2 2 2" xfId="29832" xr:uid="{00000000-0005-0000-0000-000029740000}"/>
    <cellStyle name="Normal 7 8 2 2 2 2 2" xfId="29833" xr:uid="{00000000-0005-0000-0000-00002A740000}"/>
    <cellStyle name="Normal 7 8 2 2 2 2 2 2" xfId="29834" xr:uid="{00000000-0005-0000-0000-00002B740000}"/>
    <cellStyle name="Normal 7 8 2 2 2 2 2 3" xfId="29835" xr:uid="{00000000-0005-0000-0000-00002C740000}"/>
    <cellStyle name="Normal 7 8 2 2 2 2 3" xfId="29836" xr:uid="{00000000-0005-0000-0000-00002D740000}"/>
    <cellStyle name="Normal 7 8 2 2 2 2 4" xfId="29837" xr:uid="{00000000-0005-0000-0000-00002E740000}"/>
    <cellStyle name="Normal 7 8 2 2 2 3" xfId="29838" xr:uid="{00000000-0005-0000-0000-00002F740000}"/>
    <cellStyle name="Normal 7 8 2 2 2 3 2" xfId="29839" xr:uid="{00000000-0005-0000-0000-000030740000}"/>
    <cellStyle name="Normal 7 8 2 2 2 3 2 2" xfId="29840" xr:uid="{00000000-0005-0000-0000-000031740000}"/>
    <cellStyle name="Normal 7 8 2 2 2 3 2 3" xfId="29841" xr:uid="{00000000-0005-0000-0000-000032740000}"/>
    <cellStyle name="Normal 7 8 2 2 2 3 3" xfId="29842" xr:uid="{00000000-0005-0000-0000-000033740000}"/>
    <cellStyle name="Normal 7 8 2 2 2 3 4" xfId="29843" xr:uid="{00000000-0005-0000-0000-000034740000}"/>
    <cellStyle name="Normal 7 8 2 2 2 4" xfId="29844" xr:uid="{00000000-0005-0000-0000-000035740000}"/>
    <cellStyle name="Normal 7 8 2 2 2 4 2" xfId="29845" xr:uid="{00000000-0005-0000-0000-000036740000}"/>
    <cellStyle name="Normal 7 8 2 2 2 4 3" xfId="29846" xr:uid="{00000000-0005-0000-0000-000037740000}"/>
    <cellStyle name="Normal 7 8 2 2 2 5" xfId="29847" xr:uid="{00000000-0005-0000-0000-000038740000}"/>
    <cellStyle name="Normal 7 8 2 2 2 6" xfId="29848" xr:uid="{00000000-0005-0000-0000-000039740000}"/>
    <cellStyle name="Normal 7 8 2 2 3" xfId="29849" xr:uid="{00000000-0005-0000-0000-00003A740000}"/>
    <cellStyle name="Normal 7 8 2 2 3 2" xfId="29850" xr:uid="{00000000-0005-0000-0000-00003B740000}"/>
    <cellStyle name="Normal 7 8 2 2 3 2 2" xfId="29851" xr:uid="{00000000-0005-0000-0000-00003C740000}"/>
    <cellStyle name="Normal 7 8 2 2 3 2 3" xfId="29852" xr:uid="{00000000-0005-0000-0000-00003D740000}"/>
    <cellStyle name="Normal 7 8 2 2 3 3" xfId="29853" xr:uid="{00000000-0005-0000-0000-00003E740000}"/>
    <cellStyle name="Normal 7 8 2 2 3 4" xfId="29854" xr:uid="{00000000-0005-0000-0000-00003F740000}"/>
    <cellStyle name="Normal 7 8 2 2 4" xfId="29855" xr:uid="{00000000-0005-0000-0000-000040740000}"/>
    <cellStyle name="Normal 7 8 2 2 4 2" xfId="29856" xr:uid="{00000000-0005-0000-0000-000041740000}"/>
    <cellStyle name="Normal 7 8 2 2 4 2 2" xfId="29857" xr:uid="{00000000-0005-0000-0000-000042740000}"/>
    <cellStyle name="Normal 7 8 2 2 4 2 3" xfId="29858" xr:uid="{00000000-0005-0000-0000-000043740000}"/>
    <cellStyle name="Normal 7 8 2 2 4 3" xfId="29859" xr:uid="{00000000-0005-0000-0000-000044740000}"/>
    <cellStyle name="Normal 7 8 2 2 4 4" xfId="29860" xr:uid="{00000000-0005-0000-0000-000045740000}"/>
    <cellStyle name="Normal 7 8 2 2 5" xfId="29861" xr:uid="{00000000-0005-0000-0000-000046740000}"/>
    <cellStyle name="Normal 7 8 2 2 5 2" xfId="29862" xr:uid="{00000000-0005-0000-0000-000047740000}"/>
    <cellStyle name="Normal 7 8 2 2 5 3" xfId="29863" xr:uid="{00000000-0005-0000-0000-000048740000}"/>
    <cellStyle name="Normal 7 8 2 2 6" xfId="29864" xr:uid="{00000000-0005-0000-0000-000049740000}"/>
    <cellStyle name="Normal 7 8 2 2 7" xfId="29865" xr:uid="{00000000-0005-0000-0000-00004A740000}"/>
    <cellStyle name="Normal 7 8 2 3" xfId="29866" xr:uid="{00000000-0005-0000-0000-00004B740000}"/>
    <cellStyle name="Normal 7 8 2 3 2" xfId="29867" xr:uid="{00000000-0005-0000-0000-00004C740000}"/>
    <cellStyle name="Normal 7 8 2 3 2 2" xfId="29868" xr:uid="{00000000-0005-0000-0000-00004D740000}"/>
    <cellStyle name="Normal 7 8 2 3 2 2 2" xfId="29869" xr:uid="{00000000-0005-0000-0000-00004E740000}"/>
    <cellStyle name="Normal 7 8 2 3 2 2 3" xfId="29870" xr:uid="{00000000-0005-0000-0000-00004F740000}"/>
    <cellStyle name="Normal 7 8 2 3 2 3" xfId="29871" xr:uid="{00000000-0005-0000-0000-000050740000}"/>
    <cellStyle name="Normal 7 8 2 3 2 4" xfId="29872" xr:uid="{00000000-0005-0000-0000-000051740000}"/>
    <cellStyle name="Normal 7 8 2 3 3" xfId="29873" xr:uid="{00000000-0005-0000-0000-000052740000}"/>
    <cellStyle name="Normal 7 8 2 3 3 2" xfId="29874" xr:uid="{00000000-0005-0000-0000-000053740000}"/>
    <cellStyle name="Normal 7 8 2 3 3 2 2" xfId="29875" xr:uid="{00000000-0005-0000-0000-000054740000}"/>
    <cellStyle name="Normal 7 8 2 3 3 2 3" xfId="29876" xr:uid="{00000000-0005-0000-0000-000055740000}"/>
    <cellStyle name="Normal 7 8 2 3 3 3" xfId="29877" xr:uid="{00000000-0005-0000-0000-000056740000}"/>
    <cellStyle name="Normal 7 8 2 3 3 4" xfId="29878" xr:uid="{00000000-0005-0000-0000-000057740000}"/>
    <cellStyle name="Normal 7 8 2 3 4" xfId="29879" xr:uid="{00000000-0005-0000-0000-000058740000}"/>
    <cellStyle name="Normal 7 8 2 3 4 2" xfId="29880" xr:uid="{00000000-0005-0000-0000-000059740000}"/>
    <cellStyle name="Normal 7 8 2 3 4 3" xfId="29881" xr:uid="{00000000-0005-0000-0000-00005A740000}"/>
    <cellStyle name="Normal 7 8 2 3 5" xfId="29882" xr:uid="{00000000-0005-0000-0000-00005B740000}"/>
    <cellStyle name="Normal 7 8 2 3 6" xfId="29883" xr:uid="{00000000-0005-0000-0000-00005C740000}"/>
    <cellStyle name="Normal 7 8 2 4" xfId="29884" xr:uid="{00000000-0005-0000-0000-00005D740000}"/>
    <cellStyle name="Normal 7 8 2 4 2" xfId="29885" xr:uid="{00000000-0005-0000-0000-00005E740000}"/>
    <cellStyle name="Normal 7 8 2 4 2 2" xfId="29886" xr:uid="{00000000-0005-0000-0000-00005F740000}"/>
    <cellStyle name="Normal 7 8 2 4 2 3" xfId="29887" xr:uid="{00000000-0005-0000-0000-000060740000}"/>
    <cellStyle name="Normal 7 8 2 4 3" xfId="29888" xr:uid="{00000000-0005-0000-0000-000061740000}"/>
    <cellStyle name="Normal 7 8 2 4 4" xfId="29889" xr:uid="{00000000-0005-0000-0000-000062740000}"/>
    <cellStyle name="Normal 7 8 2 5" xfId="29890" xr:uid="{00000000-0005-0000-0000-000063740000}"/>
    <cellStyle name="Normal 7 8 2 5 2" xfId="29891" xr:uid="{00000000-0005-0000-0000-000064740000}"/>
    <cellStyle name="Normal 7 8 2 5 2 2" xfId="29892" xr:uid="{00000000-0005-0000-0000-000065740000}"/>
    <cellStyle name="Normal 7 8 2 5 2 3" xfId="29893" xr:uid="{00000000-0005-0000-0000-000066740000}"/>
    <cellStyle name="Normal 7 8 2 5 3" xfId="29894" xr:uid="{00000000-0005-0000-0000-000067740000}"/>
    <cellStyle name="Normal 7 8 2 5 4" xfId="29895" xr:uid="{00000000-0005-0000-0000-000068740000}"/>
    <cellStyle name="Normal 7 8 2 6" xfId="29896" xr:uid="{00000000-0005-0000-0000-000069740000}"/>
    <cellStyle name="Normal 7 8 2 6 2" xfId="29897" xr:uid="{00000000-0005-0000-0000-00006A740000}"/>
    <cellStyle name="Normal 7 8 2 6 3" xfId="29898" xr:uid="{00000000-0005-0000-0000-00006B740000}"/>
    <cellStyle name="Normal 7 8 2 7" xfId="29899" xr:uid="{00000000-0005-0000-0000-00006C740000}"/>
    <cellStyle name="Normal 7 8 2 8" xfId="29900" xr:uid="{00000000-0005-0000-0000-00006D740000}"/>
    <cellStyle name="Normal 7 8 3" xfId="29901" xr:uid="{00000000-0005-0000-0000-00006E740000}"/>
    <cellStyle name="Normal 7 8 3 2" xfId="29902" xr:uid="{00000000-0005-0000-0000-00006F740000}"/>
    <cellStyle name="Normal 7 8 3 2 2" xfId="29903" xr:uid="{00000000-0005-0000-0000-000070740000}"/>
    <cellStyle name="Normal 7 8 3 2 2 2" xfId="29904" xr:uid="{00000000-0005-0000-0000-000071740000}"/>
    <cellStyle name="Normal 7 8 3 2 2 2 2" xfId="29905" xr:uid="{00000000-0005-0000-0000-000072740000}"/>
    <cellStyle name="Normal 7 8 3 2 2 2 3" xfId="29906" xr:uid="{00000000-0005-0000-0000-000073740000}"/>
    <cellStyle name="Normal 7 8 3 2 2 3" xfId="29907" xr:uid="{00000000-0005-0000-0000-000074740000}"/>
    <cellStyle name="Normal 7 8 3 2 2 4" xfId="29908" xr:uid="{00000000-0005-0000-0000-000075740000}"/>
    <cellStyle name="Normal 7 8 3 2 3" xfId="29909" xr:uid="{00000000-0005-0000-0000-000076740000}"/>
    <cellStyle name="Normal 7 8 3 2 3 2" xfId="29910" xr:uid="{00000000-0005-0000-0000-000077740000}"/>
    <cellStyle name="Normal 7 8 3 2 3 2 2" xfId="29911" xr:uid="{00000000-0005-0000-0000-000078740000}"/>
    <cellStyle name="Normal 7 8 3 2 3 2 3" xfId="29912" xr:uid="{00000000-0005-0000-0000-000079740000}"/>
    <cellStyle name="Normal 7 8 3 2 3 3" xfId="29913" xr:uid="{00000000-0005-0000-0000-00007A740000}"/>
    <cellStyle name="Normal 7 8 3 2 3 4" xfId="29914" xr:uid="{00000000-0005-0000-0000-00007B740000}"/>
    <cellStyle name="Normal 7 8 3 2 4" xfId="29915" xr:uid="{00000000-0005-0000-0000-00007C740000}"/>
    <cellStyle name="Normal 7 8 3 2 4 2" xfId="29916" xr:uid="{00000000-0005-0000-0000-00007D740000}"/>
    <cellStyle name="Normal 7 8 3 2 4 3" xfId="29917" xr:uid="{00000000-0005-0000-0000-00007E740000}"/>
    <cellStyle name="Normal 7 8 3 2 5" xfId="29918" xr:uid="{00000000-0005-0000-0000-00007F740000}"/>
    <cellStyle name="Normal 7 8 3 2 6" xfId="29919" xr:uid="{00000000-0005-0000-0000-000080740000}"/>
    <cellStyle name="Normal 7 8 3 3" xfId="29920" xr:uid="{00000000-0005-0000-0000-000081740000}"/>
    <cellStyle name="Normal 7 8 3 3 2" xfId="29921" xr:uid="{00000000-0005-0000-0000-000082740000}"/>
    <cellStyle name="Normal 7 8 3 3 2 2" xfId="29922" xr:uid="{00000000-0005-0000-0000-000083740000}"/>
    <cellStyle name="Normal 7 8 3 3 2 3" xfId="29923" xr:uid="{00000000-0005-0000-0000-000084740000}"/>
    <cellStyle name="Normal 7 8 3 3 3" xfId="29924" xr:uid="{00000000-0005-0000-0000-000085740000}"/>
    <cellStyle name="Normal 7 8 3 3 4" xfId="29925" xr:uid="{00000000-0005-0000-0000-000086740000}"/>
    <cellStyle name="Normal 7 8 3 4" xfId="29926" xr:uid="{00000000-0005-0000-0000-000087740000}"/>
    <cellStyle name="Normal 7 8 3 4 2" xfId="29927" xr:uid="{00000000-0005-0000-0000-000088740000}"/>
    <cellStyle name="Normal 7 8 3 4 2 2" xfId="29928" xr:uid="{00000000-0005-0000-0000-000089740000}"/>
    <cellStyle name="Normal 7 8 3 4 2 3" xfId="29929" xr:uid="{00000000-0005-0000-0000-00008A740000}"/>
    <cellStyle name="Normal 7 8 3 4 3" xfId="29930" xr:uid="{00000000-0005-0000-0000-00008B740000}"/>
    <cellStyle name="Normal 7 8 3 4 4" xfId="29931" xr:uid="{00000000-0005-0000-0000-00008C740000}"/>
    <cellStyle name="Normal 7 8 3 5" xfId="29932" xr:uid="{00000000-0005-0000-0000-00008D740000}"/>
    <cellStyle name="Normal 7 8 3 5 2" xfId="29933" xr:uid="{00000000-0005-0000-0000-00008E740000}"/>
    <cellStyle name="Normal 7 8 3 5 3" xfId="29934" xr:uid="{00000000-0005-0000-0000-00008F740000}"/>
    <cellStyle name="Normal 7 8 3 6" xfId="29935" xr:uid="{00000000-0005-0000-0000-000090740000}"/>
    <cellStyle name="Normal 7 8 3 7" xfId="29936" xr:uid="{00000000-0005-0000-0000-000091740000}"/>
    <cellStyle name="Normal 7 8 4" xfId="29937" xr:uid="{00000000-0005-0000-0000-000092740000}"/>
    <cellStyle name="Normal 7 8 4 2" xfId="29938" xr:uid="{00000000-0005-0000-0000-000093740000}"/>
    <cellStyle name="Normal 7 8 4 2 2" xfId="29939" xr:uid="{00000000-0005-0000-0000-000094740000}"/>
    <cellStyle name="Normal 7 8 4 2 2 2" xfId="29940" xr:uid="{00000000-0005-0000-0000-000095740000}"/>
    <cellStyle name="Normal 7 8 4 2 2 2 2" xfId="29941" xr:uid="{00000000-0005-0000-0000-000096740000}"/>
    <cellStyle name="Normal 7 8 4 2 2 2 3" xfId="29942" xr:uid="{00000000-0005-0000-0000-000097740000}"/>
    <cellStyle name="Normal 7 8 4 2 2 3" xfId="29943" xr:uid="{00000000-0005-0000-0000-000098740000}"/>
    <cellStyle name="Normal 7 8 4 2 2 4" xfId="29944" xr:uid="{00000000-0005-0000-0000-000099740000}"/>
    <cellStyle name="Normal 7 8 4 2 3" xfId="29945" xr:uid="{00000000-0005-0000-0000-00009A740000}"/>
    <cellStyle name="Normal 7 8 4 2 3 2" xfId="29946" xr:uid="{00000000-0005-0000-0000-00009B740000}"/>
    <cellStyle name="Normal 7 8 4 2 3 2 2" xfId="29947" xr:uid="{00000000-0005-0000-0000-00009C740000}"/>
    <cellStyle name="Normal 7 8 4 2 3 2 3" xfId="29948" xr:uid="{00000000-0005-0000-0000-00009D740000}"/>
    <cellStyle name="Normal 7 8 4 2 3 3" xfId="29949" xr:uid="{00000000-0005-0000-0000-00009E740000}"/>
    <cellStyle name="Normal 7 8 4 2 3 4" xfId="29950" xr:uid="{00000000-0005-0000-0000-00009F740000}"/>
    <cellStyle name="Normal 7 8 4 2 4" xfId="29951" xr:uid="{00000000-0005-0000-0000-0000A0740000}"/>
    <cellStyle name="Normal 7 8 4 2 4 2" xfId="29952" xr:uid="{00000000-0005-0000-0000-0000A1740000}"/>
    <cellStyle name="Normal 7 8 4 2 4 3" xfId="29953" xr:uid="{00000000-0005-0000-0000-0000A2740000}"/>
    <cellStyle name="Normal 7 8 4 2 5" xfId="29954" xr:uid="{00000000-0005-0000-0000-0000A3740000}"/>
    <cellStyle name="Normal 7 8 4 2 6" xfId="29955" xr:uid="{00000000-0005-0000-0000-0000A4740000}"/>
    <cellStyle name="Normal 7 8 4 3" xfId="29956" xr:uid="{00000000-0005-0000-0000-0000A5740000}"/>
    <cellStyle name="Normal 7 8 4 3 2" xfId="29957" xr:uid="{00000000-0005-0000-0000-0000A6740000}"/>
    <cellStyle name="Normal 7 8 4 3 2 2" xfId="29958" xr:uid="{00000000-0005-0000-0000-0000A7740000}"/>
    <cellStyle name="Normal 7 8 4 3 2 3" xfId="29959" xr:uid="{00000000-0005-0000-0000-0000A8740000}"/>
    <cellStyle name="Normal 7 8 4 3 3" xfId="29960" xr:uid="{00000000-0005-0000-0000-0000A9740000}"/>
    <cellStyle name="Normal 7 8 4 3 4" xfId="29961" xr:uid="{00000000-0005-0000-0000-0000AA740000}"/>
    <cellStyle name="Normal 7 8 4 4" xfId="29962" xr:uid="{00000000-0005-0000-0000-0000AB740000}"/>
    <cellStyle name="Normal 7 8 4 4 2" xfId="29963" xr:uid="{00000000-0005-0000-0000-0000AC740000}"/>
    <cellStyle name="Normal 7 8 4 4 2 2" xfId="29964" xr:uid="{00000000-0005-0000-0000-0000AD740000}"/>
    <cellStyle name="Normal 7 8 4 4 2 3" xfId="29965" xr:uid="{00000000-0005-0000-0000-0000AE740000}"/>
    <cellStyle name="Normal 7 8 4 4 3" xfId="29966" xr:uid="{00000000-0005-0000-0000-0000AF740000}"/>
    <cellStyle name="Normal 7 8 4 4 4" xfId="29967" xr:uid="{00000000-0005-0000-0000-0000B0740000}"/>
    <cellStyle name="Normal 7 8 4 5" xfId="29968" xr:uid="{00000000-0005-0000-0000-0000B1740000}"/>
    <cellStyle name="Normal 7 8 4 5 2" xfId="29969" xr:uid="{00000000-0005-0000-0000-0000B2740000}"/>
    <cellStyle name="Normal 7 8 4 5 3" xfId="29970" xr:uid="{00000000-0005-0000-0000-0000B3740000}"/>
    <cellStyle name="Normal 7 8 4 6" xfId="29971" xr:uid="{00000000-0005-0000-0000-0000B4740000}"/>
    <cellStyle name="Normal 7 8 4 7" xfId="29972" xr:uid="{00000000-0005-0000-0000-0000B5740000}"/>
    <cellStyle name="Normal 7 8 5" xfId="29973" xr:uid="{00000000-0005-0000-0000-0000B6740000}"/>
    <cellStyle name="Normal 7 8 5 2" xfId="29974" xr:uid="{00000000-0005-0000-0000-0000B7740000}"/>
    <cellStyle name="Normal 7 8 5 2 2" xfId="29975" xr:uid="{00000000-0005-0000-0000-0000B8740000}"/>
    <cellStyle name="Normal 7 8 5 2 2 2" xfId="29976" xr:uid="{00000000-0005-0000-0000-0000B9740000}"/>
    <cellStyle name="Normal 7 8 5 2 2 3" xfId="29977" xr:uid="{00000000-0005-0000-0000-0000BA740000}"/>
    <cellStyle name="Normal 7 8 5 2 3" xfId="29978" xr:uid="{00000000-0005-0000-0000-0000BB740000}"/>
    <cellStyle name="Normal 7 8 5 2 4" xfId="29979" xr:uid="{00000000-0005-0000-0000-0000BC740000}"/>
    <cellStyle name="Normal 7 8 5 3" xfId="29980" xr:uid="{00000000-0005-0000-0000-0000BD740000}"/>
    <cellStyle name="Normal 7 8 5 3 2" xfId="29981" xr:uid="{00000000-0005-0000-0000-0000BE740000}"/>
    <cellStyle name="Normal 7 8 5 3 2 2" xfId="29982" xr:uid="{00000000-0005-0000-0000-0000BF740000}"/>
    <cellStyle name="Normal 7 8 5 3 2 3" xfId="29983" xr:uid="{00000000-0005-0000-0000-0000C0740000}"/>
    <cellStyle name="Normal 7 8 5 3 3" xfId="29984" xr:uid="{00000000-0005-0000-0000-0000C1740000}"/>
    <cellStyle name="Normal 7 8 5 3 4" xfId="29985" xr:uid="{00000000-0005-0000-0000-0000C2740000}"/>
    <cellStyle name="Normal 7 8 5 4" xfId="29986" xr:uid="{00000000-0005-0000-0000-0000C3740000}"/>
    <cellStyle name="Normal 7 8 5 4 2" xfId="29987" xr:uid="{00000000-0005-0000-0000-0000C4740000}"/>
    <cellStyle name="Normal 7 8 5 4 3" xfId="29988" xr:uid="{00000000-0005-0000-0000-0000C5740000}"/>
    <cellStyle name="Normal 7 8 5 5" xfId="29989" xr:uid="{00000000-0005-0000-0000-0000C6740000}"/>
    <cellStyle name="Normal 7 8 5 6" xfId="29990" xr:uid="{00000000-0005-0000-0000-0000C7740000}"/>
    <cellStyle name="Normal 7 8 6" xfId="29991" xr:uid="{00000000-0005-0000-0000-0000C8740000}"/>
    <cellStyle name="Normal 7 8 6 2" xfId="29992" xr:uid="{00000000-0005-0000-0000-0000C9740000}"/>
    <cellStyle name="Normal 7 8 6 2 2" xfId="29993" xr:uid="{00000000-0005-0000-0000-0000CA740000}"/>
    <cellStyle name="Normal 7 8 6 2 3" xfId="29994" xr:uid="{00000000-0005-0000-0000-0000CB740000}"/>
    <cellStyle name="Normal 7 8 6 3" xfId="29995" xr:uid="{00000000-0005-0000-0000-0000CC740000}"/>
    <cellStyle name="Normal 7 8 6 4" xfId="29996" xr:uid="{00000000-0005-0000-0000-0000CD740000}"/>
    <cellStyle name="Normal 7 8 7" xfId="29997" xr:uid="{00000000-0005-0000-0000-0000CE740000}"/>
    <cellStyle name="Normal 7 8 7 2" xfId="29998" xr:uid="{00000000-0005-0000-0000-0000CF740000}"/>
    <cellStyle name="Normal 7 8 7 2 2" xfId="29999" xr:uid="{00000000-0005-0000-0000-0000D0740000}"/>
    <cellStyle name="Normal 7 8 7 2 3" xfId="30000" xr:uid="{00000000-0005-0000-0000-0000D1740000}"/>
    <cellStyle name="Normal 7 8 7 3" xfId="30001" xr:uid="{00000000-0005-0000-0000-0000D2740000}"/>
    <cellStyle name="Normal 7 8 7 4" xfId="30002" xr:uid="{00000000-0005-0000-0000-0000D3740000}"/>
    <cellStyle name="Normal 7 8 8" xfId="30003" xr:uid="{00000000-0005-0000-0000-0000D4740000}"/>
    <cellStyle name="Normal 7 8 8 2" xfId="30004" xr:uid="{00000000-0005-0000-0000-0000D5740000}"/>
    <cellStyle name="Normal 7 8 8 3" xfId="30005" xr:uid="{00000000-0005-0000-0000-0000D6740000}"/>
    <cellStyle name="Normal 7 8 9" xfId="30006" xr:uid="{00000000-0005-0000-0000-0000D7740000}"/>
    <cellStyle name="Normal 7 9" xfId="30007" xr:uid="{00000000-0005-0000-0000-0000D8740000}"/>
    <cellStyle name="Normal 7 9 10" xfId="30008" xr:uid="{00000000-0005-0000-0000-0000D9740000}"/>
    <cellStyle name="Normal 7 9 2" xfId="30009" xr:uid="{00000000-0005-0000-0000-0000DA740000}"/>
    <cellStyle name="Normal 7 9 2 2" xfId="30010" xr:uid="{00000000-0005-0000-0000-0000DB740000}"/>
    <cellStyle name="Normal 7 9 2 2 2" xfId="30011" xr:uid="{00000000-0005-0000-0000-0000DC740000}"/>
    <cellStyle name="Normal 7 9 2 2 2 2" xfId="30012" xr:uid="{00000000-0005-0000-0000-0000DD740000}"/>
    <cellStyle name="Normal 7 9 2 2 2 2 2" xfId="30013" xr:uid="{00000000-0005-0000-0000-0000DE740000}"/>
    <cellStyle name="Normal 7 9 2 2 2 2 2 2" xfId="30014" xr:uid="{00000000-0005-0000-0000-0000DF740000}"/>
    <cellStyle name="Normal 7 9 2 2 2 2 2 3" xfId="30015" xr:uid="{00000000-0005-0000-0000-0000E0740000}"/>
    <cellStyle name="Normal 7 9 2 2 2 2 3" xfId="30016" xr:uid="{00000000-0005-0000-0000-0000E1740000}"/>
    <cellStyle name="Normal 7 9 2 2 2 2 4" xfId="30017" xr:uid="{00000000-0005-0000-0000-0000E2740000}"/>
    <cellStyle name="Normal 7 9 2 2 2 3" xfId="30018" xr:uid="{00000000-0005-0000-0000-0000E3740000}"/>
    <cellStyle name="Normal 7 9 2 2 2 3 2" xfId="30019" xr:uid="{00000000-0005-0000-0000-0000E4740000}"/>
    <cellStyle name="Normal 7 9 2 2 2 3 2 2" xfId="30020" xr:uid="{00000000-0005-0000-0000-0000E5740000}"/>
    <cellStyle name="Normal 7 9 2 2 2 3 2 3" xfId="30021" xr:uid="{00000000-0005-0000-0000-0000E6740000}"/>
    <cellStyle name="Normal 7 9 2 2 2 3 3" xfId="30022" xr:uid="{00000000-0005-0000-0000-0000E7740000}"/>
    <cellStyle name="Normal 7 9 2 2 2 3 4" xfId="30023" xr:uid="{00000000-0005-0000-0000-0000E8740000}"/>
    <cellStyle name="Normal 7 9 2 2 2 4" xfId="30024" xr:uid="{00000000-0005-0000-0000-0000E9740000}"/>
    <cellStyle name="Normal 7 9 2 2 2 4 2" xfId="30025" xr:uid="{00000000-0005-0000-0000-0000EA740000}"/>
    <cellStyle name="Normal 7 9 2 2 2 4 3" xfId="30026" xr:uid="{00000000-0005-0000-0000-0000EB740000}"/>
    <cellStyle name="Normal 7 9 2 2 2 5" xfId="30027" xr:uid="{00000000-0005-0000-0000-0000EC740000}"/>
    <cellStyle name="Normal 7 9 2 2 2 6" xfId="30028" xr:uid="{00000000-0005-0000-0000-0000ED740000}"/>
    <cellStyle name="Normal 7 9 2 2 3" xfId="30029" xr:uid="{00000000-0005-0000-0000-0000EE740000}"/>
    <cellStyle name="Normal 7 9 2 2 3 2" xfId="30030" xr:uid="{00000000-0005-0000-0000-0000EF740000}"/>
    <cellStyle name="Normal 7 9 2 2 3 2 2" xfId="30031" xr:uid="{00000000-0005-0000-0000-0000F0740000}"/>
    <cellStyle name="Normal 7 9 2 2 3 2 3" xfId="30032" xr:uid="{00000000-0005-0000-0000-0000F1740000}"/>
    <cellStyle name="Normal 7 9 2 2 3 3" xfId="30033" xr:uid="{00000000-0005-0000-0000-0000F2740000}"/>
    <cellStyle name="Normal 7 9 2 2 3 4" xfId="30034" xr:uid="{00000000-0005-0000-0000-0000F3740000}"/>
    <cellStyle name="Normal 7 9 2 2 4" xfId="30035" xr:uid="{00000000-0005-0000-0000-0000F4740000}"/>
    <cellStyle name="Normal 7 9 2 2 4 2" xfId="30036" xr:uid="{00000000-0005-0000-0000-0000F5740000}"/>
    <cellStyle name="Normal 7 9 2 2 4 2 2" xfId="30037" xr:uid="{00000000-0005-0000-0000-0000F6740000}"/>
    <cellStyle name="Normal 7 9 2 2 4 2 3" xfId="30038" xr:uid="{00000000-0005-0000-0000-0000F7740000}"/>
    <cellStyle name="Normal 7 9 2 2 4 3" xfId="30039" xr:uid="{00000000-0005-0000-0000-0000F8740000}"/>
    <cellStyle name="Normal 7 9 2 2 4 4" xfId="30040" xr:uid="{00000000-0005-0000-0000-0000F9740000}"/>
    <cellStyle name="Normal 7 9 2 2 5" xfId="30041" xr:uid="{00000000-0005-0000-0000-0000FA740000}"/>
    <cellStyle name="Normal 7 9 2 2 5 2" xfId="30042" xr:uid="{00000000-0005-0000-0000-0000FB740000}"/>
    <cellStyle name="Normal 7 9 2 2 5 3" xfId="30043" xr:uid="{00000000-0005-0000-0000-0000FC740000}"/>
    <cellStyle name="Normal 7 9 2 2 6" xfId="30044" xr:uid="{00000000-0005-0000-0000-0000FD740000}"/>
    <cellStyle name="Normal 7 9 2 2 7" xfId="30045" xr:uid="{00000000-0005-0000-0000-0000FE740000}"/>
    <cellStyle name="Normal 7 9 2 3" xfId="30046" xr:uid="{00000000-0005-0000-0000-0000FF740000}"/>
    <cellStyle name="Normal 7 9 2 3 2" xfId="30047" xr:uid="{00000000-0005-0000-0000-000000750000}"/>
    <cellStyle name="Normal 7 9 2 3 2 2" xfId="30048" xr:uid="{00000000-0005-0000-0000-000001750000}"/>
    <cellStyle name="Normal 7 9 2 3 2 2 2" xfId="30049" xr:uid="{00000000-0005-0000-0000-000002750000}"/>
    <cellStyle name="Normal 7 9 2 3 2 2 3" xfId="30050" xr:uid="{00000000-0005-0000-0000-000003750000}"/>
    <cellStyle name="Normal 7 9 2 3 2 3" xfId="30051" xr:uid="{00000000-0005-0000-0000-000004750000}"/>
    <cellStyle name="Normal 7 9 2 3 2 4" xfId="30052" xr:uid="{00000000-0005-0000-0000-000005750000}"/>
    <cellStyle name="Normal 7 9 2 3 3" xfId="30053" xr:uid="{00000000-0005-0000-0000-000006750000}"/>
    <cellStyle name="Normal 7 9 2 3 3 2" xfId="30054" xr:uid="{00000000-0005-0000-0000-000007750000}"/>
    <cellStyle name="Normal 7 9 2 3 3 2 2" xfId="30055" xr:uid="{00000000-0005-0000-0000-000008750000}"/>
    <cellStyle name="Normal 7 9 2 3 3 2 3" xfId="30056" xr:uid="{00000000-0005-0000-0000-000009750000}"/>
    <cellStyle name="Normal 7 9 2 3 3 3" xfId="30057" xr:uid="{00000000-0005-0000-0000-00000A750000}"/>
    <cellStyle name="Normal 7 9 2 3 3 4" xfId="30058" xr:uid="{00000000-0005-0000-0000-00000B750000}"/>
    <cellStyle name="Normal 7 9 2 3 4" xfId="30059" xr:uid="{00000000-0005-0000-0000-00000C750000}"/>
    <cellStyle name="Normal 7 9 2 3 4 2" xfId="30060" xr:uid="{00000000-0005-0000-0000-00000D750000}"/>
    <cellStyle name="Normal 7 9 2 3 4 3" xfId="30061" xr:uid="{00000000-0005-0000-0000-00000E750000}"/>
    <cellStyle name="Normal 7 9 2 3 5" xfId="30062" xr:uid="{00000000-0005-0000-0000-00000F750000}"/>
    <cellStyle name="Normal 7 9 2 3 6" xfId="30063" xr:uid="{00000000-0005-0000-0000-000010750000}"/>
    <cellStyle name="Normal 7 9 2 4" xfId="30064" xr:uid="{00000000-0005-0000-0000-000011750000}"/>
    <cellStyle name="Normal 7 9 2 4 2" xfId="30065" xr:uid="{00000000-0005-0000-0000-000012750000}"/>
    <cellStyle name="Normal 7 9 2 4 2 2" xfId="30066" xr:uid="{00000000-0005-0000-0000-000013750000}"/>
    <cellStyle name="Normal 7 9 2 4 2 3" xfId="30067" xr:uid="{00000000-0005-0000-0000-000014750000}"/>
    <cellStyle name="Normal 7 9 2 4 3" xfId="30068" xr:uid="{00000000-0005-0000-0000-000015750000}"/>
    <cellStyle name="Normal 7 9 2 4 4" xfId="30069" xr:uid="{00000000-0005-0000-0000-000016750000}"/>
    <cellStyle name="Normal 7 9 2 5" xfId="30070" xr:uid="{00000000-0005-0000-0000-000017750000}"/>
    <cellStyle name="Normal 7 9 2 5 2" xfId="30071" xr:uid="{00000000-0005-0000-0000-000018750000}"/>
    <cellStyle name="Normal 7 9 2 5 2 2" xfId="30072" xr:uid="{00000000-0005-0000-0000-000019750000}"/>
    <cellStyle name="Normal 7 9 2 5 2 3" xfId="30073" xr:uid="{00000000-0005-0000-0000-00001A750000}"/>
    <cellStyle name="Normal 7 9 2 5 3" xfId="30074" xr:uid="{00000000-0005-0000-0000-00001B750000}"/>
    <cellStyle name="Normal 7 9 2 5 4" xfId="30075" xr:uid="{00000000-0005-0000-0000-00001C750000}"/>
    <cellStyle name="Normal 7 9 2 6" xfId="30076" xr:uid="{00000000-0005-0000-0000-00001D750000}"/>
    <cellStyle name="Normal 7 9 2 6 2" xfId="30077" xr:uid="{00000000-0005-0000-0000-00001E750000}"/>
    <cellStyle name="Normal 7 9 2 6 3" xfId="30078" xr:uid="{00000000-0005-0000-0000-00001F750000}"/>
    <cellStyle name="Normal 7 9 2 7" xfId="30079" xr:uid="{00000000-0005-0000-0000-000020750000}"/>
    <cellStyle name="Normal 7 9 2 8" xfId="30080" xr:uid="{00000000-0005-0000-0000-000021750000}"/>
    <cellStyle name="Normal 7 9 3" xfId="30081" xr:uid="{00000000-0005-0000-0000-000022750000}"/>
    <cellStyle name="Normal 7 9 3 2" xfId="30082" xr:uid="{00000000-0005-0000-0000-000023750000}"/>
    <cellStyle name="Normal 7 9 3 2 2" xfId="30083" xr:uid="{00000000-0005-0000-0000-000024750000}"/>
    <cellStyle name="Normal 7 9 3 2 2 2" xfId="30084" xr:uid="{00000000-0005-0000-0000-000025750000}"/>
    <cellStyle name="Normal 7 9 3 2 2 2 2" xfId="30085" xr:uid="{00000000-0005-0000-0000-000026750000}"/>
    <cellStyle name="Normal 7 9 3 2 2 2 3" xfId="30086" xr:uid="{00000000-0005-0000-0000-000027750000}"/>
    <cellStyle name="Normal 7 9 3 2 2 3" xfId="30087" xr:uid="{00000000-0005-0000-0000-000028750000}"/>
    <cellStyle name="Normal 7 9 3 2 2 4" xfId="30088" xr:uid="{00000000-0005-0000-0000-000029750000}"/>
    <cellStyle name="Normal 7 9 3 2 3" xfId="30089" xr:uid="{00000000-0005-0000-0000-00002A750000}"/>
    <cellStyle name="Normal 7 9 3 2 3 2" xfId="30090" xr:uid="{00000000-0005-0000-0000-00002B750000}"/>
    <cellStyle name="Normal 7 9 3 2 3 2 2" xfId="30091" xr:uid="{00000000-0005-0000-0000-00002C750000}"/>
    <cellStyle name="Normal 7 9 3 2 3 2 3" xfId="30092" xr:uid="{00000000-0005-0000-0000-00002D750000}"/>
    <cellStyle name="Normal 7 9 3 2 3 3" xfId="30093" xr:uid="{00000000-0005-0000-0000-00002E750000}"/>
    <cellStyle name="Normal 7 9 3 2 3 4" xfId="30094" xr:uid="{00000000-0005-0000-0000-00002F750000}"/>
    <cellStyle name="Normal 7 9 3 2 4" xfId="30095" xr:uid="{00000000-0005-0000-0000-000030750000}"/>
    <cellStyle name="Normal 7 9 3 2 4 2" xfId="30096" xr:uid="{00000000-0005-0000-0000-000031750000}"/>
    <cellStyle name="Normal 7 9 3 2 4 3" xfId="30097" xr:uid="{00000000-0005-0000-0000-000032750000}"/>
    <cellStyle name="Normal 7 9 3 2 5" xfId="30098" xr:uid="{00000000-0005-0000-0000-000033750000}"/>
    <cellStyle name="Normal 7 9 3 2 6" xfId="30099" xr:uid="{00000000-0005-0000-0000-000034750000}"/>
    <cellStyle name="Normal 7 9 3 3" xfId="30100" xr:uid="{00000000-0005-0000-0000-000035750000}"/>
    <cellStyle name="Normal 7 9 3 3 2" xfId="30101" xr:uid="{00000000-0005-0000-0000-000036750000}"/>
    <cellStyle name="Normal 7 9 3 3 2 2" xfId="30102" xr:uid="{00000000-0005-0000-0000-000037750000}"/>
    <cellStyle name="Normal 7 9 3 3 2 3" xfId="30103" xr:uid="{00000000-0005-0000-0000-000038750000}"/>
    <cellStyle name="Normal 7 9 3 3 3" xfId="30104" xr:uid="{00000000-0005-0000-0000-000039750000}"/>
    <cellStyle name="Normal 7 9 3 3 4" xfId="30105" xr:uid="{00000000-0005-0000-0000-00003A750000}"/>
    <cellStyle name="Normal 7 9 3 4" xfId="30106" xr:uid="{00000000-0005-0000-0000-00003B750000}"/>
    <cellStyle name="Normal 7 9 3 4 2" xfId="30107" xr:uid="{00000000-0005-0000-0000-00003C750000}"/>
    <cellStyle name="Normal 7 9 3 4 2 2" xfId="30108" xr:uid="{00000000-0005-0000-0000-00003D750000}"/>
    <cellStyle name="Normal 7 9 3 4 2 3" xfId="30109" xr:uid="{00000000-0005-0000-0000-00003E750000}"/>
    <cellStyle name="Normal 7 9 3 4 3" xfId="30110" xr:uid="{00000000-0005-0000-0000-00003F750000}"/>
    <cellStyle name="Normal 7 9 3 4 4" xfId="30111" xr:uid="{00000000-0005-0000-0000-000040750000}"/>
    <cellStyle name="Normal 7 9 3 5" xfId="30112" xr:uid="{00000000-0005-0000-0000-000041750000}"/>
    <cellStyle name="Normal 7 9 3 5 2" xfId="30113" xr:uid="{00000000-0005-0000-0000-000042750000}"/>
    <cellStyle name="Normal 7 9 3 5 3" xfId="30114" xr:uid="{00000000-0005-0000-0000-000043750000}"/>
    <cellStyle name="Normal 7 9 3 6" xfId="30115" xr:uid="{00000000-0005-0000-0000-000044750000}"/>
    <cellStyle name="Normal 7 9 3 7" xfId="30116" xr:uid="{00000000-0005-0000-0000-000045750000}"/>
    <cellStyle name="Normal 7 9 4" xfId="30117" xr:uid="{00000000-0005-0000-0000-000046750000}"/>
    <cellStyle name="Normal 7 9 4 2" xfId="30118" xr:uid="{00000000-0005-0000-0000-000047750000}"/>
    <cellStyle name="Normal 7 9 4 2 2" xfId="30119" xr:uid="{00000000-0005-0000-0000-000048750000}"/>
    <cellStyle name="Normal 7 9 4 2 2 2" xfId="30120" xr:uid="{00000000-0005-0000-0000-000049750000}"/>
    <cellStyle name="Normal 7 9 4 2 2 2 2" xfId="30121" xr:uid="{00000000-0005-0000-0000-00004A750000}"/>
    <cellStyle name="Normal 7 9 4 2 2 2 3" xfId="30122" xr:uid="{00000000-0005-0000-0000-00004B750000}"/>
    <cellStyle name="Normal 7 9 4 2 2 3" xfId="30123" xr:uid="{00000000-0005-0000-0000-00004C750000}"/>
    <cellStyle name="Normal 7 9 4 2 2 4" xfId="30124" xr:uid="{00000000-0005-0000-0000-00004D750000}"/>
    <cellStyle name="Normal 7 9 4 2 3" xfId="30125" xr:uid="{00000000-0005-0000-0000-00004E750000}"/>
    <cellStyle name="Normal 7 9 4 2 3 2" xfId="30126" xr:uid="{00000000-0005-0000-0000-00004F750000}"/>
    <cellStyle name="Normal 7 9 4 2 3 2 2" xfId="30127" xr:uid="{00000000-0005-0000-0000-000050750000}"/>
    <cellStyle name="Normal 7 9 4 2 3 2 3" xfId="30128" xr:uid="{00000000-0005-0000-0000-000051750000}"/>
    <cellStyle name="Normal 7 9 4 2 3 3" xfId="30129" xr:uid="{00000000-0005-0000-0000-000052750000}"/>
    <cellStyle name="Normal 7 9 4 2 3 4" xfId="30130" xr:uid="{00000000-0005-0000-0000-000053750000}"/>
    <cellStyle name="Normal 7 9 4 2 4" xfId="30131" xr:uid="{00000000-0005-0000-0000-000054750000}"/>
    <cellStyle name="Normal 7 9 4 2 4 2" xfId="30132" xr:uid="{00000000-0005-0000-0000-000055750000}"/>
    <cellStyle name="Normal 7 9 4 2 4 3" xfId="30133" xr:uid="{00000000-0005-0000-0000-000056750000}"/>
    <cellStyle name="Normal 7 9 4 2 5" xfId="30134" xr:uid="{00000000-0005-0000-0000-000057750000}"/>
    <cellStyle name="Normal 7 9 4 2 6" xfId="30135" xr:uid="{00000000-0005-0000-0000-000058750000}"/>
    <cellStyle name="Normal 7 9 4 3" xfId="30136" xr:uid="{00000000-0005-0000-0000-000059750000}"/>
    <cellStyle name="Normal 7 9 4 3 2" xfId="30137" xr:uid="{00000000-0005-0000-0000-00005A750000}"/>
    <cellStyle name="Normal 7 9 4 3 2 2" xfId="30138" xr:uid="{00000000-0005-0000-0000-00005B750000}"/>
    <cellStyle name="Normal 7 9 4 3 2 3" xfId="30139" xr:uid="{00000000-0005-0000-0000-00005C750000}"/>
    <cellStyle name="Normal 7 9 4 3 3" xfId="30140" xr:uid="{00000000-0005-0000-0000-00005D750000}"/>
    <cellStyle name="Normal 7 9 4 3 4" xfId="30141" xr:uid="{00000000-0005-0000-0000-00005E750000}"/>
    <cellStyle name="Normal 7 9 4 4" xfId="30142" xr:uid="{00000000-0005-0000-0000-00005F750000}"/>
    <cellStyle name="Normal 7 9 4 4 2" xfId="30143" xr:uid="{00000000-0005-0000-0000-000060750000}"/>
    <cellStyle name="Normal 7 9 4 4 2 2" xfId="30144" xr:uid="{00000000-0005-0000-0000-000061750000}"/>
    <cellStyle name="Normal 7 9 4 4 2 3" xfId="30145" xr:uid="{00000000-0005-0000-0000-000062750000}"/>
    <cellStyle name="Normal 7 9 4 4 3" xfId="30146" xr:uid="{00000000-0005-0000-0000-000063750000}"/>
    <cellStyle name="Normal 7 9 4 4 4" xfId="30147" xr:uid="{00000000-0005-0000-0000-000064750000}"/>
    <cellStyle name="Normal 7 9 4 5" xfId="30148" xr:uid="{00000000-0005-0000-0000-000065750000}"/>
    <cellStyle name="Normal 7 9 4 5 2" xfId="30149" xr:uid="{00000000-0005-0000-0000-000066750000}"/>
    <cellStyle name="Normal 7 9 4 5 3" xfId="30150" xr:uid="{00000000-0005-0000-0000-000067750000}"/>
    <cellStyle name="Normal 7 9 4 6" xfId="30151" xr:uid="{00000000-0005-0000-0000-000068750000}"/>
    <cellStyle name="Normal 7 9 4 7" xfId="30152" xr:uid="{00000000-0005-0000-0000-000069750000}"/>
    <cellStyle name="Normal 7 9 5" xfId="30153" xr:uid="{00000000-0005-0000-0000-00006A750000}"/>
    <cellStyle name="Normal 7 9 5 2" xfId="30154" xr:uid="{00000000-0005-0000-0000-00006B750000}"/>
    <cellStyle name="Normal 7 9 5 2 2" xfId="30155" xr:uid="{00000000-0005-0000-0000-00006C750000}"/>
    <cellStyle name="Normal 7 9 5 2 2 2" xfId="30156" xr:uid="{00000000-0005-0000-0000-00006D750000}"/>
    <cellStyle name="Normal 7 9 5 2 2 3" xfId="30157" xr:uid="{00000000-0005-0000-0000-00006E750000}"/>
    <cellStyle name="Normal 7 9 5 2 3" xfId="30158" xr:uid="{00000000-0005-0000-0000-00006F750000}"/>
    <cellStyle name="Normal 7 9 5 2 4" xfId="30159" xr:uid="{00000000-0005-0000-0000-000070750000}"/>
    <cellStyle name="Normal 7 9 5 3" xfId="30160" xr:uid="{00000000-0005-0000-0000-000071750000}"/>
    <cellStyle name="Normal 7 9 5 3 2" xfId="30161" xr:uid="{00000000-0005-0000-0000-000072750000}"/>
    <cellStyle name="Normal 7 9 5 3 2 2" xfId="30162" xr:uid="{00000000-0005-0000-0000-000073750000}"/>
    <cellStyle name="Normal 7 9 5 3 2 3" xfId="30163" xr:uid="{00000000-0005-0000-0000-000074750000}"/>
    <cellStyle name="Normal 7 9 5 3 3" xfId="30164" xr:uid="{00000000-0005-0000-0000-000075750000}"/>
    <cellStyle name="Normal 7 9 5 3 4" xfId="30165" xr:uid="{00000000-0005-0000-0000-000076750000}"/>
    <cellStyle name="Normal 7 9 5 4" xfId="30166" xr:uid="{00000000-0005-0000-0000-000077750000}"/>
    <cellStyle name="Normal 7 9 5 4 2" xfId="30167" xr:uid="{00000000-0005-0000-0000-000078750000}"/>
    <cellStyle name="Normal 7 9 5 4 3" xfId="30168" xr:uid="{00000000-0005-0000-0000-000079750000}"/>
    <cellStyle name="Normal 7 9 5 5" xfId="30169" xr:uid="{00000000-0005-0000-0000-00007A750000}"/>
    <cellStyle name="Normal 7 9 5 6" xfId="30170" xr:uid="{00000000-0005-0000-0000-00007B750000}"/>
    <cellStyle name="Normal 7 9 6" xfId="30171" xr:uid="{00000000-0005-0000-0000-00007C750000}"/>
    <cellStyle name="Normal 7 9 6 2" xfId="30172" xr:uid="{00000000-0005-0000-0000-00007D750000}"/>
    <cellStyle name="Normal 7 9 6 2 2" xfId="30173" xr:uid="{00000000-0005-0000-0000-00007E750000}"/>
    <cellStyle name="Normal 7 9 6 2 3" xfId="30174" xr:uid="{00000000-0005-0000-0000-00007F750000}"/>
    <cellStyle name="Normal 7 9 6 3" xfId="30175" xr:uid="{00000000-0005-0000-0000-000080750000}"/>
    <cellStyle name="Normal 7 9 6 4" xfId="30176" xr:uid="{00000000-0005-0000-0000-000081750000}"/>
    <cellStyle name="Normal 7 9 7" xfId="30177" xr:uid="{00000000-0005-0000-0000-000082750000}"/>
    <cellStyle name="Normal 7 9 7 2" xfId="30178" xr:uid="{00000000-0005-0000-0000-000083750000}"/>
    <cellStyle name="Normal 7 9 7 2 2" xfId="30179" xr:uid="{00000000-0005-0000-0000-000084750000}"/>
    <cellStyle name="Normal 7 9 7 2 3" xfId="30180" xr:uid="{00000000-0005-0000-0000-000085750000}"/>
    <cellStyle name="Normal 7 9 7 3" xfId="30181" xr:uid="{00000000-0005-0000-0000-000086750000}"/>
    <cellStyle name="Normal 7 9 7 4" xfId="30182" xr:uid="{00000000-0005-0000-0000-000087750000}"/>
    <cellStyle name="Normal 7 9 8" xfId="30183" xr:uid="{00000000-0005-0000-0000-000088750000}"/>
    <cellStyle name="Normal 7 9 8 2" xfId="30184" xr:uid="{00000000-0005-0000-0000-000089750000}"/>
    <cellStyle name="Normal 7 9 8 3" xfId="30185" xr:uid="{00000000-0005-0000-0000-00008A750000}"/>
    <cellStyle name="Normal 7 9 9" xfId="30186" xr:uid="{00000000-0005-0000-0000-00008B750000}"/>
    <cellStyle name="Normal 8" xfId="9" xr:uid="{00000000-0005-0000-0000-00008C750000}"/>
    <cellStyle name="Normal 8 2" xfId="20" xr:uid="{00000000-0005-0000-0000-00008D750000}"/>
    <cellStyle name="Normal 8 2 2" xfId="302" xr:uid="{00000000-0005-0000-0000-00008E750000}"/>
    <cellStyle name="Normal 8 2 2 2" xfId="303" xr:uid="{00000000-0005-0000-0000-00008F750000}"/>
    <cellStyle name="Normal 8 2 2 2 2" xfId="304" xr:uid="{00000000-0005-0000-0000-000090750000}"/>
    <cellStyle name="Normal 8 2 2 2 2 2" xfId="496" xr:uid="{00000000-0005-0000-0000-000091750000}"/>
    <cellStyle name="Normal 8 2 2 2 2 2 2" xfId="872" xr:uid="{00000000-0005-0000-0000-000092750000}"/>
    <cellStyle name="Normal 8 2 2 2 2 2 2 2" xfId="30187" xr:uid="{00000000-0005-0000-0000-000093750000}"/>
    <cellStyle name="Normal 8 2 2 2 2 2 3" xfId="30188" xr:uid="{00000000-0005-0000-0000-000094750000}"/>
    <cellStyle name="Normal 8 2 2 2 2 3" xfId="684" xr:uid="{00000000-0005-0000-0000-000095750000}"/>
    <cellStyle name="Normal 8 2 2 2 2 3 2" xfId="30189" xr:uid="{00000000-0005-0000-0000-000096750000}"/>
    <cellStyle name="Normal 8 2 2 2 2 4" xfId="30190" xr:uid="{00000000-0005-0000-0000-000097750000}"/>
    <cellStyle name="Normal 8 2 2 2 3" xfId="495" xr:uid="{00000000-0005-0000-0000-000098750000}"/>
    <cellStyle name="Normal 8 2 2 2 3 2" xfId="871" xr:uid="{00000000-0005-0000-0000-000099750000}"/>
    <cellStyle name="Normal 8 2 2 2 3 2 2" xfId="30191" xr:uid="{00000000-0005-0000-0000-00009A750000}"/>
    <cellStyle name="Normal 8 2 2 2 3 3" xfId="30192" xr:uid="{00000000-0005-0000-0000-00009B750000}"/>
    <cellStyle name="Normal 8 2 2 2 4" xfId="683" xr:uid="{00000000-0005-0000-0000-00009C750000}"/>
    <cellStyle name="Normal 8 2 2 2 4 2" xfId="30193" xr:uid="{00000000-0005-0000-0000-00009D750000}"/>
    <cellStyle name="Normal 8 2 2 2 5" xfId="30194" xr:uid="{00000000-0005-0000-0000-00009E750000}"/>
    <cellStyle name="Normal 8 2 2 3" xfId="305" xr:uid="{00000000-0005-0000-0000-00009F750000}"/>
    <cellStyle name="Normal 8 2 2 3 2" xfId="497" xr:uid="{00000000-0005-0000-0000-0000A0750000}"/>
    <cellStyle name="Normal 8 2 2 3 2 2" xfId="873" xr:uid="{00000000-0005-0000-0000-0000A1750000}"/>
    <cellStyle name="Normal 8 2 2 3 2 2 2" xfId="30195" xr:uid="{00000000-0005-0000-0000-0000A2750000}"/>
    <cellStyle name="Normal 8 2 2 3 2 3" xfId="30196" xr:uid="{00000000-0005-0000-0000-0000A3750000}"/>
    <cellStyle name="Normal 8 2 2 3 3" xfId="685" xr:uid="{00000000-0005-0000-0000-0000A4750000}"/>
    <cellStyle name="Normal 8 2 2 3 3 2" xfId="30197" xr:uid="{00000000-0005-0000-0000-0000A5750000}"/>
    <cellStyle name="Normal 8 2 2 3 4" xfId="30198" xr:uid="{00000000-0005-0000-0000-0000A6750000}"/>
    <cellStyle name="Normal 8 2 2 4" xfId="494" xr:uid="{00000000-0005-0000-0000-0000A7750000}"/>
    <cellStyle name="Normal 8 2 2 4 2" xfId="870" xr:uid="{00000000-0005-0000-0000-0000A8750000}"/>
    <cellStyle name="Normal 8 2 2 4 2 2" xfId="30199" xr:uid="{00000000-0005-0000-0000-0000A9750000}"/>
    <cellStyle name="Normal 8 2 2 4 3" xfId="30200" xr:uid="{00000000-0005-0000-0000-0000AA750000}"/>
    <cellStyle name="Normal 8 2 2 5" xfId="682" xr:uid="{00000000-0005-0000-0000-0000AB750000}"/>
    <cellStyle name="Normal 8 2 2 5 2" xfId="30201" xr:uid="{00000000-0005-0000-0000-0000AC750000}"/>
    <cellStyle name="Normal 8 2 2 6" xfId="30202" xr:uid="{00000000-0005-0000-0000-0000AD750000}"/>
    <cellStyle name="Normal 8 2 3" xfId="306" xr:uid="{00000000-0005-0000-0000-0000AE750000}"/>
    <cellStyle name="Normal 8 2 3 2" xfId="307" xr:uid="{00000000-0005-0000-0000-0000AF750000}"/>
    <cellStyle name="Normal 8 2 3 2 2" xfId="499" xr:uid="{00000000-0005-0000-0000-0000B0750000}"/>
    <cellStyle name="Normal 8 2 3 2 2 2" xfId="875" xr:uid="{00000000-0005-0000-0000-0000B1750000}"/>
    <cellStyle name="Normal 8 2 3 2 2 2 2" xfId="30203" xr:uid="{00000000-0005-0000-0000-0000B2750000}"/>
    <cellStyle name="Normal 8 2 3 2 2 3" xfId="30204" xr:uid="{00000000-0005-0000-0000-0000B3750000}"/>
    <cellStyle name="Normal 8 2 3 2 3" xfId="687" xr:uid="{00000000-0005-0000-0000-0000B4750000}"/>
    <cellStyle name="Normal 8 2 3 2 3 2" xfId="30205" xr:uid="{00000000-0005-0000-0000-0000B5750000}"/>
    <cellStyle name="Normal 8 2 3 2 4" xfId="30206" xr:uid="{00000000-0005-0000-0000-0000B6750000}"/>
    <cellStyle name="Normal 8 2 3 3" xfId="498" xr:uid="{00000000-0005-0000-0000-0000B7750000}"/>
    <cellStyle name="Normal 8 2 3 3 2" xfId="874" xr:uid="{00000000-0005-0000-0000-0000B8750000}"/>
    <cellStyle name="Normal 8 2 3 3 2 2" xfId="30207" xr:uid="{00000000-0005-0000-0000-0000B9750000}"/>
    <cellStyle name="Normal 8 2 3 3 3" xfId="30208" xr:uid="{00000000-0005-0000-0000-0000BA750000}"/>
    <cellStyle name="Normal 8 2 3 4" xfId="686" xr:uid="{00000000-0005-0000-0000-0000BB750000}"/>
    <cellStyle name="Normal 8 2 3 4 2" xfId="30209" xr:uid="{00000000-0005-0000-0000-0000BC750000}"/>
    <cellStyle name="Normal 8 2 3 5" xfId="30210" xr:uid="{00000000-0005-0000-0000-0000BD750000}"/>
    <cellStyle name="Normal 8 2 4" xfId="308" xr:uid="{00000000-0005-0000-0000-0000BE750000}"/>
    <cellStyle name="Normal 8 2 5" xfId="891" xr:uid="{00000000-0005-0000-0000-0000BF750000}"/>
    <cellStyle name="Normal 8 3" xfId="309" xr:uid="{00000000-0005-0000-0000-0000C0750000}"/>
    <cellStyle name="Normal 8 3 2" xfId="310" xr:uid="{00000000-0005-0000-0000-0000C1750000}"/>
    <cellStyle name="Normal 8 3 2 2" xfId="311" xr:uid="{00000000-0005-0000-0000-0000C2750000}"/>
    <cellStyle name="Normal 8 3 2 2 2" xfId="502" xr:uid="{00000000-0005-0000-0000-0000C3750000}"/>
    <cellStyle name="Normal 8 3 2 2 2 2" xfId="878" xr:uid="{00000000-0005-0000-0000-0000C4750000}"/>
    <cellStyle name="Normal 8 3 2 2 2 2 2" xfId="30211" xr:uid="{00000000-0005-0000-0000-0000C5750000}"/>
    <cellStyle name="Normal 8 3 2 2 2 3" xfId="30212" xr:uid="{00000000-0005-0000-0000-0000C6750000}"/>
    <cellStyle name="Normal 8 3 2 2 3" xfId="690" xr:uid="{00000000-0005-0000-0000-0000C7750000}"/>
    <cellStyle name="Normal 8 3 2 2 3 2" xfId="30213" xr:uid="{00000000-0005-0000-0000-0000C8750000}"/>
    <cellStyle name="Normal 8 3 2 2 4" xfId="30214" xr:uid="{00000000-0005-0000-0000-0000C9750000}"/>
    <cellStyle name="Normal 8 3 2 3" xfId="501" xr:uid="{00000000-0005-0000-0000-0000CA750000}"/>
    <cellStyle name="Normal 8 3 2 3 2" xfId="877" xr:uid="{00000000-0005-0000-0000-0000CB750000}"/>
    <cellStyle name="Normal 8 3 2 3 2 2" xfId="30215" xr:uid="{00000000-0005-0000-0000-0000CC750000}"/>
    <cellStyle name="Normal 8 3 2 3 3" xfId="30216" xr:uid="{00000000-0005-0000-0000-0000CD750000}"/>
    <cellStyle name="Normal 8 3 2 4" xfId="689" xr:uid="{00000000-0005-0000-0000-0000CE750000}"/>
    <cellStyle name="Normal 8 3 2 4 2" xfId="30217" xr:uid="{00000000-0005-0000-0000-0000CF750000}"/>
    <cellStyle name="Normal 8 3 2 5" xfId="30218" xr:uid="{00000000-0005-0000-0000-0000D0750000}"/>
    <cellStyle name="Normal 8 3 3" xfId="312" xr:uid="{00000000-0005-0000-0000-0000D1750000}"/>
    <cellStyle name="Normal 8 3 3 2" xfId="503" xr:uid="{00000000-0005-0000-0000-0000D2750000}"/>
    <cellStyle name="Normal 8 3 3 2 2" xfId="879" xr:uid="{00000000-0005-0000-0000-0000D3750000}"/>
    <cellStyle name="Normal 8 3 3 2 2 2" xfId="30219" xr:uid="{00000000-0005-0000-0000-0000D4750000}"/>
    <cellStyle name="Normal 8 3 3 2 3" xfId="30220" xr:uid="{00000000-0005-0000-0000-0000D5750000}"/>
    <cellStyle name="Normal 8 3 3 3" xfId="691" xr:uid="{00000000-0005-0000-0000-0000D6750000}"/>
    <cellStyle name="Normal 8 3 3 3 2" xfId="30221" xr:uid="{00000000-0005-0000-0000-0000D7750000}"/>
    <cellStyle name="Normal 8 3 3 4" xfId="30222" xr:uid="{00000000-0005-0000-0000-0000D8750000}"/>
    <cellStyle name="Normal 8 3 4" xfId="500" xr:uid="{00000000-0005-0000-0000-0000D9750000}"/>
    <cellStyle name="Normal 8 3 4 2" xfId="876" xr:uid="{00000000-0005-0000-0000-0000DA750000}"/>
    <cellStyle name="Normal 8 3 4 2 2" xfId="30223" xr:uid="{00000000-0005-0000-0000-0000DB750000}"/>
    <cellStyle name="Normal 8 3 4 3" xfId="30224" xr:uid="{00000000-0005-0000-0000-0000DC750000}"/>
    <cellStyle name="Normal 8 3 5" xfId="688" xr:uid="{00000000-0005-0000-0000-0000DD750000}"/>
    <cellStyle name="Normal 8 3 5 2" xfId="30225" xr:uid="{00000000-0005-0000-0000-0000DE750000}"/>
    <cellStyle name="Normal 8 3 6" xfId="30226" xr:uid="{00000000-0005-0000-0000-0000DF750000}"/>
    <cellStyle name="Normal 8 4" xfId="313" xr:uid="{00000000-0005-0000-0000-0000E0750000}"/>
    <cellStyle name="Normal 8 4 2" xfId="314" xr:uid="{00000000-0005-0000-0000-0000E1750000}"/>
    <cellStyle name="Normal 8 4 2 2" xfId="505" xr:uid="{00000000-0005-0000-0000-0000E2750000}"/>
    <cellStyle name="Normal 8 4 2 2 2" xfId="881" xr:uid="{00000000-0005-0000-0000-0000E3750000}"/>
    <cellStyle name="Normal 8 4 2 2 2 2" xfId="30227" xr:uid="{00000000-0005-0000-0000-0000E4750000}"/>
    <cellStyle name="Normal 8 4 2 2 3" xfId="30228" xr:uid="{00000000-0005-0000-0000-0000E5750000}"/>
    <cellStyle name="Normal 8 4 2 3" xfId="693" xr:uid="{00000000-0005-0000-0000-0000E6750000}"/>
    <cellStyle name="Normal 8 4 2 3 2" xfId="30229" xr:uid="{00000000-0005-0000-0000-0000E7750000}"/>
    <cellStyle name="Normal 8 4 2 4" xfId="30230" xr:uid="{00000000-0005-0000-0000-0000E8750000}"/>
    <cellStyle name="Normal 8 4 3" xfId="504" xr:uid="{00000000-0005-0000-0000-0000E9750000}"/>
    <cellStyle name="Normal 8 4 3 2" xfId="880" xr:uid="{00000000-0005-0000-0000-0000EA750000}"/>
    <cellStyle name="Normal 8 4 3 2 2" xfId="30231" xr:uid="{00000000-0005-0000-0000-0000EB750000}"/>
    <cellStyle name="Normal 8 4 3 3" xfId="30232" xr:uid="{00000000-0005-0000-0000-0000EC750000}"/>
    <cellStyle name="Normal 8 4 4" xfId="692" xr:uid="{00000000-0005-0000-0000-0000ED750000}"/>
    <cellStyle name="Normal 8 4 4 2" xfId="30233" xr:uid="{00000000-0005-0000-0000-0000EE750000}"/>
    <cellStyle name="Normal 8 4 5" xfId="30234" xr:uid="{00000000-0005-0000-0000-0000EF750000}"/>
    <cellStyle name="Normal 8 5" xfId="315" xr:uid="{00000000-0005-0000-0000-0000F0750000}"/>
    <cellStyle name="Normal 8 6" xfId="892" xr:uid="{00000000-0005-0000-0000-0000F1750000}"/>
    <cellStyle name="Normal 9" xfId="11" xr:uid="{00000000-0005-0000-0000-0000F2750000}"/>
    <cellStyle name="Normal 9 10" xfId="30235" xr:uid="{00000000-0005-0000-0000-0000F3750000}"/>
    <cellStyle name="Normal 9 10 2" xfId="30236" xr:uid="{00000000-0005-0000-0000-0000F4750000}"/>
    <cellStyle name="Normal 9 10 2 2" xfId="30237" xr:uid="{00000000-0005-0000-0000-0000F5750000}"/>
    <cellStyle name="Normal 9 10 2 2 2" xfId="30238" xr:uid="{00000000-0005-0000-0000-0000F6750000}"/>
    <cellStyle name="Normal 9 10 2 2 2 2" xfId="30239" xr:uid="{00000000-0005-0000-0000-0000F7750000}"/>
    <cellStyle name="Normal 9 10 2 2 2 3" xfId="30240" xr:uid="{00000000-0005-0000-0000-0000F8750000}"/>
    <cellStyle name="Normal 9 10 2 2 3" xfId="30241" xr:uid="{00000000-0005-0000-0000-0000F9750000}"/>
    <cellStyle name="Normal 9 10 2 2 4" xfId="30242" xr:uid="{00000000-0005-0000-0000-0000FA750000}"/>
    <cellStyle name="Normal 9 10 2 3" xfId="30243" xr:uid="{00000000-0005-0000-0000-0000FB750000}"/>
    <cellStyle name="Normal 9 10 2 3 2" xfId="30244" xr:uid="{00000000-0005-0000-0000-0000FC750000}"/>
    <cellStyle name="Normal 9 10 2 3 2 2" xfId="30245" xr:uid="{00000000-0005-0000-0000-0000FD750000}"/>
    <cellStyle name="Normal 9 10 2 3 2 3" xfId="30246" xr:uid="{00000000-0005-0000-0000-0000FE750000}"/>
    <cellStyle name="Normal 9 10 2 3 3" xfId="30247" xr:uid="{00000000-0005-0000-0000-0000FF750000}"/>
    <cellStyle name="Normal 9 10 2 3 4" xfId="30248" xr:uid="{00000000-0005-0000-0000-000000760000}"/>
    <cellStyle name="Normal 9 10 2 4" xfId="30249" xr:uid="{00000000-0005-0000-0000-000001760000}"/>
    <cellStyle name="Normal 9 10 2 4 2" xfId="30250" xr:uid="{00000000-0005-0000-0000-000002760000}"/>
    <cellStyle name="Normal 9 10 2 4 3" xfId="30251" xr:uid="{00000000-0005-0000-0000-000003760000}"/>
    <cellStyle name="Normal 9 10 2 5" xfId="30252" xr:uid="{00000000-0005-0000-0000-000004760000}"/>
    <cellStyle name="Normal 9 10 2 6" xfId="30253" xr:uid="{00000000-0005-0000-0000-000005760000}"/>
    <cellStyle name="Normal 9 10 3" xfId="30254" xr:uid="{00000000-0005-0000-0000-000006760000}"/>
    <cellStyle name="Normal 9 10 3 2" xfId="30255" xr:uid="{00000000-0005-0000-0000-000007760000}"/>
    <cellStyle name="Normal 9 10 3 2 2" xfId="30256" xr:uid="{00000000-0005-0000-0000-000008760000}"/>
    <cellStyle name="Normal 9 10 3 2 3" xfId="30257" xr:uid="{00000000-0005-0000-0000-000009760000}"/>
    <cellStyle name="Normal 9 10 3 3" xfId="30258" xr:uid="{00000000-0005-0000-0000-00000A760000}"/>
    <cellStyle name="Normal 9 10 3 4" xfId="30259" xr:uid="{00000000-0005-0000-0000-00000B760000}"/>
    <cellStyle name="Normal 9 10 4" xfId="30260" xr:uid="{00000000-0005-0000-0000-00000C760000}"/>
    <cellStyle name="Normal 9 10 4 2" xfId="30261" xr:uid="{00000000-0005-0000-0000-00000D760000}"/>
    <cellStyle name="Normal 9 10 4 2 2" xfId="30262" xr:uid="{00000000-0005-0000-0000-00000E760000}"/>
    <cellStyle name="Normal 9 10 4 2 3" xfId="30263" xr:uid="{00000000-0005-0000-0000-00000F760000}"/>
    <cellStyle name="Normal 9 10 4 3" xfId="30264" xr:uid="{00000000-0005-0000-0000-000010760000}"/>
    <cellStyle name="Normal 9 10 4 4" xfId="30265" xr:uid="{00000000-0005-0000-0000-000011760000}"/>
    <cellStyle name="Normal 9 10 5" xfId="30266" xr:uid="{00000000-0005-0000-0000-000012760000}"/>
    <cellStyle name="Normal 9 10 5 2" xfId="30267" xr:uid="{00000000-0005-0000-0000-000013760000}"/>
    <cellStyle name="Normal 9 10 5 3" xfId="30268" xr:uid="{00000000-0005-0000-0000-000014760000}"/>
    <cellStyle name="Normal 9 10 6" xfId="30269" xr:uid="{00000000-0005-0000-0000-000015760000}"/>
    <cellStyle name="Normal 9 10 7" xfId="30270" xr:uid="{00000000-0005-0000-0000-000016760000}"/>
    <cellStyle name="Normal 9 11" xfId="316" xr:uid="{00000000-0005-0000-0000-000017760000}"/>
    <cellStyle name="Normal 9 11 2" xfId="30271" xr:uid="{00000000-0005-0000-0000-000018760000}"/>
    <cellStyle name="Normal 9 11 2 2" xfId="30272" xr:uid="{00000000-0005-0000-0000-000019760000}"/>
    <cellStyle name="Normal 9 11 2 2 2" xfId="30273" xr:uid="{00000000-0005-0000-0000-00001A760000}"/>
    <cellStyle name="Normal 9 11 2 2 3" xfId="30274" xr:uid="{00000000-0005-0000-0000-00001B760000}"/>
    <cellStyle name="Normal 9 11 2 3" xfId="30275" xr:uid="{00000000-0005-0000-0000-00001C760000}"/>
    <cellStyle name="Normal 9 11 2 4" xfId="30276" xr:uid="{00000000-0005-0000-0000-00001D760000}"/>
    <cellStyle name="Normal 9 11 3" xfId="30277" xr:uid="{00000000-0005-0000-0000-00001E760000}"/>
    <cellStyle name="Normal 9 11 3 2" xfId="30278" xr:uid="{00000000-0005-0000-0000-00001F760000}"/>
    <cellStyle name="Normal 9 11 3 2 2" xfId="30279" xr:uid="{00000000-0005-0000-0000-000020760000}"/>
    <cellStyle name="Normal 9 11 3 2 3" xfId="30280" xr:uid="{00000000-0005-0000-0000-000021760000}"/>
    <cellStyle name="Normal 9 11 3 3" xfId="30281" xr:uid="{00000000-0005-0000-0000-000022760000}"/>
    <cellStyle name="Normal 9 11 3 4" xfId="30282" xr:uid="{00000000-0005-0000-0000-000023760000}"/>
    <cellStyle name="Normal 9 11 4" xfId="30283" xr:uid="{00000000-0005-0000-0000-000024760000}"/>
    <cellStyle name="Normal 9 11 4 2" xfId="30284" xr:uid="{00000000-0005-0000-0000-000025760000}"/>
    <cellStyle name="Normal 9 11 4 3" xfId="30285" xr:uid="{00000000-0005-0000-0000-000026760000}"/>
    <cellStyle name="Normal 9 11 5" xfId="30286" xr:uid="{00000000-0005-0000-0000-000027760000}"/>
    <cellStyle name="Normal 9 11 6" xfId="30287" xr:uid="{00000000-0005-0000-0000-000028760000}"/>
    <cellStyle name="Normal 9 11 7" xfId="30288" xr:uid="{00000000-0005-0000-0000-000029760000}"/>
    <cellStyle name="Normal 9 12" xfId="30289" xr:uid="{00000000-0005-0000-0000-00002A760000}"/>
    <cellStyle name="Normal 9 12 2" xfId="30290" xr:uid="{00000000-0005-0000-0000-00002B760000}"/>
    <cellStyle name="Normal 9 12 2 2" xfId="30291" xr:uid="{00000000-0005-0000-0000-00002C760000}"/>
    <cellStyle name="Normal 9 12 2 3" xfId="30292" xr:uid="{00000000-0005-0000-0000-00002D760000}"/>
    <cellStyle name="Normal 9 12 3" xfId="30293" xr:uid="{00000000-0005-0000-0000-00002E760000}"/>
    <cellStyle name="Normal 9 12 4" xfId="30294" xr:uid="{00000000-0005-0000-0000-00002F760000}"/>
    <cellStyle name="Normal 9 13" xfId="30295" xr:uid="{00000000-0005-0000-0000-000030760000}"/>
    <cellStyle name="Normal 9 13 2" xfId="30296" xr:uid="{00000000-0005-0000-0000-000031760000}"/>
    <cellStyle name="Normal 9 13 2 2" xfId="30297" xr:uid="{00000000-0005-0000-0000-000032760000}"/>
    <cellStyle name="Normal 9 13 2 3" xfId="30298" xr:uid="{00000000-0005-0000-0000-000033760000}"/>
    <cellStyle name="Normal 9 13 3" xfId="30299" xr:uid="{00000000-0005-0000-0000-000034760000}"/>
    <cellStyle name="Normal 9 13 4" xfId="30300" xr:uid="{00000000-0005-0000-0000-000035760000}"/>
    <cellStyle name="Normal 9 14" xfId="30301" xr:uid="{00000000-0005-0000-0000-000036760000}"/>
    <cellStyle name="Normal 9 14 2" xfId="30302" xr:uid="{00000000-0005-0000-0000-000037760000}"/>
    <cellStyle name="Normal 9 14 2 2" xfId="30303" xr:uid="{00000000-0005-0000-0000-000038760000}"/>
    <cellStyle name="Normal 9 14 2 3" xfId="30304" xr:uid="{00000000-0005-0000-0000-000039760000}"/>
    <cellStyle name="Normal 9 14 3" xfId="30305" xr:uid="{00000000-0005-0000-0000-00003A760000}"/>
    <cellStyle name="Normal 9 14 4" xfId="30306" xr:uid="{00000000-0005-0000-0000-00003B760000}"/>
    <cellStyle name="Normal 9 15" xfId="30307" xr:uid="{00000000-0005-0000-0000-00003C760000}"/>
    <cellStyle name="Normal 9 2" xfId="22" xr:uid="{00000000-0005-0000-0000-00003D760000}"/>
    <cellStyle name="Normal 9 2 10" xfId="30308" xr:uid="{00000000-0005-0000-0000-00003E760000}"/>
    <cellStyle name="Normal 9 2 10 2" xfId="30309" xr:uid="{00000000-0005-0000-0000-00003F760000}"/>
    <cellStyle name="Normal 9 2 10 2 2" xfId="30310" xr:uid="{00000000-0005-0000-0000-000040760000}"/>
    <cellStyle name="Normal 9 2 10 2 3" xfId="30311" xr:uid="{00000000-0005-0000-0000-000041760000}"/>
    <cellStyle name="Normal 9 2 10 3" xfId="30312" xr:uid="{00000000-0005-0000-0000-000042760000}"/>
    <cellStyle name="Normal 9 2 10 4" xfId="30313" xr:uid="{00000000-0005-0000-0000-000043760000}"/>
    <cellStyle name="Normal 9 2 11" xfId="30314" xr:uid="{00000000-0005-0000-0000-000044760000}"/>
    <cellStyle name="Normal 9 2 11 2" xfId="30315" xr:uid="{00000000-0005-0000-0000-000045760000}"/>
    <cellStyle name="Normal 9 2 11 2 2" xfId="30316" xr:uid="{00000000-0005-0000-0000-000046760000}"/>
    <cellStyle name="Normal 9 2 11 2 3" xfId="30317" xr:uid="{00000000-0005-0000-0000-000047760000}"/>
    <cellStyle name="Normal 9 2 11 3" xfId="30318" xr:uid="{00000000-0005-0000-0000-000048760000}"/>
    <cellStyle name="Normal 9 2 11 4" xfId="30319" xr:uid="{00000000-0005-0000-0000-000049760000}"/>
    <cellStyle name="Normal 9 2 12" xfId="30320" xr:uid="{00000000-0005-0000-0000-00004A760000}"/>
    <cellStyle name="Normal 9 2 12 2" xfId="30321" xr:uid="{00000000-0005-0000-0000-00004B760000}"/>
    <cellStyle name="Normal 9 2 12 2 2" xfId="30322" xr:uid="{00000000-0005-0000-0000-00004C760000}"/>
    <cellStyle name="Normal 9 2 12 2 3" xfId="30323" xr:uid="{00000000-0005-0000-0000-00004D760000}"/>
    <cellStyle name="Normal 9 2 12 3" xfId="30324" xr:uid="{00000000-0005-0000-0000-00004E760000}"/>
    <cellStyle name="Normal 9 2 12 4" xfId="30325" xr:uid="{00000000-0005-0000-0000-00004F760000}"/>
    <cellStyle name="Normal 9 2 13" xfId="30326" xr:uid="{00000000-0005-0000-0000-000050760000}"/>
    <cellStyle name="Normal 9 2 14" xfId="30327" xr:uid="{00000000-0005-0000-0000-000051760000}"/>
    <cellStyle name="Normal 9 2 2" xfId="80" xr:uid="{00000000-0005-0000-0000-000052760000}"/>
    <cellStyle name="Normal 9 2 2 10" xfId="30328" xr:uid="{00000000-0005-0000-0000-000053760000}"/>
    <cellStyle name="Normal 9 2 2 10 2" xfId="30329" xr:uid="{00000000-0005-0000-0000-000054760000}"/>
    <cellStyle name="Normal 9 2 2 10 3" xfId="30330" xr:uid="{00000000-0005-0000-0000-000055760000}"/>
    <cellStyle name="Normal 9 2 2 11" xfId="30331" xr:uid="{00000000-0005-0000-0000-000056760000}"/>
    <cellStyle name="Normal 9 2 2 12" xfId="30332" xr:uid="{00000000-0005-0000-0000-000057760000}"/>
    <cellStyle name="Normal 9 2 2 2" xfId="326" xr:uid="{00000000-0005-0000-0000-000058760000}"/>
    <cellStyle name="Normal 9 2 2 2 10" xfId="30333" xr:uid="{00000000-0005-0000-0000-000059760000}"/>
    <cellStyle name="Normal 9 2 2 2 11" xfId="30334" xr:uid="{00000000-0005-0000-0000-00005A760000}"/>
    <cellStyle name="Normal 9 2 2 2 2" xfId="702" xr:uid="{00000000-0005-0000-0000-00005B760000}"/>
    <cellStyle name="Normal 9 2 2 2 2 10" xfId="30335" xr:uid="{00000000-0005-0000-0000-00005C760000}"/>
    <cellStyle name="Normal 9 2 2 2 2 2" xfId="30336" xr:uid="{00000000-0005-0000-0000-00005D760000}"/>
    <cellStyle name="Normal 9 2 2 2 2 2 2" xfId="30337" xr:uid="{00000000-0005-0000-0000-00005E760000}"/>
    <cellStyle name="Normal 9 2 2 2 2 2 2 2" xfId="30338" xr:uid="{00000000-0005-0000-0000-00005F760000}"/>
    <cellStyle name="Normal 9 2 2 2 2 2 2 2 2" xfId="30339" xr:uid="{00000000-0005-0000-0000-000060760000}"/>
    <cellStyle name="Normal 9 2 2 2 2 2 2 2 2 2" xfId="30340" xr:uid="{00000000-0005-0000-0000-000061760000}"/>
    <cellStyle name="Normal 9 2 2 2 2 2 2 2 2 2 2" xfId="30341" xr:uid="{00000000-0005-0000-0000-000062760000}"/>
    <cellStyle name="Normal 9 2 2 2 2 2 2 2 2 2 3" xfId="30342" xr:uid="{00000000-0005-0000-0000-000063760000}"/>
    <cellStyle name="Normal 9 2 2 2 2 2 2 2 2 3" xfId="30343" xr:uid="{00000000-0005-0000-0000-000064760000}"/>
    <cellStyle name="Normal 9 2 2 2 2 2 2 2 2 4" xfId="30344" xr:uid="{00000000-0005-0000-0000-000065760000}"/>
    <cellStyle name="Normal 9 2 2 2 2 2 2 2 3" xfId="30345" xr:uid="{00000000-0005-0000-0000-000066760000}"/>
    <cellStyle name="Normal 9 2 2 2 2 2 2 2 3 2" xfId="30346" xr:uid="{00000000-0005-0000-0000-000067760000}"/>
    <cellStyle name="Normal 9 2 2 2 2 2 2 2 3 2 2" xfId="30347" xr:uid="{00000000-0005-0000-0000-000068760000}"/>
    <cellStyle name="Normal 9 2 2 2 2 2 2 2 3 2 3" xfId="30348" xr:uid="{00000000-0005-0000-0000-000069760000}"/>
    <cellStyle name="Normal 9 2 2 2 2 2 2 2 3 3" xfId="30349" xr:uid="{00000000-0005-0000-0000-00006A760000}"/>
    <cellStyle name="Normal 9 2 2 2 2 2 2 2 3 4" xfId="30350" xr:uid="{00000000-0005-0000-0000-00006B760000}"/>
    <cellStyle name="Normal 9 2 2 2 2 2 2 2 4" xfId="30351" xr:uid="{00000000-0005-0000-0000-00006C760000}"/>
    <cellStyle name="Normal 9 2 2 2 2 2 2 2 4 2" xfId="30352" xr:uid="{00000000-0005-0000-0000-00006D760000}"/>
    <cellStyle name="Normal 9 2 2 2 2 2 2 2 4 3" xfId="30353" xr:uid="{00000000-0005-0000-0000-00006E760000}"/>
    <cellStyle name="Normal 9 2 2 2 2 2 2 2 5" xfId="30354" xr:uid="{00000000-0005-0000-0000-00006F760000}"/>
    <cellStyle name="Normal 9 2 2 2 2 2 2 2 6" xfId="30355" xr:uid="{00000000-0005-0000-0000-000070760000}"/>
    <cellStyle name="Normal 9 2 2 2 2 2 2 3" xfId="30356" xr:uid="{00000000-0005-0000-0000-000071760000}"/>
    <cellStyle name="Normal 9 2 2 2 2 2 2 3 2" xfId="30357" xr:uid="{00000000-0005-0000-0000-000072760000}"/>
    <cellStyle name="Normal 9 2 2 2 2 2 2 3 2 2" xfId="30358" xr:uid="{00000000-0005-0000-0000-000073760000}"/>
    <cellStyle name="Normal 9 2 2 2 2 2 2 3 2 3" xfId="30359" xr:uid="{00000000-0005-0000-0000-000074760000}"/>
    <cellStyle name="Normal 9 2 2 2 2 2 2 3 3" xfId="30360" xr:uid="{00000000-0005-0000-0000-000075760000}"/>
    <cellStyle name="Normal 9 2 2 2 2 2 2 3 4" xfId="30361" xr:uid="{00000000-0005-0000-0000-000076760000}"/>
    <cellStyle name="Normal 9 2 2 2 2 2 2 4" xfId="30362" xr:uid="{00000000-0005-0000-0000-000077760000}"/>
    <cellStyle name="Normal 9 2 2 2 2 2 2 4 2" xfId="30363" xr:uid="{00000000-0005-0000-0000-000078760000}"/>
    <cellStyle name="Normal 9 2 2 2 2 2 2 4 2 2" xfId="30364" xr:uid="{00000000-0005-0000-0000-000079760000}"/>
    <cellStyle name="Normal 9 2 2 2 2 2 2 4 2 3" xfId="30365" xr:uid="{00000000-0005-0000-0000-00007A760000}"/>
    <cellStyle name="Normal 9 2 2 2 2 2 2 4 3" xfId="30366" xr:uid="{00000000-0005-0000-0000-00007B760000}"/>
    <cellStyle name="Normal 9 2 2 2 2 2 2 4 4" xfId="30367" xr:uid="{00000000-0005-0000-0000-00007C760000}"/>
    <cellStyle name="Normal 9 2 2 2 2 2 2 5" xfId="30368" xr:uid="{00000000-0005-0000-0000-00007D760000}"/>
    <cellStyle name="Normal 9 2 2 2 2 2 2 5 2" xfId="30369" xr:uid="{00000000-0005-0000-0000-00007E760000}"/>
    <cellStyle name="Normal 9 2 2 2 2 2 2 5 3" xfId="30370" xr:uid="{00000000-0005-0000-0000-00007F760000}"/>
    <cellStyle name="Normal 9 2 2 2 2 2 2 6" xfId="30371" xr:uid="{00000000-0005-0000-0000-000080760000}"/>
    <cellStyle name="Normal 9 2 2 2 2 2 2 7" xfId="30372" xr:uid="{00000000-0005-0000-0000-000081760000}"/>
    <cellStyle name="Normal 9 2 2 2 2 2 3" xfId="30373" xr:uid="{00000000-0005-0000-0000-000082760000}"/>
    <cellStyle name="Normal 9 2 2 2 2 2 3 2" xfId="30374" xr:uid="{00000000-0005-0000-0000-000083760000}"/>
    <cellStyle name="Normal 9 2 2 2 2 2 3 2 2" xfId="30375" xr:uid="{00000000-0005-0000-0000-000084760000}"/>
    <cellStyle name="Normal 9 2 2 2 2 2 3 2 2 2" xfId="30376" xr:uid="{00000000-0005-0000-0000-000085760000}"/>
    <cellStyle name="Normal 9 2 2 2 2 2 3 2 2 3" xfId="30377" xr:uid="{00000000-0005-0000-0000-000086760000}"/>
    <cellStyle name="Normal 9 2 2 2 2 2 3 2 3" xfId="30378" xr:uid="{00000000-0005-0000-0000-000087760000}"/>
    <cellStyle name="Normal 9 2 2 2 2 2 3 2 4" xfId="30379" xr:uid="{00000000-0005-0000-0000-000088760000}"/>
    <cellStyle name="Normal 9 2 2 2 2 2 3 3" xfId="30380" xr:uid="{00000000-0005-0000-0000-000089760000}"/>
    <cellStyle name="Normal 9 2 2 2 2 2 3 3 2" xfId="30381" xr:uid="{00000000-0005-0000-0000-00008A760000}"/>
    <cellStyle name="Normal 9 2 2 2 2 2 3 3 2 2" xfId="30382" xr:uid="{00000000-0005-0000-0000-00008B760000}"/>
    <cellStyle name="Normal 9 2 2 2 2 2 3 3 2 3" xfId="30383" xr:uid="{00000000-0005-0000-0000-00008C760000}"/>
    <cellStyle name="Normal 9 2 2 2 2 2 3 3 3" xfId="30384" xr:uid="{00000000-0005-0000-0000-00008D760000}"/>
    <cellStyle name="Normal 9 2 2 2 2 2 3 3 4" xfId="30385" xr:uid="{00000000-0005-0000-0000-00008E760000}"/>
    <cellStyle name="Normal 9 2 2 2 2 2 3 4" xfId="30386" xr:uid="{00000000-0005-0000-0000-00008F760000}"/>
    <cellStyle name="Normal 9 2 2 2 2 2 3 4 2" xfId="30387" xr:uid="{00000000-0005-0000-0000-000090760000}"/>
    <cellStyle name="Normal 9 2 2 2 2 2 3 4 3" xfId="30388" xr:uid="{00000000-0005-0000-0000-000091760000}"/>
    <cellStyle name="Normal 9 2 2 2 2 2 3 5" xfId="30389" xr:uid="{00000000-0005-0000-0000-000092760000}"/>
    <cellStyle name="Normal 9 2 2 2 2 2 3 6" xfId="30390" xr:uid="{00000000-0005-0000-0000-000093760000}"/>
    <cellStyle name="Normal 9 2 2 2 2 2 4" xfId="30391" xr:uid="{00000000-0005-0000-0000-000094760000}"/>
    <cellStyle name="Normal 9 2 2 2 2 2 4 2" xfId="30392" xr:uid="{00000000-0005-0000-0000-000095760000}"/>
    <cellStyle name="Normal 9 2 2 2 2 2 4 2 2" xfId="30393" xr:uid="{00000000-0005-0000-0000-000096760000}"/>
    <cellStyle name="Normal 9 2 2 2 2 2 4 2 3" xfId="30394" xr:uid="{00000000-0005-0000-0000-000097760000}"/>
    <cellStyle name="Normal 9 2 2 2 2 2 4 3" xfId="30395" xr:uid="{00000000-0005-0000-0000-000098760000}"/>
    <cellStyle name="Normal 9 2 2 2 2 2 4 4" xfId="30396" xr:uid="{00000000-0005-0000-0000-000099760000}"/>
    <cellStyle name="Normal 9 2 2 2 2 2 5" xfId="30397" xr:uid="{00000000-0005-0000-0000-00009A760000}"/>
    <cellStyle name="Normal 9 2 2 2 2 2 5 2" xfId="30398" xr:uid="{00000000-0005-0000-0000-00009B760000}"/>
    <cellStyle name="Normal 9 2 2 2 2 2 5 2 2" xfId="30399" xr:uid="{00000000-0005-0000-0000-00009C760000}"/>
    <cellStyle name="Normal 9 2 2 2 2 2 5 2 3" xfId="30400" xr:uid="{00000000-0005-0000-0000-00009D760000}"/>
    <cellStyle name="Normal 9 2 2 2 2 2 5 3" xfId="30401" xr:uid="{00000000-0005-0000-0000-00009E760000}"/>
    <cellStyle name="Normal 9 2 2 2 2 2 5 4" xfId="30402" xr:uid="{00000000-0005-0000-0000-00009F760000}"/>
    <cellStyle name="Normal 9 2 2 2 2 2 6" xfId="30403" xr:uid="{00000000-0005-0000-0000-0000A0760000}"/>
    <cellStyle name="Normal 9 2 2 2 2 2 6 2" xfId="30404" xr:uid="{00000000-0005-0000-0000-0000A1760000}"/>
    <cellStyle name="Normal 9 2 2 2 2 2 6 3" xfId="30405" xr:uid="{00000000-0005-0000-0000-0000A2760000}"/>
    <cellStyle name="Normal 9 2 2 2 2 2 7" xfId="30406" xr:uid="{00000000-0005-0000-0000-0000A3760000}"/>
    <cellStyle name="Normal 9 2 2 2 2 2 8" xfId="30407" xr:uid="{00000000-0005-0000-0000-0000A4760000}"/>
    <cellStyle name="Normal 9 2 2 2 2 3" xfId="30408" xr:uid="{00000000-0005-0000-0000-0000A5760000}"/>
    <cellStyle name="Normal 9 2 2 2 2 3 2" xfId="30409" xr:uid="{00000000-0005-0000-0000-0000A6760000}"/>
    <cellStyle name="Normal 9 2 2 2 2 3 2 2" xfId="30410" xr:uid="{00000000-0005-0000-0000-0000A7760000}"/>
    <cellStyle name="Normal 9 2 2 2 2 3 2 2 2" xfId="30411" xr:uid="{00000000-0005-0000-0000-0000A8760000}"/>
    <cellStyle name="Normal 9 2 2 2 2 3 2 2 2 2" xfId="30412" xr:uid="{00000000-0005-0000-0000-0000A9760000}"/>
    <cellStyle name="Normal 9 2 2 2 2 3 2 2 2 3" xfId="30413" xr:uid="{00000000-0005-0000-0000-0000AA760000}"/>
    <cellStyle name="Normal 9 2 2 2 2 3 2 2 3" xfId="30414" xr:uid="{00000000-0005-0000-0000-0000AB760000}"/>
    <cellStyle name="Normal 9 2 2 2 2 3 2 2 4" xfId="30415" xr:uid="{00000000-0005-0000-0000-0000AC760000}"/>
    <cellStyle name="Normal 9 2 2 2 2 3 2 3" xfId="30416" xr:uid="{00000000-0005-0000-0000-0000AD760000}"/>
    <cellStyle name="Normal 9 2 2 2 2 3 2 3 2" xfId="30417" xr:uid="{00000000-0005-0000-0000-0000AE760000}"/>
    <cellStyle name="Normal 9 2 2 2 2 3 2 3 2 2" xfId="30418" xr:uid="{00000000-0005-0000-0000-0000AF760000}"/>
    <cellStyle name="Normal 9 2 2 2 2 3 2 3 2 3" xfId="30419" xr:uid="{00000000-0005-0000-0000-0000B0760000}"/>
    <cellStyle name="Normal 9 2 2 2 2 3 2 3 3" xfId="30420" xr:uid="{00000000-0005-0000-0000-0000B1760000}"/>
    <cellStyle name="Normal 9 2 2 2 2 3 2 3 4" xfId="30421" xr:uid="{00000000-0005-0000-0000-0000B2760000}"/>
    <cellStyle name="Normal 9 2 2 2 2 3 2 4" xfId="30422" xr:uid="{00000000-0005-0000-0000-0000B3760000}"/>
    <cellStyle name="Normal 9 2 2 2 2 3 2 4 2" xfId="30423" xr:uid="{00000000-0005-0000-0000-0000B4760000}"/>
    <cellStyle name="Normal 9 2 2 2 2 3 2 4 3" xfId="30424" xr:uid="{00000000-0005-0000-0000-0000B5760000}"/>
    <cellStyle name="Normal 9 2 2 2 2 3 2 5" xfId="30425" xr:uid="{00000000-0005-0000-0000-0000B6760000}"/>
    <cellStyle name="Normal 9 2 2 2 2 3 2 6" xfId="30426" xr:uid="{00000000-0005-0000-0000-0000B7760000}"/>
    <cellStyle name="Normal 9 2 2 2 2 3 3" xfId="30427" xr:uid="{00000000-0005-0000-0000-0000B8760000}"/>
    <cellStyle name="Normal 9 2 2 2 2 3 3 2" xfId="30428" xr:uid="{00000000-0005-0000-0000-0000B9760000}"/>
    <cellStyle name="Normal 9 2 2 2 2 3 3 2 2" xfId="30429" xr:uid="{00000000-0005-0000-0000-0000BA760000}"/>
    <cellStyle name="Normal 9 2 2 2 2 3 3 2 3" xfId="30430" xr:uid="{00000000-0005-0000-0000-0000BB760000}"/>
    <cellStyle name="Normal 9 2 2 2 2 3 3 3" xfId="30431" xr:uid="{00000000-0005-0000-0000-0000BC760000}"/>
    <cellStyle name="Normal 9 2 2 2 2 3 3 4" xfId="30432" xr:uid="{00000000-0005-0000-0000-0000BD760000}"/>
    <cellStyle name="Normal 9 2 2 2 2 3 4" xfId="30433" xr:uid="{00000000-0005-0000-0000-0000BE760000}"/>
    <cellStyle name="Normal 9 2 2 2 2 3 4 2" xfId="30434" xr:uid="{00000000-0005-0000-0000-0000BF760000}"/>
    <cellStyle name="Normal 9 2 2 2 2 3 4 2 2" xfId="30435" xr:uid="{00000000-0005-0000-0000-0000C0760000}"/>
    <cellStyle name="Normal 9 2 2 2 2 3 4 2 3" xfId="30436" xr:uid="{00000000-0005-0000-0000-0000C1760000}"/>
    <cellStyle name="Normal 9 2 2 2 2 3 4 3" xfId="30437" xr:uid="{00000000-0005-0000-0000-0000C2760000}"/>
    <cellStyle name="Normal 9 2 2 2 2 3 4 4" xfId="30438" xr:uid="{00000000-0005-0000-0000-0000C3760000}"/>
    <cellStyle name="Normal 9 2 2 2 2 3 5" xfId="30439" xr:uid="{00000000-0005-0000-0000-0000C4760000}"/>
    <cellStyle name="Normal 9 2 2 2 2 3 5 2" xfId="30440" xr:uid="{00000000-0005-0000-0000-0000C5760000}"/>
    <cellStyle name="Normal 9 2 2 2 2 3 5 3" xfId="30441" xr:uid="{00000000-0005-0000-0000-0000C6760000}"/>
    <cellStyle name="Normal 9 2 2 2 2 3 6" xfId="30442" xr:uid="{00000000-0005-0000-0000-0000C7760000}"/>
    <cellStyle name="Normal 9 2 2 2 2 3 7" xfId="30443" xr:uid="{00000000-0005-0000-0000-0000C8760000}"/>
    <cellStyle name="Normal 9 2 2 2 2 4" xfId="30444" xr:uid="{00000000-0005-0000-0000-0000C9760000}"/>
    <cellStyle name="Normal 9 2 2 2 2 4 2" xfId="30445" xr:uid="{00000000-0005-0000-0000-0000CA760000}"/>
    <cellStyle name="Normal 9 2 2 2 2 4 2 2" xfId="30446" xr:uid="{00000000-0005-0000-0000-0000CB760000}"/>
    <cellStyle name="Normal 9 2 2 2 2 4 2 2 2" xfId="30447" xr:uid="{00000000-0005-0000-0000-0000CC760000}"/>
    <cellStyle name="Normal 9 2 2 2 2 4 2 2 2 2" xfId="30448" xr:uid="{00000000-0005-0000-0000-0000CD760000}"/>
    <cellStyle name="Normal 9 2 2 2 2 4 2 2 2 3" xfId="30449" xr:uid="{00000000-0005-0000-0000-0000CE760000}"/>
    <cellStyle name="Normal 9 2 2 2 2 4 2 2 3" xfId="30450" xr:uid="{00000000-0005-0000-0000-0000CF760000}"/>
    <cellStyle name="Normal 9 2 2 2 2 4 2 2 4" xfId="30451" xr:uid="{00000000-0005-0000-0000-0000D0760000}"/>
    <cellStyle name="Normal 9 2 2 2 2 4 2 3" xfId="30452" xr:uid="{00000000-0005-0000-0000-0000D1760000}"/>
    <cellStyle name="Normal 9 2 2 2 2 4 2 3 2" xfId="30453" xr:uid="{00000000-0005-0000-0000-0000D2760000}"/>
    <cellStyle name="Normal 9 2 2 2 2 4 2 3 2 2" xfId="30454" xr:uid="{00000000-0005-0000-0000-0000D3760000}"/>
    <cellStyle name="Normal 9 2 2 2 2 4 2 3 2 3" xfId="30455" xr:uid="{00000000-0005-0000-0000-0000D4760000}"/>
    <cellStyle name="Normal 9 2 2 2 2 4 2 3 3" xfId="30456" xr:uid="{00000000-0005-0000-0000-0000D5760000}"/>
    <cellStyle name="Normal 9 2 2 2 2 4 2 3 4" xfId="30457" xr:uid="{00000000-0005-0000-0000-0000D6760000}"/>
    <cellStyle name="Normal 9 2 2 2 2 4 2 4" xfId="30458" xr:uid="{00000000-0005-0000-0000-0000D7760000}"/>
    <cellStyle name="Normal 9 2 2 2 2 4 2 4 2" xfId="30459" xr:uid="{00000000-0005-0000-0000-0000D8760000}"/>
    <cellStyle name="Normal 9 2 2 2 2 4 2 4 3" xfId="30460" xr:uid="{00000000-0005-0000-0000-0000D9760000}"/>
    <cellStyle name="Normal 9 2 2 2 2 4 2 5" xfId="30461" xr:uid="{00000000-0005-0000-0000-0000DA760000}"/>
    <cellStyle name="Normal 9 2 2 2 2 4 2 6" xfId="30462" xr:uid="{00000000-0005-0000-0000-0000DB760000}"/>
    <cellStyle name="Normal 9 2 2 2 2 4 3" xfId="30463" xr:uid="{00000000-0005-0000-0000-0000DC760000}"/>
    <cellStyle name="Normal 9 2 2 2 2 4 3 2" xfId="30464" xr:uid="{00000000-0005-0000-0000-0000DD760000}"/>
    <cellStyle name="Normal 9 2 2 2 2 4 3 2 2" xfId="30465" xr:uid="{00000000-0005-0000-0000-0000DE760000}"/>
    <cellStyle name="Normal 9 2 2 2 2 4 3 2 3" xfId="30466" xr:uid="{00000000-0005-0000-0000-0000DF760000}"/>
    <cellStyle name="Normal 9 2 2 2 2 4 3 3" xfId="30467" xr:uid="{00000000-0005-0000-0000-0000E0760000}"/>
    <cellStyle name="Normal 9 2 2 2 2 4 3 4" xfId="30468" xr:uid="{00000000-0005-0000-0000-0000E1760000}"/>
    <cellStyle name="Normal 9 2 2 2 2 4 4" xfId="30469" xr:uid="{00000000-0005-0000-0000-0000E2760000}"/>
    <cellStyle name="Normal 9 2 2 2 2 4 4 2" xfId="30470" xr:uid="{00000000-0005-0000-0000-0000E3760000}"/>
    <cellStyle name="Normal 9 2 2 2 2 4 4 2 2" xfId="30471" xr:uid="{00000000-0005-0000-0000-0000E4760000}"/>
    <cellStyle name="Normal 9 2 2 2 2 4 4 2 3" xfId="30472" xr:uid="{00000000-0005-0000-0000-0000E5760000}"/>
    <cellStyle name="Normal 9 2 2 2 2 4 4 3" xfId="30473" xr:uid="{00000000-0005-0000-0000-0000E6760000}"/>
    <cellStyle name="Normal 9 2 2 2 2 4 4 4" xfId="30474" xr:uid="{00000000-0005-0000-0000-0000E7760000}"/>
    <cellStyle name="Normal 9 2 2 2 2 4 5" xfId="30475" xr:uid="{00000000-0005-0000-0000-0000E8760000}"/>
    <cellStyle name="Normal 9 2 2 2 2 4 5 2" xfId="30476" xr:uid="{00000000-0005-0000-0000-0000E9760000}"/>
    <cellStyle name="Normal 9 2 2 2 2 4 5 3" xfId="30477" xr:uid="{00000000-0005-0000-0000-0000EA760000}"/>
    <cellStyle name="Normal 9 2 2 2 2 4 6" xfId="30478" xr:uid="{00000000-0005-0000-0000-0000EB760000}"/>
    <cellStyle name="Normal 9 2 2 2 2 4 7" xfId="30479" xr:uid="{00000000-0005-0000-0000-0000EC760000}"/>
    <cellStyle name="Normal 9 2 2 2 2 5" xfId="30480" xr:uid="{00000000-0005-0000-0000-0000ED760000}"/>
    <cellStyle name="Normal 9 2 2 2 2 5 2" xfId="30481" xr:uid="{00000000-0005-0000-0000-0000EE760000}"/>
    <cellStyle name="Normal 9 2 2 2 2 5 2 2" xfId="30482" xr:uid="{00000000-0005-0000-0000-0000EF760000}"/>
    <cellStyle name="Normal 9 2 2 2 2 5 2 2 2" xfId="30483" xr:uid="{00000000-0005-0000-0000-0000F0760000}"/>
    <cellStyle name="Normal 9 2 2 2 2 5 2 2 3" xfId="30484" xr:uid="{00000000-0005-0000-0000-0000F1760000}"/>
    <cellStyle name="Normal 9 2 2 2 2 5 2 3" xfId="30485" xr:uid="{00000000-0005-0000-0000-0000F2760000}"/>
    <cellStyle name="Normal 9 2 2 2 2 5 2 4" xfId="30486" xr:uid="{00000000-0005-0000-0000-0000F3760000}"/>
    <cellStyle name="Normal 9 2 2 2 2 5 3" xfId="30487" xr:uid="{00000000-0005-0000-0000-0000F4760000}"/>
    <cellStyle name="Normal 9 2 2 2 2 5 3 2" xfId="30488" xr:uid="{00000000-0005-0000-0000-0000F5760000}"/>
    <cellStyle name="Normal 9 2 2 2 2 5 3 2 2" xfId="30489" xr:uid="{00000000-0005-0000-0000-0000F6760000}"/>
    <cellStyle name="Normal 9 2 2 2 2 5 3 2 3" xfId="30490" xr:uid="{00000000-0005-0000-0000-0000F7760000}"/>
    <cellStyle name="Normal 9 2 2 2 2 5 3 3" xfId="30491" xr:uid="{00000000-0005-0000-0000-0000F8760000}"/>
    <cellStyle name="Normal 9 2 2 2 2 5 3 4" xfId="30492" xr:uid="{00000000-0005-0000-0000-0000F9760000}"/>
    <cellStyle name="Normal 9 2 2 2 2 5 4" xfId="30493" xr:uid="{00000000-0005-0000-0000-0000FA760000}"/>
    <cellStyle name="Normal 9 2 2 2 2 5 4 2" xfId="30494" xr:uid="{00000000-0005-0000-0000-0000FB760000}"/>
    <cellStyle name="Normal 9 2 2 2 2 5 4 3" xfId="30495" xr:uid="{00000000-0005-0000-0000-0000FC760000}"/>
    <cellStyle name="Normal 9 2 2 2 2 5 5" xfId="30496" xr:uid="{00000000-0005-0000-0000-0000FD760000}"/>
    <cellStyle name="Normal 9 2 2 2 2 5 6" xfId="30497" xr:uid="{00000000-0005-0000-0000-0000FE760000}"/>
    <cellStyle name="Normal 9 2 2 2 2 6" xfId="30498" xr:uid="{00000000-0005-0000-0000-0000FF760000}"/>
    <cellStyle name="Normal 9 2 2 2 2 6 2" xfId="30499" xr:uid="{00000000-0005-0000-0000-000000770000}"/>
    <cellStyle name="Normal 9 2 2 2 2 6 2 2" xfId="30500" xr:uid="{00000000-0005-0000-0000-000001770000}"/>
    <cellStyle name="Normal 9 2 2 2 2 6 2 3" xfId="30501" xr:uid="{00000000-0005-0000-0000-000002770000}"/>
    <cellStyle name="Normal 9 2 2 2 2 6 3" xfId="30502" xr:uid="{00000000-0005-0000-0000-000003770000}"/>
    <cellStyle name="Normal 9 2 2 2 2 6 4" xfId="30503" xr:uid="{00000000-0005-0000-0000-000004770000}"/>
    <cellStyle name="Normal 9 2 2 2 2 7" xfId="30504" xr:uid="{00000000-0005-0000-0000-000005770000}"/>
    <cellStyle name="Normal 9 2 2 2 2 7 2" xfId="30505" xr:uid="{00000000-0005-0000-0000-000006770000}"/>
    <cellStyle name="Normal 9 2 2 2 2 7 2 2" xfId="30506" xr:uid="{00000000-0005-0000-0000-000007770000}"/>
    <cellStyle name="Normal 9 2 2 2 2 7 2 3" xfId="30507" xr:uid="{00000000-0005-0000-0000-000008770000}"/>
    <cellStyle name="Normal 9 2 2 2 2 7 3" xfId="30508" xr:uid="{00000000-0005-0000-0000-000009770000}"/>
    <cellStyle name="Normal 9 2 2 2 2 7 4" xfId="30509" xr:uid="{00000000-0005-0000-0000-00000A770000}"/>
    <cellStyle name="Normal 9 2 2 2 2 8" xfId="30510" xr:uid="{00000000-0005-0000-0000-00000B770000}"/>
    <cellStyle name="Normal 9 2 2 2 2 8 2" xfId="30511" xr:uid="{00000000-0005-0000-0000-00000C770000}"/>
    <cellStyle name="Normal 9 2 2 2 2 8 3" xfId="30512" xr:uid="{00000000-0005-0000-0000-00000D770000}"/>
    <cellStyle name="Normal 9 2 2 2 2 9" xfId="30513" xr:uid="{00000000-0005-0000-0000-00000E770000}"/>
    <cellStyle name="Normal 9 2 2 2 3" xfId="30514" xr:uid="{00000000-0005-0000-0000-00000F770000}"/>
    <cellStyle name="Normal 9 2 2 2 3 2" xfId="30515" xr:uid="{00000000-0005-0000-0000-000010770000}"/>
    <cellStyle name="Normal 9 2 2 2 3 2 2" xfId="30516" xr:uid="{00000000-0005-0000-0000-000011770000}"/>
    <cellStyle name="Normal 9 2 2 2 3 2 2 2" xfId="30517" xr:uid="{00000000-0005-0000-0000-000012770000}"/>
    <cellStyle name="Normal 9 2 2 2 3 2 2 2 2" xfId="30518" xr:uid="{00000000-0005-0000-0000-000013770000}"/>
    <cellStyle name="Normal 9 2 2 2 3 2 2 2 2 2" xfId="30519" xr:uid="{00000000-0005-0000-0000-000014770000}"/>
    <cellStyle name="Normal 9 2 2 2 3 2 2 2 2 3" xfId="30520" xr:uid="{00000000-0005-0000-0000-000015770000}"/>
    <cellStyle name="Normal 9 2 2 2 3 2 2 2 3" xfId="30521" xr:uid="{00000000-0005-0000-0000-000016770000}"/>
    <cellStyle name="Normal 9 2 2 2 3 2 2 2 4" xfId="30522" xr:uid="{00000000-0005-0000-0000-000017770000}"/>
    <cellStyle name="Normal 9 2 2 2 3 2 2 3" xfId="30523" xr:uid="{00000000-0005-0000-0000-000018770000}"/>
    <cellStyle name="Normal 9 2 2 2 3 2 2 3 2" xfId="30524" xr:uid="{00000000-0005-0000-0000-000019770000}"/>
    <cellStyle name="Normal 9 2 2 2 3 2 2 3 2 2" xfId="30525" xr:uid="{00000000-0005-0000-0000-00001A770000}"/>
    <cellStyle name="Normal 9 2 2 2 3 2 2 3 2 3" xfId="30526" xr:uid="{00000000-0005-0000-0000-00001B770000}"/>
    <cellStyle name="Normal 9 2 2 2 3 2 2 3 3" xfId="30527" xr:uid="{00000000-0005-0000-0000-00001C770000}"/>
    <cellStyle name="Normal 9 2 2 2 3 2 2 3 4" xfId="30528" xr:uid="{00000000-0005-0000-0000-00001D770000}"/>
    <cellStyle name="Normal 9 2 2 2 3 2 2 4" xfId="30529" xr:uid="{00000000-0005-0000-0000-00001E770000}"/>
    <cellStyle name="Normal 9 2 2 2 3 2 2 4 2" xfId="30530" xr:uid="{00000000-0005-0000-0000-00001F770000}"/>
    <cellStyle name="Normal 9 2 2 2 3 2 2 4 3" xfId="30531" xr:uid="{00000000-0005-0000-0000-000020770000}"/>
    <cellStyle name="Normal 9 2 2 2 3 2 2 5" xfId="30532" xr:uid="{00000000-0005-0000-0000-000021770000}"/>
    <cellStyle name="Normal 9 2 2 2 3 2 2 6" xfId="30533" xr:uid="{00000000-0005-0000-0000-000022770000}"/>
    <cellStyle name="Normal 9 2 2 2 3 2 3" xfId="30534" xr:uid="{00000000-0005-0000-0000-000023770000}"/>
    <cellStyle name="Normal 9 2 2 2 3 2 3 2" xfId="30535" xr:uid="{00000000-0005-0000-0000-000024770000}"/>
    <cellStyle name="Normal 9 2 2 2 3 2 3 2 2" xfId="30536" xr:uid="{00000000-0005-0000-0000-000025770000}"/>
    <cellStyle name="Normal 9 2 2 2 3 2 3 2 3" xfId="30537" xr:uid="{00000000-0005-0000-0000-000026770000}"/>
    <cellStyle name="Normal 9 2 2 2 3 2 3 3" xfId="30538" xr:uid="{00000000-0005-0000-0000-000027770000}"/>
    <cellStyle name="Normal 9 2 2 2 3 2 3 4" xfId="30539" xr:uid="{00000000-0005-0000-0000-000028770000}"/>
    <cellStyle name="Normal 9 2 2 2 3 2 4" xfId="30540" xr:uid="{00000000-0005-0000-0000-000029770000}"/>
    <cellStyle name="Normal 9 2 2 2 3 2 4 2" xfId="30541" xr:uid="{00000000-0005-0000-0000-00002A770000}"/>
    <cellStyle name="Normal 9 2 2 2 3 2 4 2 2" xfId="30542" xr:uid="{00000000-0005-0000-0000-00002B770000}"/>
    <cellStyle name="Normal 9 2 2 2 3 2 4 2 3" xfId="30543" xr:uid="{00000000-0005-0000-0000-00002C770000}"/>
    <cellStyle name="Normal 9 2 2 2 3 2 4 3" xfId="30544" xr:uid="{00000000-0005-0000-0000-00002D770000}"/>
    <cellStyle name="Normal 9 2 2 2 3 2 4 4" xfId="30545" xr:uid="{00000000-0005-0000-0000-00002E770000}"/>
    <cellStyle name="Normal 9 2 2 2 3 2 5" xfId="30546" xr:uid="{00000000-0005-0000-0000-00002F770000}"/>
    <cellStyle name="Normal 9 2 2 2 3 2 5 2" xfId="30547" xr:uid="{00000000-0005-0000-0000-000030770000}"/>
    <cellStyle name="Normal 9 2 2 2 3 2 5 3" xfId="30548" xr:uid="{00000000-0005-0000-0000-000031770000}"/>
    <cellStyle name="Normal 9 2 2 2 3 2 6" xfId="30549" xr:uid="{00000000-0005-0000-0000-000032770000}"/>
    <cellStyle name="Normal 9 2 2 2 3 2 7" xfId="30550" xr:uid="{00000000-0005-0000-0000-000033770000}"/>
    <cellStyle name="Normal 9 2 2 2 3 3" xfId="30551" xr:uid="{00000000-0005-0000-0000-000034770000}"/>
    <cellStyle name="Normal 9 2 2 2 3 3 2" xfId="30552" xr:uid="{00000000-0005-0000-0000-000035770000}"/>
    <cellStyle name="Normal 9 2 2 2 3 3 2 2" xfId="30553" xr:uid="{00000000-0005-0000-0000-000036770000}"/>
    <cellStyle name="Normal 9 2 2 2 3 3 2 2 2" xfId="30554" xr:uid="{00000000-0005-0000-0000-000037770000}"/>
    <cellStyle name="Normal 9 2 2 2 3 3 2 2 3" xfId="30555" xr:uid="{00000000-0005-0000-0000-000038770000}"/>
    <cellStyle name="Normal 9 2 2 2 3 3 2 3" xfId="30556" xr:uid="{00000000-0005-0000-0000-000039770000}"/>
    <cellStyle name="Normal 9 2 2 2 3 3 2 4" xfId="30557" xr:uid="{00000000-0005-0000-0000-00003A770000}"/>
    <cellStyle name="Normal 9 2 2 2 3 3 3" xfId="30558" xr:uid="{00000000-0005-0000-0000-00003B770000}"/>
    <cellStyle name="Normal 9 2 2 2 3 3 3 2" xfId="30559" xr:uid="{00000000-0005-0000-0000-00003C770000}"/>
    <cellStyle name="Normal 9 2 2 2 3 3 3 2 2" xfId="30560" xr:uid="{00000000-0005-0000-0000-00003D770000}"/>
    <cellStyle name="Normal 9 2 2 2 3 3 3 2 3" xfId="30561" xr:uid="{00000000-0005-0000-0000-00003E770000}"/>
    <cellStyle name="Normal 9 2 2 2 3 3 3 3" xfId="30562" xr:uid="{00000000-0005-0000-0000-00003F770000}"/>
    <cellStyle name="Normal 9 2 2 2 3 3 3 4" xfId="30563" xr:uid="{00000000-0005-0000-0000-000040770000}"/>
    <cellStyle name="Normal 9 2 2 2 3 3 4" xfId="30564" xr:uid="{00000000-0005-0000-0000-000041770000}"/>
    <cellStyle name="Normal 9 2 2 2 3 3 4 2" xfId="30565" xr:uid="{00000000-0005-0000-0000-000042770000}"/>
    <cellStyle name="Normal 9 2 2 2 3 3 4 3" xfId="30566" xr:uid="{00000000-0005-0000-0000-000043770000}"/>
    <cellStyle name="Normal 9 2 2 2 3 3 5" xfId="30567" xr:uid="{00000000-0005-0000-0000-000044770000}"/>
    <cellStyle name="Normal 9 2 2 2 3 3 6" xfId="30568" xr:uid="{00000000-0005-0000-0000-000045770000}"/>
    <cellStyle name="Normal 9 2 2 2 3 4" xfId="30569" xr:uid="{00000000-0005-0000-0000-000046770000}"/>
    <cellStyle name="Normal 9 2 2 2 3 4 2" xfId="30570" xr:uid="{00000000-0005-0000-0000-000047770000}"/>
    <cellStyle name="Normal 9 2 2 2 3 4 2 2" xfId="30571" xr:uid="{00000000-0005-0000-0000-000048770000}"/>
    <cellStyle name="Normal 9 2 2 2 3 4 2 3" xfId="30572" xr:uid="{00000000-0005-0000-0000-000049770000}"/>
    <cellStyle name="Normal 9 2 2 2 3 4 3" xfId="30573" xr:uid="{00000000-0005-0000-0000-00004A770000}"/>
    <cellStyle name="Normal 9 2 2 2 3 4 4" xfId="30574" xr:uid="{00000000-0005-0000-0000-00004B770000}"/>
    <cellStyle name="Normal 9 2 2 2 3 5" xfId="30575" xr:uid="{00000000-0005-0000-0000-00004C770000}"/>
    <cellStyle name="Normal 9 2 2 2 3 5 2" xfId="30576" xr:uid="{00000000-0005-0000-0000-00004D770000}"/>
    <cellStyle name="Normal 9 2 2 2 3 5 2 2" xfId="30577" xr:uid="{00000000-0005-0000-0000-00004E770000}"/>
    <cellStyle name="Normal 9 2 2 2 3 5 2 3" xfId="30578" xr:uid="{00000000-0005-0000-0000-00004F770000}"/>
    <cellStyle name="Normal 9 2 2 2 3 5 3" xfId="30579" xr:uid="{00000000-0005-0000-0000-000050770000}"/>
    <cellStyle name="Normal 9 2 2 2 3 5 4" xfId="30580" xr:uid="{00000000-0005-0000-0000-000051770000}"/>
    <cellStyle name="Normal 9 2 2 2 3 6" xfId="30581" xr:uid="{00000000-0005-0000-0000-000052770000}"/>
    <cellStyle name="Normal 9 2 2 2 3 6 2" xfId="30582" xr:uid="{00000000-0005-0000-0000-000053770000}"/>
    <cellStyle name="Normal 9 2 2 2 3 6 3" xfId="30583" xr:uid="{00000000-0005-0000-0000-000054770000}"/>
    <cellStyle name="Normal 9 2 2 2 3 7" xfId="30584" xr:uid="{00000000-0005-0000-0000-000055770000}"/>
    <cellStyle name="Normal 9 2 2 2 3 8" xfId="30585" xr:uid="{00000000-0005-0000-0000-000056770000}"/>
    <cellStyle name="Normal 9 2 2 2 4" xfId="30586" xr:uid="{00000000-0005-0000-0000-000057770000}"/>
    <cellStyle name="Normal 9 2 2 2 4 2" xfId="30587" xr:uid="{00000000-0005-0000-0000-000058770000}"/>
    <cellStyle name="Normal 9 2 2 2 4 2 2" xfId="30588" xr:uid="{00000000-0005-0000-0000-000059770000}"/>
    <cellStyle name="Normal 9 2 2 2 4 2 2 2" xfId="30589" xr:uid="{00000000-0005-0000-0000-00005A770000}"/>
    <cellStyle name="Normal 9 2 2 2 4 2 2 2 2" xfId="30590" xr:uid="{00000000-0005-0000-0000-00005B770000}"/>
    <cellStyle name="Normal 9 2 2 2 4 2 2 2 3" xfId="30591" xr:uid="{00000000-0005-0000-0000-00005C770000}"/>
    <cellStyle name="Normal 9 2 2 2 4 2 2 3" xfId="30592" xr:uid="{00000000-0005-0000-0000-00005D770000}"/>
    <cellStyle name="Normal 9 2 2 2 4 2 2 4" xfId="30593" xr:uid="{00000000-0005-0000-0000-00005E770000}"/>
    <cellStyle name="Normal 9 2 2 2 4 2 3" xfId="30594" xr:uid="{00000000-0005-0000-0000-00005F770000}"/>
    <cellStyle name="Normal 9 2 2 2 4 2 3 2" xfId="30595" xr:uid="{00000000-0005-0000-0000-000060770000}"/>
    <cellStyle name="Normal 9 2 2 2 4 2 3 2 2" xfId="30596" xr:uid="{00000000-0005-0000-0000-000061770000}"/>
    <cellStyle name="Normal 9 2 2 2 4 2 3 2 3" xfId="30597" xr:uid="{00000000-0005-0000-0000-000062770000}"/>
    <cellStyle name="Normal 9 2 2 2 4 2 3 3" xfId="30598" xr:uid="{00000000-0005-0000-0000-000063770000}"/>
    <cellStyle name="Normal 9 2 2 2 4 2 3 4" xfId="30599" xr:uid="{00000000-0005-0000-0000-000064770000}"/>
    <cellStyle name="Normal 9 2 2 2 4 2 4" xfId="30600" xr:uid="{00000000-0005-0000-0000-000065770000}"/>
    <cellStyle name="Normal 9 2 2 2 4 2 4 2" xfId="30601" xr:uid="{00000000-0005-0000-0000-000066770000}"/>
    <cellStyle name="Normal 9 2 2 2 4 2 4 3" xfId="30602" xr:uid="{00000000-0005-0000-0000-000067770000}"/>
    <cellStyle name="Normal 9 2 2 2 4 2 5" xfId="30603" xr:uid="{00000000-0005-0000-0000-000068770000}"/>
    <cellStyle name="Normal 9 2 2 2 4 2 6" xfId="30604" xr:uid="{00000000-0005-0000-0000-000069770000}"/>
    <cellStyle name="Normal 9 2 2 2 4 3" xfId="30605" xr:uid="{00000000-0005-0000-0000-00006A770000}"/>
    <cellStyle name="Normal 9 2 2 2 4 3 2" xfId="30606" xr:uid="{00000000-0005-0000-0000-00006B770000}"/>
    <cellStyle name="Normal 9 2 2 2 4 3 2 2" xfId="30607" xr:uid="{00000000-0005-0000-0000-00006C770000}"/>
    <cellStyle name="Normal 9 2 2 2 4 3 2 3" xfId="30608" xr:uid="{00000000-0005-0000-0000-00006D770000}"/>
    <cellStyle name="Normal 9 2 2 2 4 3 3" xfId="30609" xr:uid="{00000000-0005-0000-0000-00006E770000}"/>
    <cellStyle name="Normal 9 2 2 2 4 3 4" xfId="30610" xr:uid="{00000000-0005-0000-0000-00006F770000}"/>
    <cellStyle name="Normal 9 2 2 2 4 4" xfId="30611" xr:uid="{00000000-0005-0000-0000-000070770000}"/>
    <cellStyle name="Normal 9 2 2 2 4 4 2" xfId="30612" xr:uid="{00000000-0005-0000-0000-000071770000}"/>
    <cellStyle name="Normal 9 2 2 2 4 4 2 2" xfId="30613" xr:uid="{00000000-0005-0000-0000-000072770000}"/>
    <cellStyle name="Normal 9 2 2 2 4 4 2 3" xfId="30614" xr:uid="{00000000-0005-0000-0000-000073770000}"/>
    <cellStyle name="Normal 9 2 2 2 4 4 3" xfId="30615" xr:uid="{00000000-0005-0000-0000-000074770000}"/>
    <cellStyle name="Normal 9 2 2 2 4 4 4" xfId="30616" xr:uid="{00000000-0005-0000-0000-000075770000}"/>
    <cellStyle name="Normal 9 2 2 2 4 5" xfId="30617" xr:uid="{00000000-0005-0000-0000-000076770000}"/>
    <cellStyle name="Normal 9 2 2 2 4 5 2" xfId="30618" xr:uid="{00000000-0005-0000-0000-000077770000}"/>
    <cellStyle name="Normal 9 2 2 2 4 5 3" xfId="30619" xr:uid="{00000000-0005-0000-0000-000078770000}"/>
    <cellStyle name="Normal 9 2 2 2 4 6" xfId="30620" xr:uid="{00000000-0005-0000-0000-000079770000}"/>
    <cellStyle name="Normal 9 2 2 2 4 7" xfId="30621" xr:uid="{00000000-0005-0000-0000-00007A770000}"/>
    <cellStyle name="Normal 9 2 2 2 5" xfId="30622" xr:uid="{00000000-0005-0000-0000-00007B770000}"/>
    <cellStyle name="Normal 9 2 2 2 5 2" xfId="30623" xr:uid="{00000000-0005-0000-0000-00007C770000}"/>
    <cellStyle name="Normal 9 2 2 2 5 2 2" xfId="30624" xr:uid="{00000000-0005-0000-0000-00007D770000}"/>
    <cellStyle name="Normal 9 2 2 2 5 2 2 2" xfId="30625" xr:uid="{00000000-0005-0000-0000-00007E770000}"/>
    <cellStyle name="Normal 9 2 2 2 5 2 2 2 2" xfId="30626" xr:uid="{00000000-0005-0000-0000-00007F770000}"/>
    <cellStyle name="Normal 9 2 2 2 5 2 2 2 3" xfId="30627" xr:uid="{00000000-0005-0000-0000-000080770000}"/>
    <cellStyle name="Normal 9 2 2 2 5 2 2 3" xfId="30628" xr:uid="{00000000-0005-0000-0000-000081770000}"/>
    <cellStyle name="Normal 9 2 2 2 5 2 2 4" xfId="30629" xr:uid="{00000000-0005-0000-0000-000082770000}"/>
    <cellStyle name="Normal 9 2 2 2 5 2 3" xfId="30630" xr:uid="{00000000-0005-0000-0000-000083770000}"/>
    <cellStyle name="Normal 9 2 2 2 5 2 3 2" xfId="30631" xr:uid="{00000000-0005-0000-0000-000084770000}"/>
    <cellStyle name="Normal 9 2 2 2 5 2 3 2 2" xfId="30632" xr:uid="{00000000-0005-0000-0000-000085770000}"/>
    <cellStyle name="Normal 9 2 2 2 5 2 3 2 3" xfId="30633" xr:uid="{00000000-0005-0000-0000-000086770000}"/>
    <cellStyle name="Normal 9 2 2 2 5 2 3 3" xfId="30634" xr:uid="{00000000-0005-0000-0000-000087770000}"/>
    <cellStyle name="Normal 9 2 2 2 5 2 3 4" xfId="30635" xr:uid="{00000000-0005-0000-0000-000088770000}"/>
    <cellStyle name="Normal 9 2 2 2 5 2 4" xfId="30636" xr:uid="{00000000-0005-0000-0000-000089770000}"/>
    <cellStyle name="Normal 9 2 2 2 5 2 4 2" xfId="30637" xr:uid="{00000000-0005-0000-0000-00008A770000}"/>
    <cellStyle name="Normal 9 2 2 2 5 2 4 3" xfId="30638" xr:uid="{00000000-0005-0000-0000-00008B770000}"/>
    <cellStyle name="Normal 9 2 2 2 5 2 5" xfId="30639" xr:uid="{00000000-0005-0000-0000-00008C770000}"/>
    <cellStyle name="Normal 9 2 2 2 5 2 6" xfId="30640" xr:uid="{00000000-0005-0000-0000-00008D770000}"/>
    <cellStyle name="Normal 9 2 2 2 5 3" xfId="30641" xr:uid="{00000000-0005-0000-0000-00008E770000}"/>
    <cellStyle name="Normal 9 2 2 2 5 3 2" xfId="30642" xr:uid="{00000000-0005-0000-0000-00008F770000}"/>
    <cellStyle name="Normal 9 2 2 2 5 3 2 2" xfId="30643" xr:uid="{00000000-0005-0000-0000-000090770000}"/>
    <cellStyle name="Normal 9 2 2 2 5 3 2 3" xfId="30644" xr:uid="{00000000-0005-0000-0000-000091770000}"/>
    <cellStyle name="Normal 9 2 2 2 5 3 3" xfId="30645" xr:uid="{00000000-0005-0000-0000-000092770000}"/>
    <cellStyle name="Normal 9 2 2 2 5 3 4" xfId="30646" xr:uid="{00000000-0005-0000-0000-000093770000}"/>
    <cellStyle name="Normal 9 2 2 2 5 4" xfId="30647" xr:uid="{00000000-0005-0000-0000-000094770000}"/>
    <cellStyle name="Normal 9 2 2 2 5 4 2" xfId="30648" xr:uid="{00000000-0005-0000-0000-000095770000}"/>
    <cellStyle name="Normal 9 2 2 2 5 4 2 2" xfId="30649" xr:uid="{00000000-0005-0000-0000-000096770000}"/>
    <cellStyle name="Normal 9 2 2 2 5 4 2 3" xfId="30650" xr:uid="{00000000-0005-0000-0000-000097770000}"/>
    <cellStyle name="Normal 9 2 2 2 5 4 3" xfId="30651" xr:uid="{00000000-0005-0000-0000-000098770000}"/>
    <cellStyle name="Normal 9 2 2 2 5 4 4" xfId="30652" xr:uid="{00000000-0005-0000-0000-000099770000}"/>
    <cellStyle name="Normal 9 2 2 2 5 5" xfId="30653" xr:uid="{00000000-0005-0000-0000-00009A770000}"/>
    <cellStyle name="Normal 9 2 2 2 5 5 2" xfId="30654" xr:uid="{00000000-0005-0000-0000-00009B770000}"/>
    <cellStyle name="Normal 9 2 2 2 5 5 3" xfId="30655" xr:uid="{00000000-0005-0000-0000-00009C770000}"/>
    <cellStyle name="Normal 9 2 2 2 5 6" xfId="30656" xr:uid="{00000000-0005-0000-0000-00009D770000}"/>
    <cellStyle name="Normal 9 2 2 2 5 7" xfId="30657" xr:uid="{00000000-0005-0000-0000-00009E770000}"/>
    <cellStyle name="Normal 9 2 2 2 6" xfId="30658" xr:uid="{00000000-0005-0000-0000-00009F770000}"/>
    <cellStyle name="Normal 9 2 2 2 6 2" xfId="30659" xr:uid="{00000000-0005-0000-0000-0000A0770000}"/>
    <cellStyle name="Normal 9 2 2 2 6 2 2" xfId="30660" xr:uid="{00000000-0005-0000-0000-0000A1770000}"/>
    <cellStyle name="Normal 9 2 2 2 6 2 2 2" xfId="30661" xr:uid="{00000000-0005-0000-0000-0000A2770000}"/>
    <cellStyle name="Normal 9 2 2 2 6 2 2 3" xfId="30662" xr:uid="{00000000-0005-0000-0000-0000A3770000}"/>
    <cellStyle name="Normal 9 2 2 2 6 2 3" xfId="30663" xr:uid="{00000000-0005-0000-0000-0000A4770000}"/>
    <cellStyle name="Normal 9 2 2 2 6 2 4" xfId="30664" xr:uid="{00000000-0005-0000-0000-0000A5770000}"/>
    <cellStyle name="Normal 9 2 2 2 6 3" xfId="30665" xr:uid="{00000000-0005-0000-0000-0000A6770000}"/>
    <cellStyle name="Normal 9 2 2 2 6 3 2" xfId="30666" xr:uid="{00000000-0005-0000-0000-0000A7770000}"/>
    <cellStyle name="Normal 9 2 2 2 6 3 2 2" xfId="30667" xr:uid="{00000000-0005-0000-0000-0000A8770000}"/>
    <cellStyle name="Normal 9 2 2 2 6 3 2 3" xfId="30668" xr:uid="{00000000-0005-0000-0000-0000A9770000}"/>
    <cellStyle name="Normal 9 2 2 2 6 3 3" xfId="30669" xr:uid="{00000000-0005-0000-0000-0000AA770000}"/>
    <cellStyle name="Normal 9 2 2 2 6 3 4" xfId="30670" xr:uid="{00000000-0005-0000-0000-0000AB770000}"/>
    <cellStyle name="Normal 9 2 2 2 6 4" xfId="30671" xr:uid="{00000000-0005-0000-0000-0000AC770000}"/>
    <cellStyle name="Normal 9 2 2 2 6 4 2" xfId="30672" xr:uid="{00000000-0005-0000-0000-0000AD770000}"/>
    <cellStyle name="Normal 9 2 2 2 6 4 3" xfId="30673" xr:uid="{00000000-0005-0000-0000-0000AE770000}"/>
    <cellStyle name="Normal 9 2 2 2 6 5" xfId="30674" xr:uid="{00000000-0005-0000-0000-0000AF770000}"/>
    <cellStyle name="Normal 9 2 2 2 6 6" xfId="30675" xr:uid="{00000000-0005-0000-0000-0000B0770000}"/>
    <cellStyle name="Normal 9 2 2 2 7" xfId="30676" xr:uid="{00000000-0005-0000-0000-0000B1770000}"/>
    <cellStyle name="Normal 9 2 2 2 7 2" xfId="30677" xr:uid="{00000000-0005-0000-0000-0000B2770000}"/>
    <cellStyle name="Normal 9 2 2 2 7 2 2" xfId="30678" xr:uid="{00000000-0005-0000-0000-0000B3770000}"/>
    <cellStyle name="Normal 9 2 2 2 7 2 3" xfId="30679" xr:uid="{00000000-0005-0000-0000-0000B4770000}"/>
    <cellStyle name="Normal 9 2 2 2 7 3" xfId="30680" xr:uid="{00000000-0005-0000-0000-0000B5770000}"/>
    <cellStyle name="Normal 9 2 2 2 7 4" xfId="30681" xr:uid="{00000000-0005-0000-0000-0000B6770000}"/>
    <cellStyle name="Normal 9 2 2 2 8" xfId="30682" xr:uid="{00000000-0005-0000-0000-0000B7770000}"/>
    <cellStyle name="Normal 9 2 2 2 8 2" xfId="30683" xr:uid="{00000000-0005-0000-0000-0000B8770000}"/>
    <cellStyle name="Normal 9 2 2 2 8 2 2" xfId="30684" xr:uid="{00000000-0005-0000-0000-0000B9770000}"/>
    <cellStyle name="Normal 9 2 2 2 8 2 3" xfId="30685" xr:uid="{00000000-0005-0000-0000-0000BA770000}"/>
    <cellStyle name="Normal 9 2 2 2 8 3" xfId="30686" xr:uid="{00000000-0005-0000-0000-0000BB770000}"/>
    <cellStyle name="Normal 9 2 2 2 8 4" xfId="30687" xr:uid="{00000000-0005-0000-0000-0000BC770000}"/>
    <cellStyle name="Normal 9 2 2 2 9" xfId="30688" xr:uid="{00000000-0005-0000-0000-0000BD770000}"/>
    <cellStyle name="Normal 9 2 2 2 9 2" xfId="30689" xr:uid="{00000000-0005-0000-0000-0000BE770000}"/>
    <cellStyle name="Normal 9 2 2 2 9 3" xfId="30690" xr:uid="{00000000-0005-0000-0000-0000BF770000}"/>
    <cellStyle name="Normal 9 2 2 3" xfId="514" xr:uid="{00000000-0005-0000-0000-0000C0770000}"/>
    <cellStyle name="Normal 9 2 2 3 10" xfId="30691" xr:uid="{00000000-0005-0000-0000-0000C1770000}"/>
    <cellStyle name="Normal 9 2 2 3 2" xfId="30692" xr:uid="{00000000-0005-0000-0000-0000C2770000}"/>
    <cellStyle name="Normal 9 2 2 3 2 2" xfId="30693" xr:uid="{00000000-0005-0000-0000-0000C3770000}"/>
    <cellStyle name="Normal 9 2 2 3 2 2 2" xfId="30694" xr:uid="{00000000-0005-0000-0000-0000C4770000}"/>
    <cellStyle name="Normal 9 2 2 3 2 2 2 2" xfId="30695" xr:uid="{00000000-0005-0000-0000-0000C5770000}"/>
    <cellStyle name="Normal 9 2 2 3 2 2 2 2 2" xfId="30696" xr:uid="{00000000-0005-0000-0000-0000C6770000}"/>
    <cellStyle name="Normal 9 2 2 3 2 2 2 2 2 2" xfId="30697" xr:uid="{00000000-0005-0000-0000-0000C7770000}"/>
    <cellStyle name="Normal 9 2 2 3 2 2 2 2 2 3" xfId="30698" xr:uid="{00000000-0005-0000-0000-0000C8770000}"/>
    <cellStyle name="Normal 9 2 2 3 2 2 2 2 3" xfId="30699" xr:uid="{00000000-0005-0000-0000-0000C9770000}"/>
    <cellStyle name="Normal 9 2 2 3 2 2 2 2 4" xfId="30700" xr:uid="{00000000-0005-0000-0000-0000CA770000}"/>
    <cellStyle name="Normal 9 2 2 3 2 2 2 3" xfId="30701" xr:uid="{00000000-0005-0000-0000-0000CB770000}"/>
    <cellStyle name="Normal 9 2 2 3 2 2 2 3 2" xfId="30702" xr:uid="{00000000-0005-0000-0000-0000CC770000}"/>
    <cellStyle name="Normal 9 2 2 3 2 2 2 3 2 2" xfId="30703" xr:uid="{00000000-0005-0000-0000-0000CD770000}"/>
    <cellStyle name="Normal 9 2 2 3 2 2 2 3 2 3" xfId="30704" xr:uid="{00000000-0005-0000-0000-0000CE770000}"/>
    <cellStyle name="Normal 9 2 2 3 2 2 2 3 3" xfId="30705" xr:uid="{00000000-0005-0000-0000-0000CF770000}"/>
    <cellStyle name="Normal 9 2 2 3 2 2 2 3 4" xfId="30706" xr:uid="{00000000-0005-0000-0000-0000D0770000}"/>
    <cellStyle name="Normal 9 2 2 3 2 2 2 4" xfId="30707" xr:uid="{00000000-0005-0000-0000-0000D1770000}"/>
    <cellStyle name="Normal 9 2 2 3 2 2 2 4 2" xfId="30708" xr:uid="{00000000-0005-0000-0000-0000D2770000}"/>
    <cellStyle name="Normal 9 2 2 3 2 2 2 4 3" xfId="30709" xr:uid="{00000000-0005-0000-0000-0000D3770000}"/>
    <cellStyle name="Normal 9 2 2 3 2 2 2 5" xfId="30710" xr:uid="{00000000-0005-0000-0000-0000D4770000}"/>
    <cellStyle name="Normal 9 2 2 3 2 2 2 6" xfId="30711" xr:uid="{00000000-0005-0000-0000-0000D5770000}"/>
    <cellStyle name="Normal 9 2 2 3 2 2 3" xfId="30712" xr:uid="{00000000-0005-0000-0000-0000D6770000}"/>
    <cellStyle name="Normal 9 2 2 3 2 2 3 2" xfId="30713" xr:uid="{00000000-0005-0000-0000-0000D7770000}"/>
    <cellStyle name="Normal 9 2 2 3 2 2 3 2 2" xfId="30714" xr:uid="{00000000-0005-0000-0000-0000D8770000}"/>
    <cellStyle name="Normal 9 2 2 3 2 2 3 2 3" xfId="30715" xr:uid="{00000000-0005-0000-0000-0000D9770000}"/>
    <cellStyle name="Normal 9 2 2 3 2 2 3 3" xfId="30716" xr:uid="{00000000-0005-0000-0000-0000DA770000}"/>
    <cellStyle name="Normal 9 2 2 3 2 2 3 4" xfId="30717" xr:uid="{00000000-0005-0000-0000-0000DB770000}"/>
    <cellStyle name="Normal 9 2 2 3 2 2 4" xfId="30718" xr:uid="{00000000-0005-0000-0000-0000DC770000}"/>
    <cellStyle name="Normal 9 2 2 3 2 2 4 2" xfId="30719" xr:uid="{00000000-0005-0000-0000-0000DD770000}"/>
    <cellStyle name="Normal 9 2 2 3 2 2 4 2 2" xfId="30720" xr:uid="{00000000-0005-0000-0000-0000DE770000}"/>
    <cellStyle name="Normal 9 2 2 3 2 2 4 2 3" xfId="30721" xr:uid="{00000000-0005-0000-0000-0000DF770000}"/>
    <cellStyle name="Normal 9 2 2 3 2 2 4 3" xfId="30722" xr:uid="{00000000-0005-0000-0000-0000E0770000}"/>
    <cellStyle name="Normal 9 2 2 3 2 2 4 4" xfId="30723" xr:uid="{00000000-0005-0000-0000-0000E1770000}"/>
    <cellStyle name="Normal 9 2 2 3 2 2 5" xfId="30724" xr:uid="{00000000-0005-0000-0000-0000E2770000}"/>
    <cellStyle name="Normal 9 2 2 3 2 2 5 2" xfId="30725" xr:uid="{00000000-0005-0000-0000-0000E3770000}"/>
    <cellStyle name="Normal 9 2 2 3 2 2 5 3" xfId="30726" xr:uid="{00000000-0005-0000-0000-0000E4770000}"/>
    <cellStyle name="Normal 9 2 2 3 2 2 6" xfId="30727" xr:uid="{00000000-0005-0000-0000-0000E5770000}"/>
    <cellStyle name="Normal 9 2 2 3 2 2 7" xfId="30728" xr:uid="{00000000-0005-0000-0000-0000E6770000}"/>
    <cellStyle name="Normal 9 2 2 3 2 3" xfId="30729" xr:uid="{00000000-0005-0000-0000-0000E7770000}"/>
    <cellStyle name="Normal 9 2 2 3 2 3 2" xfId="30730" xr:uid="{00000000-0005-0000-0000-0000E8770000}"/>
    <cellStyle name="Normal 9 2 2 3 2 3 2 2" xfId="30731" xr:uid="{00000000-0005-0000-0000-0000E9770000}"/>
    <cellStyle name="Normal 9 2 2 3 2 3 2 2 2" xfId="30732" xr:uid="{00000000-0005-0000-0000-0000EA770000}"/>
    <cellStyle name="Normal 9 2 2 3 2 3 2 2 3" xfId="30733" xr:uid="{00000000-0005-0000-0000-0000EB770000}"/>
    <cellStyle name="Normal 9 2 2 3 2 3 2 3" xfId="30734" xr:uid="{00000000-0005-0000-0000-0000EC770000}"/>
    <cellStyle name="Normal 9 2 2 3 2 3 2 4" xfId="30735" xr:uid="{00000000-0005-0000-0000-0000ED770000}"/>
    <cellStyle name="Normal 9 2 2 3 2 3 3" xfId="30736" xr:uid="{00000000-0005-0000-0000-0000EE770000}"/>
    <cellStyle name="Normal 9 2 2 3 2 3 3 2" xfId="30737" xr:uid="{00000000-0005-0000-0000-0000EF770000}"/>
    <cellStyle name="Normal 9 2 2 3 2 3 3 2 2" xfId="30738" xr:uid="{00000000-0005-0000-0000-0000F0770000}"/>
    <cellStyle name="Normal 9 2 2 3 2 3 3 2 3" xfId="30739" xr:uid="{00000000-0005-0000-0000-0000F1770000}"/>
    <cellStyle name="Normal 9 2 2 3 2 3 3 3" xfId="30740" xr:uid="{00000000-0005-0000-0000-0000F2770000}"/>
    <cellStyle name="Normal 9 2 2 3 2 3 3 4" xfId="30741" xr:uid="{00000000-0005-0000-0000-0000F3770000}"/>
    <cellStyle name="Normal 9 2 2 3 2 3 4" xfId="30742" xr:uid="{00000000-0005-0000-0000-0000F4770000}"/>
    <cellStyle name="Normal 9 2 2 3 2 3 4 2" xfId="30743" xr:uid="{00000000-0005-0000-0000-0000F5770000}"/>
    <cellStyle name="Normal 9 2 2 3 2 3 4 3" xfId="30744" xr:uid="{00000000-0005-0000-0000-0000F6770000}"/>
    <cellStyle name="Normal 9 2 2 3 2 3 5" xfId="30745" xr:uid="{00000000-0005-0000-0000-0000F7770000}"/>
    <cellStyle name="Normal 9 2 2 3 2 3 6" xfId="30746" xr:uid="{00000000-0005-0000-0000-0000F8770000}"/>
    <cellStyle name="Normal 9 2 2 3 2 4" xfId="30747" xr:uid="{00000000-0005-0000-0000-0000F9770000}"/>
    <cellStyle name="Normal 9 2 2 3 2 4 2" xfId="30748" xr:uid="{00000000-0005-0000-0000-0000FA770000}"/>
    <cellStyle name="Normal 9 2 2 3 2 4 2 2" xfId="30749" xr:uid="{00000000-0005-0000-0000-0000FB770000}"/>
    <cellStyle name="Normal 9 2 2 3 2 4 2 3" xfId="30750" xr:uid="{00000000-0005-0000-0000-0000FC770000}"/>
    <cellStyle name="Normal 9 2 2 3 2 4 3" xfId="30751" xr:uid="{00000000-0005-0000-0000-0000FD770000}"/>
    <cellStyle name="Normal 9 2 2 3 2 4 4" xfId="30752" xr:uid="{00000000-0005-0000-0000-0000FE770000}"/>
    <cellStyle name="Normal 9 2 2 3 2 5" xfId="30753" xr:uid="{00000000-0005-0000-0000-0000FF770000}"/>
    <cellStyle name="Normal 9 2 2 3 2 5 2" xfId="30754" xr:uid="{00000000-0005-0000-0000-000000780000}"/>
    <cellStyle name="Normal 9 2 2 3 2 5 2 2" xfId="30755" xr:uid="{00000000-0005-0000-0000-000001780000}"/>
    <cellStyle name="Normal 9 2 2 3 2 5 2 3" xfId="30756" xr:uid="{00000000-0005-0000-0000-000002780000}"/>
    <cellStyle name="Normal 9 2 2 3 2 5 3" xfId="30757" xr:uid="{00000000-0005-0000-0000-000003780000}"/>
    <cellStyle name="Normal 9 2 2 3 2 5 4" xfId="30758" xr:uid="{00000000-0005-0000-0000-000004780000}"/>
    <cellStyle name="Normal 9 2 2 3 2 6" xfId="30759" xr:uid="{00000000-0005-0000-0000-000005780000}"/>
    <cellStyle name="Normal 9 2 2 3 2 6 2" xfId="30760" xr:uid="{00000000-0005-0000-0000-000006780000}"/>
    <cellStyle name="Normal 9 2 2 3 2 6 3" xfId="30761" xr:uid="{00000000-0005-0000-0000-000007780000}"/>
    <cellStyle name="Normal 9 2 2 3 2 7" xfId="30762" xr:uid="{00000000-0005-0000-0000-000008780000}"/>
    <cellStyle name="Normal 9 2 2 3 2 8" xfId="30763" xr:uid="{00000000-0005-0000-0000-000009780000}"/>
    <cellStyle name="Normal 9 2 2 3 3" xfId="30764" xr:uid="{00000000-0005-0000-0000-00000A780000}"/>
    <cellStyle name="Normal 9 2 2 3 3 2" xfId="30765" xr:uid="{00000000-0005-0000-0000-00000B780000}"/>
    <cellStyle name="Normal 9 2 2 3 3 2 2" xfId="30766" xr:uid="{00000000-0005-0000-0000-00000C780000}"/>
    <cellStyle name="Normal 9 2 2 3 3 2 2 2" xfId="30767" xr:uid="{00000000-0005-0000-0000-00000D780000}"/>
    <cellStyle name="Normal 9 2 2 3 3 2 2 2 2" xfId="30768" xr:uid="{00000000-0005-0000-0000-00000E780000}"/>
    <cellStyle name="Normal 9 2 2 3 3 2 2 2 3" xfId="30769" xr:uid="{00000000-0005-0000-0000-00000F780000}"/>
    <cellStyle name="Normal 9 2 2 3 3 2 2 3" xfId="30770" xr:uid="{00000000-0005-0000-0000-000010780000}"/>
    <cellStyle name="Normal 9 2 2 3 3 2 2 4" xfId="30771" xr:uid="{00000000-0005-0000-0000-000011780000}"/>
    <cellStyle name="Normal 9 2 2 3 3 2 3" xfId="30772" xr:uid="{00000000-0005-0000-0000-000012780000}"/>
    <cellStyle name="Normal 9 2 2 3 3 2 3 2" xfId="30773" xr:uid="{00000000-0005-0000-0000-000013780000}"/>
    <cellStyle name="Normal 9 2 2 3 3 2 3 2 2" xfId="30774" xr:uid="{00000000-0005-0000-0000-000014780000}"/>
    <cellStyle name="Normal 9 2 2 3 3 2 3 2 3" xfId="30775" xr:uid="{00000000-0005-0000-0000-000015780000}"/>
    <cellStyle name="Normal 9 2 2 3 3 2 3 3" xfId="30776" xr:uid="{00000000-0005-0000-0000-000016780000}"/>
    <cellStyle name="Normal 9 2 2 3 3 2 3 4" xfId="30777" xr:uid="{00000000-0005-0000-0000-000017780000}"/>
    <cellStyle name="Normal 9 2 2 3 3 2 4" xfId="30778" xr:uid="{00000000-0005-0000-0000-000018780000}"/>
    <cellStyle name="Normal 9 2 2 3 3 2 4 2" xfId="30779" xr:uid="{00000000-0005-0000-0000-000019780000}"/>
    <cellStyle name="Normal 9 2 2 3 3 2 4 3" xfId="30780" xr:uid="{00000000-0005-0000-0000-00001A780000}"/>
    <cellStyle name="Normal 9 2 2 3 3 2 5" xfId="30781" xr:uid="{00000000-0005-0000-0000-00001B780000}"/>
    <cellStyle name="Normal 9 2 2 3 3 2 6" xfId="30782" xr:uid="{00000000-0005-0000-0000-00001C780000}"/>
    <cellStyle name="Normal 9 2 2 3 3 3" xfId="30783" xr:uid="{00000000-0005-0000-0000-00001D780000}"/>
    <cellStyle name="Normal 9 2 2 3 3 3 2" xfId="30784" xr:uid="{00000000-0005-0000-0000-00001E780000}"/>
    <cellStyle name="Normal 9 2 2 3 3 3 2 2" xfId="30785" xr:uid="{00000000-0005-0000-0000-00001F780000}"/>
    <cellStyle name="Normal 9 2 2 3 3 3 2 3" xfId="30786" xr:uid="{00000000-0005-0000-0000-000020780000}"/>
    <cellStyle name="Normal 9 2 2 3 3 3 3" xfId="30787" xr:uid="{00000000-0005-0000-0000-000021780000}"/>
    <cellStyle name="Normal 9 2 2 3 3 3 4" xfId="30788" xr:uid="{00000000-0005-0000-0000-000022780000}"/>
    <cellStyle name="Normal 9 2 2 3 3 4" xfId="30789" xr:uid="{00000000-0005-0000-0000-000023780000}"/>
    <cellStyle name="Normal 9 2 2 3 3 4 2" xfId="30790" xr:uid="{00000000-0005-0000-0000-000024780000}"/>
    <cellStyle name="Normal 9 2 2 3 3 4 2 2" xfId="30791" xr:uid="{00000000-0005-0000-0000-000025780000}"/>
    <cellStyle name="Normal 9 2 2 3 3 4 2 3" xfId="30792" xr:uid="{00000000-0005-0000-0000-000026780000}"/>
    <cellStyle name="Normal 9 2 2 3 3 4 3" xfId="30793" xr:uid="{00000000-0005-0000-0000-000027780000}"/>
    <cellStyle name="Normal 9 2 2 3 3 4 4" xfId="30794" xr:uid="{00000000-0005-0000-0000-000028780000}"/>
    <cellStyle name="Normal 9 2 2 3 3 5" xfId="30795" xr:uid="{00000000-0005-0000-0000-000029780000}"/>
    <cellStyle name="Normal 9 2 2 3 3 5 2" xfId="30796" xr:uid="{00000000-0005-0000-0000-00002A780000}"/>
    <cellStyle name="Normal 9 2 2 3 3 5 3" xfId="30797" xr:uid="{00000000-0005-0000-0000-00002B780000}"/>
    <cellStyle name="Normal 9 2 2 3 3 6" xfId="30798" xr:uid="{00000000-0005-0000-0000-00002C780000}"/>
    <cellStyle name="Normal 9 2 2 3 3 7" xfId="30799" xr:uid="{00000000-0005-0000-0000-00002D780000}"/>
    <cellStyle name="Normal 9 2 2 3 4" xfId="30800" xr:uid="{00000000-0005-0000-0000-00002E780000}"/>
    <cellStyle name="Normal 9 2 2 3 4 2" xfId="30801" xr:uid="{00000000-0005-0000-0000-00002F780000}"/>
    <cellStyle name="Normal 9 2 2 3 4 2 2" xfId="30802" xr:uid="{00000000-0005-0000-0000-000030780000}"/>
    <cellStyle name="Normal 9 2 2 3 4 2 2 2" xfId="30803" xr:uid="{00000000-0005-0000-0000-000031780000}"/>
    <cellStyle name="Normal 9 2 2 3 4 2 2 2 2" xfId="30804" xr:uid="{00000000-0005-0000-0000-000032780000}"/>
    <cellStyle name="Normal 9 2 2 3 4 2 2 2 3" xfId="30805" xr:uid="{00000000-0005-0000-0000-000033780000}"/>
    <cellStyle name="Normal 9 2 2 3 4 2 2 3" xfId="30806" xr:uid="{00000000-0005-0000-0000-000034780000}"/>
    <cellStyle name="Normal 9 2 2 3 4 2 2 4" xfId="30807" xr:uid="{00000000-0005-0000-0000-000035780000}"/>
    <cellStyle name="Normal 9 2 2 3 4 2 3" xfId="30808" xr:uid="{00000000-0005-0000-0000-000036780000}"/>
    <cellStyle name="Normal 9 2 2 3 4 2 3 2" xfId="30809" xr:uid="{00000000-0005-0000-0000-000037780000}"/>
    <cellStyle name="Normal 9 2 2 3 4 2 3 2 2" xfId="30810" xr:uid="{00000000-0005-0000-0000-000038780000}"/>
    <cellStyle name="Normal 9 2 2 3 4 2 3 2 3" xfId="30811" xr:uid="{00000000-0005-0000-0000-000039780000}"/>
    <cellStyle name="Normal 9 2 2 3 4 2 3 3" xfId="30812" xr:uid="{00000000-0005-0000-0000-00003A780000}"/>
    <cellStyle name="Normal 9 2 2 3 4 2 3 4" xfId="30813" xr:uid="{00000000-0005-0000-0000-00003B780000}"/>
    <cellStyle name="Normal 9 2 2 3 4 2 4" xfId="30814" xr:uid="{00000000-0005-0000-0000-00003C780000}"/>
    <cellStyle name="Normal 9 2 2 3 4 2 4 2" xfId="30815" xr:uid="{00000000-0005-0000-0000-00003D780000}"/>
    <cellStyle name="Normal 9 2 2 3 4 2 4 3" xfId="30816" xr:uid="{00000000-0005-0000-0000-00003E780000}"/>
    <cellStyle name="Normal 9 2 2 3 4 2 5" xfId="30817" xr:uid="{00000000-0005-0000-0000-00003F780000}"/>
    <cellStyle name="Normal 9 2 2 3 4 2 6" xfId="30818" xr:uid="{00000000-0005-0000-0000-000040780000}"/>
    <cellStyle name="Normal 9 2 2 3 4 3" xfId="30819" xr:uid="{00000000-0005-0000-0000-000041780000}"/>
    <cellStyle name="Normal 9 2 2 3 4 3 2" xfId="30820" xr:uid="{00000000-0005-0000-0000-000042780000}"/>
    <cellStyle name="Normal 9 2 2 3 4 3 2 2" xfId="30821" xr:uid="{00000000-0005-0000-0000-000043780000}"/>
    <cellStyle name="Normal 9 2 2 3 4 3 2 3" xfId="30822" xr:uid="{00000000-0005-0000-0000-000044780000}"/>
    <cellStyle name="Normal 9 2 2 3 4 3 3" xfId="30823" xr:uid="{00000000-0005-0000-0000-000045780000}"/>
    <cellStyle name="Normal 9 2 2 3 4 3 4" xfId="30824" xr:uid="{00000000-0005-0000-0000-000046780000}"/>
    <cellStyle name="Normal 9 2 2 3 4 4" xfId="30825" xr:uid="{00000000-0005-0000-0000-000047780000}"/>
    <cellStyle name="Normal 9 2 2 3 4 4 2" xfId="30826" xr:uid="{00000000-0005-0000-0000-000048780000}"/>
    <cellStyle name="Normal 9 2 2 3 4 4 2 2" xfId="30827" xr:uid="{00000000-0005-0000-0000-000049780000}"/>
    <cellStyle name="Normal 9 2 2 3 4 4 2 3" xfId="30828" xr:uid="{00000000-0005-0000-0000-00004A780000}"/>
    <cellStyle name="Normal 9 2 2 3 4 4 3" xfId="30829" xr:uid="{00000000-0005-0000-0000-00004B780000}"/>
    <cellStyle name="Normal 9 2 2 3 4 4 4" xfId="30830" xr:uid="{00000000-0005-0000-0000-00004C780000}"/>
    <cellStyle name="Normal 9 2 2 3 4 5" xfId="30831" xr:uid="{00000000-0005-0000-0000-00004D780000}"/>
    <cellStyle name="Normal 9 2 2 3 4 5 2" xfId="30832" xr:uid="{00000000-0005-0000-0000-00004E780000}"/>
    <cellStyle name="Normal 9 2 2 3 4 5 3" xfId="30833" xr:uid="{00000000-0005-0000-0000-00004F780000}"/>
    <cellStyle name="Normal 9 2 2 3 4 6" xfId="30834" xr:uid="{00000000-0005-0000-0000-000050780000}"/>
    <cellStyle name="Normal 9 2 2 3 4 7" xfId="30835" xr:uid="{00000000-0005-0000-0000-000051780000}"/>
    <cellStyle name="Normal 9 2 2 3 5" xfId="30836" xr:uid="{00000000-0005-0000-0000-000052780000}"/>
    <cellStyle name="Normal 9 2 2 3 5 2" xfId="30837" xr:uid="{00000000-0005-0000-0000-000053780000}"/>
    <cellStyle name="Normal 9 2 2 3 5 2 2" xfId="30838" xr:uid="{00000000-0005-0000-0000-000054780000}"/>
    <cellStyle name="Normal 9 2 2 3 5 2 2 2" xfId="30839" xr:uid="{00000000-0005-0000-0000-000055780000}"/>
    <cellStyle name="Normal 9 2 2 3 5 2 2 3" xfId="30840" xr:uid="{00000000-0005-0000-0000-000056780000}"/>
    <cellStyle name="Normal 9 2 2 3 5 2 3" xfId="30841" xr:uid="{00000000-0005-0000-0000-000057780000}"/>
    <cellStyle name="Normal 9 2 2 3 5 2 4" xfId="30842" xr:uid="{00000000-0005-0000-0000-000058780000}"/>
    <cellStyle name="Normal 9 2 2 3 5 3" xfId="30843" xr:uid="{00000000-0005-0000-0000-000059780000}"/>
    <cellStyle name="Normal 9 2 2 3 5 3 2" xfId="30844" xr:uid="{00000000-0005-0000-0000-00005A780000}"/>
    <cellStyle name="Normal 9 2 2 3 5 3 2 2" xfId="30845" xr:uid="{00000000-0005-0000-0000-00005B780000}"/>
    <cellStyle name="Normal 9 2 2 3 5 3 2 3" xfId="30846" xr:uid="{00000000-0005-0000-0000-00005C780000}"/>
    <cellStyle name="Normal 9 2 2 3 5 3 3" xfId="30847" xr:uid="{00000000-0005-0000-0000-00005D780000}"/>
    <cellStyle name="Normal 9 2 2 3 5 3 4" xfId="30848" xr:uid="{00000000-0005-0000-0000-00005E780000}"/>
    <cellStyle name="Normal 9 2 2 3 5 4" xfId="30849" xr:uid="{00000000-0005-0000-0000-00005F780000}"/>
    <cellStyle name="Normal 9 2 2 3 5 4 2" xfId="30850" xr:uid="{00000000-0005-0000-0000-000060780000}"/>
    <cellStyle name="Normal 9 2 2 3 5 4 3" xfId="30851" xr:uid="{00000000-0005-0000-0000-000061780000}"/>
    <cellStyle name="Normal 9 2 2 3 5 5" xfId="30852" xr:uid="{00000000-0005-0000-0000-000062780000}"/>
    <cellStyle name="Normal 9 2 2 3 5 6" xfId="30853" xr:uid="{00000000-0005-0000-0000-000063780000}"/>
    <cellStyle name="Normal 9 2 2 3 6" xfId="30854" xr:uid="{00000000-0005-0000-0000-000064780000}"/>
    <cellStyle name="Normal 9 2 2 3 6 2" xfId="30855" xr:uid="{00000000-0005-0000-0000-000065780000}"/>
    <cellStyle name="Normal 9 2 2 3 6 2 2" xfId="30856" xr:uid="{00000000-0005-0000-0000-000066780000}"/>
    <cellStyle name="Normal 9 2 2 3 6 2 3" xfId="30857" xr:uid="{00000000-0005-0000-0000-000067780000}"/>
    <cellStyle name="Normal 9 2 2 3 6 3" xfId="30858" xr:uid="{00000000-0005-0000-0000-000068780000}"/>
    <cellStyle name="Normal 9 2 2 3 6 4" xfId="30859" xr:uid="{00000000-0005-0000-0000-000069780000}"/>
    <cellStyle name="Normal 9 2 2 3 7" xfId="30860" xr:uid="{00000000-0005-0000-0000-00006A780000}"/>
    <cellStyle name="Normal 9 2 2 3 7 2" xfId="30861" xr:uid="{00000000-0005-0000-0000-00006B780000}"/>
    <cellStyle name="Normal 9 2 2 3 7 2 2" xfId="30862" xr:uid="{00000000-0005-0000-0000-00006C780000}"/>
    <cellStyle name="Normal 9 2 2 3 7 2 3" xfId="30863" xr:uid="{00000000-0005-0000-0000-00006D780000}"/>
    <cellStyle name="Normal 9 2 2 3 7 3" xfId="30864" xr:uid="{00000000-0005-0000-0000-00006E780000}"/>
    <cellStyle name="Normal 9 2 2 3 7 4" xfId="30865" xr:uid="{00000000-0005-0000-0000-00006F780000}"/>
    <cellStyle name="Normal 9 2 2 3 8" xfId="30866" xr:uid="{00000000-0005-0000-0000-000070780000}"/>
    <cellStyle name="Normal 9 2 2 3 8 2" xfId="30867" xr:uid="{00000000-0005-0000-0000-000071780000}"/>
    <cellStyle name="Normal 9 2 2 3 8 3" xfId="30868" xr:uid="{00000000-0005-0000-0000-000072780000}"/>
    <cellStyle name="Normal 9 2 2 3 9" xfId="30869" xr:uid="{00000000-0005-0000-0000-000073780000}"/>
    <cellStyle name="Normal 9 2 2 4" xfId="30870" xr:uid="{00000000-0005-0000-0000-000074780000}"/>
    <cellStyle name="Normal 9 2 2 4 2" xfId="30871" xr:uid="{00000000-0005-0000-0000-000075780000}"/>
    <cellStyle name="Normal 9 2 2 4 2 2" xfId="30872" xr:uid="{00000000-0005-0000-0000-000076780000}"/>
    <cellStyle name="Normal 9 2 2 4 2 2 2" xfId="30873" xr:uid="{00000000-0005-0000-0000-000077780000}"/>
    <cellStyle name="Normal 9 2 2 4 2 2 2 2" xfId="30874" xr:uid="{00000000-0005-0000-0000-000078780000}"/>
    <cellStyle name="Normal 9 2 2 4 2 2 2 2 2" xfId="30875" xr:uid="{00000000-0005-0000-0000-000079780000}"/>
    <cellStyle name="Normal 9 2 2 4 2 2 2 2 3" xfId="30876" xr:uid="{00000000-0005-0000-0000-00007A780000}"/>
    <cellStyle name="Normal 9 2 2 4 2 2 2 3" xfId="30877" xr:uid="{00000000-0005-0000-0000-00007B780000}"/>
    <cellStyle name="Normal 9 2 2 4 2 2 2 4" xfId="30878" xr:uid="{00000000-0005-0000-0000-00007C780000}"/>
    <cellStyle name="Normal 9 2 2 4 2 2 3" xfId="30879" xr:uid="{00000000-0005-0000-0000-00007D780000}"/>
    <cellStyle name="Normal 9 2 2 4 2 2 3 2" xfId="30880" xr:uid="{00000000-0005-0000-0000-00007E780000}"/>
    <cellStyle name="Normal 9 2 2 4 2 2 3 2 2" xfId="30881" xr:uid="{00000000-0005-0000-0000-00007F780000}"/>
    <cellStyle name="Normal 9 2 2 4 2 2 3 2 3" xfId="30882" xr:uid="{00000000-0005-0000-0000-000080780000}"/>
    <cellStyle name="Normal 9 2 2 4 2 2 3 3" xfId="30883" xr:uid="{00000000-0005-0000-0000-000081780000}"/>
    <cellStyle name="Normal 9 2 2 4 2 2 3 4" xfId="30884" xr:uid="{00000000-0005-0000-0000-000082780000}"/>
    <cellStyle name="Normal 9 2 2 4 2 2 4" xfId="30885" xr:uid="{00000000-0005-0000-0000-000083780000}"/>
    <cellStyle name="Normal 9 2 2 4 2 2 4 2" xfId="30886" xr:uid="{00000000-0005-0000-0000-000084780000}"/>
    <cellStyle name="Normal 9 2 2 4 2 2 4 3" xfId="30887" xr:uid="{00000000-0005-0000-0000-000085780000}"/>
    <cellStyle name="Normal 9 2 2 4 2 2 5" xfId="30888" xr:uid="{00000000-0005-0000-0000-000086780000}"/>
    <cellStyle name="Normal 9 2 2 4 2 2 6" xfId="30889" xr:uid="{00000000-0005-0000-0000-000087780000}"/>
    <cellStyle name="Normal 9 2 2 4 2 3" xfId="30890" xr:uid="{00000000-0005-0000-0000-000088780000}"/>
    <cellStyle name="Normal 9 2 2 4 2 3 2" xfId="30891" xr:uid="{00000000-0005-0000-0000-000089780000}"/>
    <cellStyle name="Normal 9 2 2 4 2 3 2 2" xfId="30892" xr:uid="{00000000-0005-0000-0000-00008A780000}"/>
    <cellStyle name="Normal 9 2 2 4 2 3 2 3" xfId="30893" xr:uid="{00000000-0005-0000-0000-00008B780000}"/>
    <cellStyle name="Normal 9 2 2 4 2 3 3" xfId="30894" xr:uid="{00000000-0005-0000-0000-00008C780000}"/>
    <cellStyle name="Normal 9 2 2 4 2 3 4" xfId="30895" xr:uid="{00000000-0005-0000-0000-00008D780000}"/>
    <cellStyle name="Normal 9 2 2 4 2 4" xfId="30896" xr:uid="{00000000-0005-0000-0000-00008E780000}"/>
    <cellStyle name="Normal 9 2 2 4 2 4 2" xfId="30897" xr:uid="{00000000-0005-0000-0000-00008F780000}"/>
    <cellStyle name="Normal 9 2 2 4 2 4 2 2" xfId="30898" xr:uid="{00000000-0005-0000-0000-000090780000}"/>
    <cellStyle name="Normal 9 2 2 4 2 4 2 3" xfId="30899" xr:uid="{00000000-0005-0000-0000-000091780000}"/>
    <cellStyle name="Normal 9 2 2 4 2 4 3" xfId="30900" xr:uid="{00000000-0005-0000-0000-000092780000}"/>
    <cellStyle name="Normal 9 2 2 4 2 4 4" xfId="30901" xr:uid="{00000000-0005-0000-0000-000093780000}"/>
    <cellStyle name="Normal 9 2 2 4 2 5" xfId="30902" xr:uid="{00000000-0005-0000-0000-000094780000}"/>
    <cellStyle name="Normal 9 2 2 4 2 5 2" xfId="30903" xr:uid="{00000000-0005-0000-0000-000095780000}"/>
    <cellStyle name="Normal 9 2 2 4 2 5 3" xfId="30904" xr:uid="{00000000-0005-0000-0000-000096780000}"/>
    <cellStyle name="Normal 9 2 2 4 2 6" xfId="30905" xr:uid="{00000000-0005-0000-0000-000097780000}"/>
    <cellStyle name="Normal 9 2 2 4 2 7" xfId="30906" xr:uid="{00000000-0005-0000-0000-000098780000}"/>
    <cellStyle name="Normal 9 2 2 4 3" xfId="30907" xr:uid="{00000000-0005-0000-0000-000099780000}"/>
    <cellStyle name="Normal 9 2 2 4 3 2" xfId="30908" xr:uid="{00000000-0005-0000-0000-00009A780000}"/>
    <cellStyle name="Normal 9 2 2 4 3 2 2" xfId="30909" xr:uid="{00000000-0005-0000-0000-00009B780000}"/>
    <cellStyle name="Normal 9 2 2 4 3 2 2 2" xfId="30910" xr:uid="{00000000-0005-0000-0000-00009C780000}"/>
    <cellStyle name="Normal 9 2 2 4 3 2 2 3" xfId="30911" xr:uid="{00000000-0005-0000-0000-00009D780000}"/>
    <cellStyle name="Normal 9 2 2 4 3 2 3" xfId="30912" xr:uid="{00000000-0005-0000-0000-00009E780000}"/>
    <cellStyle name="Normal 9 2 2 4 3 2 4" xfId="30913" xr:uid="{00000000-0005-0000-0000-00009F780000}"/>
    <cellStyle name="Normal 9 2 2 4 3 3" xfId="30914" xr:uid="{00000000-0005-0000-0000-0000A0780000}"/>
    <cellStyle name="Normal 9 2 2 4 3 3 2" xfId="30915" xr:uid="{00000000-0005-0000-0000-0000A1780000}"/>
    <cellStyle name="Normal 9 2 2 4 3 3 2 2" xfId="30916" xr:uid="{00000000-0005-0000-0000-0000A2780000}"/>
    <cellStyle name="Normal 9 2 2 4 3 3 2 3" xfId="30917" xr:uid="{00000000-0005-0000-0000-0000A3780000}"/>
    <cellStyle name="Normal 9 2 2 4 3 3 3" xfId="30918" xr:uid="{00000000-0005-0000-0000-0000A4780000}"/>
    <cellStyle name="Normal 9 2 2 4 3 3 4" xfId="30919" xr:uid="{00000000-0005-0000-0000-0000A5780000}"/>
    <cellStyle name="Normal 9 2 2 4 3 4" xfId="30920" xr:uid="{00000000-0005-0000-0000-0000A6780000}"/>
    <cellStyle name="Normal 9 2 2 4 3 4 2" xfId="30921" xr:uid="{00000000-0005-0000-0000-0000A7780000}"/>
    <cellStyle name="Normal 9 2 2 4 3 4 3" xfId="30922" xr:uid="{00000000-0005-0000-0000-0000A8780000}"/>
    <cellStyle name="Normal 9 2 2 4 3 5" xfId="30923" xr:uid="{00000000-0005-0000-0000-0000A9780000}"/>
    <cellStyle name="Normal 9 2 2 4 3 6" xfId="30924" xr:uid="{00000000-0005-0000-0000-0000AA780000}"/>
    <cellStyle name="Normal 9 2 2 4 4" xfId="30925" xr:uid="{00000000-0005-0000-0000-0000AB780000}"/>
    <cellStyle name="Normal 9 2 2 4 4 2" xfId="30926" xr:uid="{00000000-0005-0000-0000-0000AC780000}"/>
    <cellStyle name="Normal 9 2 2 4 4 2 2" xfId="30927" xr:uid="{00000000-0005-0000-0000-0000AD780000}"/>
    <cellStyle name="Normal 9 2 2 4 4 2 3" xfId="30928" xr:uid="{00000000-0005-0000-0000-0000AE780000}"/>
    <cellStyle name="Normal 9 2 2 4 4 3" xfId="30929" xr:uid="{00000000-0005-0000-0000-0000AF780000}"/>
    <cellStyle name="Normal 9 2 2 4 4 4" xfId="30930" xr:uid="{00000000-0005-0000-0000-0000B0780000}"/>
    <cellStyle name="Normal 9 2 2 4 5" xfId="30931" xr:uid="{00000000-0005-0000-0000-0000B1780000}"/>
    <cellStyle name="Normal 9 2 2 4 5 2" xfId="30932" xr:uid="{00000000-0005-0000-0000-0000B2780000}"/>
    <cellStyle name="Normal 9 2 2 4 5 2 2" xfId="30933" xr:uid="{00000000-0005-0000-0000-0000B3780000}"/>
    <cellStyle name="Normal 9 2 2 4 5 2 3" xfId="30934" xr:uid="{00000000-0005-0000-0000-0000B4780000}"/>
    <cellStyle name="Normal 9 2 2 4 5 3" xfId="30935" xr:uid="{00000000-0005-0000-0000-0000B5780000}"/>
    <cellStyle name="Normal 9 2 2 4 5 4" xfId="30936" xr:uid="{00000000-0005-0000-0000-0000B6780000}"/>
    <cellStyle name="Normal 9 2 2 4 6" xfId="30937" xr:uid="{00000000-0005-0000-0000-0000B7780000}"/>
    <cellStyle name="Normal 9 2 2 4 6 2" xfId="30938" xr:uid="{00000000-0005-0000-0000-0000B8780000}"/>
    <cellStyle name="Normal 9 2 2 4 6 3" xfId="30939" xr:uid="{00000000-0005-0000-0000-0000B9780000}"/>
    <cellStyle name="Normal 9 2 2 4 7" xfId="30940" xr:uid="{00000000-0005-0000-0000-0000BA780000}"/>
    <cellStyle name="Normal 9 2 2 4 8" xfId="30941" xr:uid="{00000000-0005-0000-0000-0000BB780000}"/>
    <cellStyle name="Normal 9 2 2 5" xfId="30942" xr:uid="{00000000-0005-0000-0000-0000BC780000}"/>
    <cellStyle name="Normal 9 2 2 5 2" xfId="30943" xr:uid="{00000000-0005-0000-0000-0000BD780000}"/>
    <cellStyle name="Normal 9 2 2 5 2 2" xfId="30944" xr:uid="{00000000-0005-0000-0000-0000BE780000}"/>
    <cellStyle name="Normal 9 2 2 5 2 2 2" xfId="30945" xr:uid="{00000000-0005-0000-0000-0000BF780000}"/>
    <cellStyle name="Normal 9 2 2 5 2 2 2 2" xfId="30946" xr:uid="{00000000-0005-0000-0000-0000C0780000}"/>
    <cellStyle name="Normal 9 2 2 5 2 2 2 3" xfId="30947" xr:uid="{00000000-0005-0000-0000-0000C1780000}"/>
    <cellStyle name="Normal 9 2 2 5 2 2 3" xfId="30948" xr:uid="{00000000-0005-0000-0000-0000C2780000}"/>
    <cellStyle name="Normal 9 2 2 5 2 2 4" xfId="30949" xr:uid="{00000000-0005-0000-0000-0000C3780000}"/>
    <cellStyle name="Normal 9 2 2 5 2 3" xfId="30950" xr:uid="{00000000-0005-0000-0000-0000C4780000}"/>
    <cellStyle name="Normal 9 2 2 5 2 3 2" xfId="30951" xr:uid="{00000000-0005-0000-0000-0000C5780000}"/>
    <cellStyle name="Normal 9 2 2 5 2 3 2 2" xfId="30952" xr:uid="{00000000-0005-0000-0000-0000C6780000}"/>
    <cellStyle name="Normal 9 2 2 5 2 3 2 3" xfId="30953" xr:uid="{00000000-0005-0000-0000-0000C7780000}"/>
    <cellStyle name="Normal 9 2 2 5 2 3 3" xfId="30954" xr:uid="{00000000-0005-0000-0000-0000C8780000}"/>
    <cellStyle name="Normal 9 2 2 5 2 3 4" xfId="30955" xr:uid="{00000000-0005-0000-0000-0000C9780000}"/>
    <cellStyle name="Normal 9 2 2 5 2 4" xfId="30956" xr:uid="{00000000-0005-0000-0000-0000CA780000}"/>
    <cellStyle name="Normal 9 2 2 5 2 4 2" xfId="30957" xr:uid="{00000000-0005-0000-0000-0000CB780000}"/>
    <cellStyle name="Normal 9 2 2 5 2 4 3" xfId="30958" xr:uid="{00000000-0005-0000-0000-0000CC780000}"/>
    <cellStyle name="Normal 9 2 2 5 2 5" xfId="30959" xr:uid="{00000000-0005-0000-0000-0000CD780000}"/>
    <cellStyle name="Normal 9 2 2 5 2 6" xfId="30960" xr:uid="{00000000-0005-0000-0000-0000CE780000}"/>
    <cellStyle name="Normal 9 2 2 5 3" xfId="30961" xr:uid="{00000000-0005-0000-0000-0000CF780000}"/>
    <cellStyle name="Normal 9 2 2 5 3 2" xfId="30962" xr:uid="{00000000-0005-0000-0000-0000D0780000}"/>
    <cellStyle name="Normal 9 2 2 5 3 2 2" xfId="30963" xr:uid="{00000000-0005-0000-0000-0000D1780000}"/>
    <cellStyle name="Normal 9 2 2 5 3 2 3" xfId="30964" xr:uid="{00000000-0005-0000-0000-0000D2780000}"/>
    <cellStyle name="Normal 9 2 2 5 3 3" xfId="30965" xr:uid="{00000000-0005-0000-0000-0000D3780000}"/>
    <cellStyle name="Normal 9 2 2 5 3 4" xfId="30966" xr:uid="{00000000-0005-0000-0000-0000D4780000}"/>
    <cellStyle name="Normal 9 2 2 5 4" xfId="30967" xr:uid="{00000000-0005-0000-0000-0000D5780000}"/>
    <cellStyle name="Normal 9 2 2 5 4 2" xfId="30968" xr:uid="{00000000-0005-0000-0000-0000D6780000}"/>
    <cellStyle name="Normal 9 2 2 5 4 2 2" xfId="30969" xr:uid="{00000000-0005-0000-0000-0000D7780000}"/>
    <cellStyle name="Normal 9 2 2 5 4 2 3" xfId="30970" xr:uid="{00000000-0005-0000-0000-0000D8780000}"/>
    <cellStyle name="Normal 9 2 2 5 4 3" xfId="30971" xr:uid="{00000000-0005-0000-0000-0000D9780000}"/>
    <cellStyle name="Normal 9 2 2 5 4 4" xfId="30972" xr:uid="{00000000-0005-0000-0000-0000DA780000}"/>
    <cellStyle name="Normal 9 2 2 5 5" xfId="30973" xr:uid="{00000000-0005-0000-0000-0000DB780000}"/>
    <cellStyle name="Normal 9 2 2 5 5 2" xfId="30974" xr:uid="{00000000-0005-0000-0000-0000DC780000}"/>
    <cellStyle name="Normal 9 2 2 5 5 3" xfId="30975" xr:uid="{00000000-0005-0000-0000-0000DD780000}"/>
    <cellStyle name="Normal 9 2 2 5 6" xfId="30976" xr:uid="{00000000-0005-0000-0000-0000DE780000}"/>
    <cellStyle name="Normal 9 2 2 5 7" xfId="30977" xr:uid="{00000000-0005-0000-0000-0000DF780000}"/>
    <cellStyle name="Normal 9 2 2 6" xfId="30978" xr:uid="{00000000-0005-0000-0000-0000E0780000}"/>
    <cellStyle name="Normal 9 2 2 6 2" xfId="30979" xr:uid="{00000000-0005-0000-0000-0000E1780000}"/>
    <cellStyle name="Normal 9 2 2 6 2 2" xfId="30980" xr:uid="{00000000-0005-0000-0000-0000E2780000}"/>
    <cellStyle name="Normal 9 2 2 6 2 2 2" xfId="30981" xr:uid="{00000000-0005-0000-0000-0000E3780000}"/>
    <cellStyle name="Normal 9 2 2 6 2 2 2 2" xfId="30982" xr:uid="{00000000-0005-0000-0000-0000E4780000}"/>
    <cellStyle name="Normal 9 2 2 6 2 2 2 3" xfId="30983" xr:uid="{00000000-0005-0000-0000-0000E5780000}"/>
    <cellStyle name="Normal 9 2 2 6 2 2 3" xfId="30984" xr:uid="{00000000-0005-0000-0000-0000E6780000}"/>
    <cellStyle name="Normal 9 2 2 6 2 2 4" xfId="30985" xr:uid="{00000000-0005-0000-0000-0000E7780000}"/>
    <cellStyle name="Normal 9 2 2 6 2 3" xfId="30986" xr:uid="{00000000-0005-0000-0000-0000E8780000}"/>
    <cellStyle name="Normal 9 2 2 6 2 3 2" xfId="30987" xr:uid="{00000000-0005-0000-0000-0000E9780000}"/>
    <cellStyle name="Normal 9 2 2 6 2 3 2 2" xfId="30988" xr:uid="{00000000-0005-0000-0000-0000EA780000}"/>
    <cellStyle name="Normal 9 2 2 6 2 3 2 3" xfId="30989" xr:uid="{00000000-0005-0000-0000-0000EB780000}"/>
    <cellStyle name="Normal 9 2 2 6 2 3 3" xfId="30990" xr:uid="{00000000-0005-0000-0000-0000EC780000}"/>
    <cellStyle name="Normal 9 2 2 6 2 3 4" xfId="30991" xr:uid="{00000000-0005-0000-0000-0000ED780000}"/>
    <cellStyle name="Normal 9 2 2 6 2 4" xfId="30992" xr:uid="{00000000-0005-0000-0000-0000EE780000}"/>
    <cellStyle name="Normal 9 2 2 6 2 4 2" xfId="30993" xr:uid="{00000000-0005-0000-0000-0000EF780000}"/>
    <cellStyle name="Normal 9 2 2 6 2 4 3" xfId="30994" xr:uid="{00000000-0005-0000-0000-0000F0780000}"/>
    <cellStyle name="Normal 9 2 2 6 2 5" xfId="30995" xr:uid="{00000000-0005-0000-0000-0000F1780000}"/>
    <cellStyle name="Normal 9 2 2 6 2 6" xfId="30996" xr:uid="{00000000-0005-0000-0000-0000F2780000}"/>
    <cellStyle name="Normal 9 2 2 6 3" xfId="30997" xr:uid="{00000000-0005-0000-0000-0000F3780000}"/>
    <cellStyle name="Normal 9 2 2 6 3 2" xfId="30998" xr:uid="{00000000-0005-0000-0000-0000F4780000}"/>
    <cellStyle name="Normal 9 2 2 6 3 2 2" xfId="30999" xr:uid="{00000000-0005-0000-0000-0000F5780000}"/>
    <cellStyle name="Normal 9 2 2 6 3 2 3" xfId="31000" xr:uid="{00000000-0005-0000-0000-0000F6780000}"/>
    <cellStyle name="Normal 9 2 2 6 3 3" xfId="31001" xr:uid="{00000000-0005-0000-0000-0000F7780000}"/>
    <cellStyle name="Normal 9 2 2 6 3 4" xfId="31002" xr:uid="{00000000-0005-0000-0000-0000F8780000}"/>
    <cellStyle name="Normal 9 2 2 6 4" xfId="31003" xr:uid="{00000000-0005-0000-0000-0000F9780000}"/>
    <cellStyle name="Normal 9 2 2 6 4 2" xfId="31004" xr:uid="{00000000-0005-0000-0000-0000FA780000}"/>
    <cellStyle name="Normal 9 2 2 6 4 2 2" xfId="31005" xr:uid="{00000000-0005-0000-0000-0000FB780000}"/>
    <cellStyle name="Normal 9 2 2 6 4 2 3" xfId="31006" xr:uid="{00000000-0005-0000-0000-0000FC780000}"/>
    <cellStyle name="Normal 9 2 2 6 4 3" xfId="31007" xr:uid="{00000000-0005-0000-0000-0000FD780000}"/>
    <cellStyle name="Normal 9 2 2 6 4 4" xfId="31008" xr:uid="{00000000-0005-0000-0000-0000FE780000}"/>
    <cellStyle name="Normal 9 2 2 6 5" xfId="31009" xr:uid="{00000000-0005-0000-0000-0000FF780000}"/>
    <cellStyle name="Normal 9 2 2 6 5 2" xfId="31010" xr:uid="{00000000-0005-0000-0000-000000790000}"/>
    <cellStyle name="Normal 9 2 2 6 5 3" xfId="31011" xr:uid="{00000000-0005-0000-0000-000001790000}"/>
    <cellStyle name="Normal 9 2 2 6 6" xfId="31012" xr:uid="{00000000-0005-0000-0000-000002790000}"/>
    <cellStyle name="Normal 9 2 2 6 7" xfId="31013" xr:uid="{00000000-0005-0000-0000-000003790000}"/>
    <cellStyle name="Normal 9 2 2 7" xfId="31014" xr:uid="{00000000-0005-0000-0000-000004790000}"/>
    <cellStyle name="Normal 9 2 2 7 2" xfId="31015" xr:uid="{00000000-0005-0000-0000-000005790000}"/>
    <cellStyle name="Normal 9 2 2 7 2 2" xfId="31016" xr:uid="{00000000-0005-0000-0000-000006790000}"/>
    <cellStyle name="Normal 9 2 2 7 2 2 2" xfId="31017" xr:uid="{00000000-0005-0000-0000-000007790000}"/>
    <cellStyle name="Normal 9 2 2 7 2 2 3" xfId="31018" xr:uid="{00000000-0005-0000-0000-000008790000}"/>
    <cellStyle name="Normal 9 2 2 7 2 3" xfId="31019" xr:uid="{00000000-0005-0000-0000-000009790000}"/>
    <cellStyle name="Normal 9 2 2 7 2 4" xfId="31020" xr:uid="{00000000-0005-0000-0000-00000A790000}"/>
    <cellStyle name="Normal 9 2 2 7 3" xfId="31021" xr:uid="{00000000-0005-0000-0000-00000B790000}"/>
    <cellStyle name="Normal 9 2 2 7 3 2" xfId="31022" xr:uid="{00000000-0005-0000-0000-00000C790000}"/>
    <cellStyle name="Normal 9 2 2 7 3 2 2" xfId="31023" xr:uid="{00000000-0005-0000-0000-00000D790000}"/>
    <cellStyle name="Normal 9 2 2 7 3 2 3" xfId="31024" xr:uid="{00000000-0005-0000-0000-00000E790000}"/>
    <cellStyle name="Normal 9 2 2 7 3 3" xfId="31025" xr:uid="{00000000-0005-0000-0000-00000F790000}"/>
    <cellStyle name="Normal 9 2 2 7 3 4" xfId="31026" xr:uid="{00000000-0005-0000-0000-000010790000}"/>
    <cellStyle name="Normal 9 2 2 7 4" xfId="31027" xr:uid="{00000000-0005-0000-0000-000011790000}"/>
    <cellStyle name="Normal 9 2 2 7 4 2" xfId="31028" xr:uid="{00000000-0005-0000-0000-000012790000}"/>
    <cellStyle name="Normal 9 2 2 7 4 3" xfId="31029" xr:uid="{00000000-0005-0000-0000-000013790000}"/>
    <cellStyle name="Normal 9 2 2 7 5" xfId="31030" xr:uid="{00000000-0005-0000-0000-000014790000}"/>
    <cellStyle name="Normal 9 2 2 7 6" xfId="31031" xr:uid="{00000000-0005-0000-0000-000015790000}"/>
    <cellStyle name="Normal 9 2 2 8" xfId="31032" xr:uid="{00000000-0005-0000-0000-000016790000}"/>
    <cellStyle name="Normal 9 2 2 8 2" xfId="31033" xr:uid="{00000000-0005-0000-0000-000017790000}"/>
    <cellStyle name="Normal 9 2 2 8 2 2" xfId="31034" xr:uid="{00000000-0005-0000-0000-000018790000}"/>
    <cellStyle name="Normal 9 2 2 8 2 3" xfId="31035" xr:uid="{00000000-0005-0000-0000-000019790000}"/>
    <cellStyle name="Normal 9 2 2 8 3" xfId="31036" xr:uid="{00000000-0005-0000-0000-00001A790000}"/>
    <cellStyle name="Normal 9 2 2 8 4" xfId="31037" xr:uid="{00000000-0005-0000-0000-00001B790000}"/>
    <cellStyle name="Normal 9 2 2 9" xfId="31038" xr:uid="{00000000-0005-0000-0000-00001C790000}"/>
    <cellStyle name="Normal 9 2 2 9 2" xfId="31039" xr:uid="{00000000-0005-0000-0000-00001D790000}"/>
    <cellStyle name="Normal 9 2 2 9 2 2" xfId="31040" xr:uid="{00000000-0005-0000-0000-00001E790000}"/>
    <cellStyle name="Normal 9 2 2 9 2 3" xfId="31041" xr:uid="{00000000-0005-0000-0000-00001F790000}"/>
    <cellStyle name="Normal 9 2 2 9 3" xfId="31042" xr:uid="{00000000-0005-0000-0000-000020790000}"/>
    <cellStyle name="Normal 9 2 2 9 4" xfId="31043" xr:uid="{00000000-0005-0000-0000-000021790000}"/>
    <cellStyle name="Normal 9 2 3" xfId="112" xr:uid="{00000000-0005-0000-0000-000022790000}"/>
    <cellStyle name="Normal 9 2 3 10" xfId="31044" xr:uid="{00000000-0005-0000-0000-000023790000}"/>
    <cellStyle name="Normal 9 2 3 11" xfId="31045" xr:uid="{00000000-0005-0000-0000-000024790000}"/>
    <cellStyle name="Normal 9 2 3 2" xfId="342" xr:uid="{00000000-0005-0000-0000-000025790000}"/>
    <cellStyle name="Normal 9 2 3 2 10" xfId="31046" xr:uid="{00000000-0005-0000-0000-000026790000}"/>
    <cellStyle name="Normal 9 2 3 2 2" xfId="718" xr:uid="{00000000-0005-0000-0000-000027790000}"/>
    <cellStyle name="Normal 9 2 3 2 2 2" xfId="31047" xr:uid="{00000000-0005-0000-0000-000028790000}"/>
    <cellStyle name="Normal 9 2 3 2 2 2 2" xfId="31048" xr:uid="{00000000-0005-0000-0000-000029790000}"/>
    <cellStyle name="Normal 9 2 3 2 2 2 2 2" xfId="31049" xr:uid="{00000000-0005-0000-0000-00002A790000}"/>
    <cellStyle name="Normal 9 2 3 2 2 2 2 2 2" xfId="31050" xr:uid="{00000000-0005-0000-0000-00002B790000}"/>
    <cellStyle name="Normal 9 2 3 2 2 2 2 2 2 2" xfId="31051" xr:uid="{00000000-0005-0000-0000-00002C790000}"/>
    <cellStyle name="Normal 9 2 3 2 2 2 2 2 2 3" xfId="31052" xr:uid="{00000000-0005-0000-0000-00002D790000}"/>
    <cellStyle name="Normal 9 2 3 2 2 2 2 2 3" xfId="31053" xr:uid="{00000000-0005-0000-0000-00002E790000}"/>
    <cellStyle name="Normal 9 2 3 2 2 2 2 2 4" xfId="31054" xr:uid="{00000000-0005-0000-0000-00002F790000}"/>
    <cellStyle name="Normal 9 2 3 2 2 2 2 3" xfId="31055" xr:uid="{00000000-0005-0000-0000-000030790000}"/>
    <cellStyle name="Normal 9 2 3 2 2 2 2 3 2" xfId="31056" xr:uid="{00000000-0005-0000-0000-000031790000}"/>
    <cellStyle name="Normal 9 2 3 2 2 2 2 3 2 2" xfId="31057" xr:uid="{00000000-0005-0000-0000-000032790000}"/>
    <cellStyle name="Normal 9 2 3 2 2 2 2 3 2 3" xfId="31058" xr:uid="{00000000-0005-0000-0000-000033790000}"/>
    <cellStyle name="Normal 9 2 3 2 2 2 2 3 3" xfId="31059" xr:uid="{00000000-0005-0000-0000-000034790000}"/>
    <cellStyle name="Normal 9 2 3 2 2 2 2 3 4" xfId="31060" xr:uid="{00000000-0005-0000-0000-000035790000}"/>
    <cellStyle name="Normal 9 2 3 2 2 2 2 4" xfId="31061" xr:uid="{00000000-0005-0000-0000-000036790000}"/>
    <cellStyle name="Normal 9 2 3 2 2 2 2 4 2" xfId="31062" xr:uid="{00000000-0005-0000-0000-000037790000}"/>
    <cellStyle name="Normal 9 2 3 2 2 2 2 4 3" xfId="31063" xr:uid="{00000000-0005-0000-0000-000038790000}"/>
    <cellStyle name="Normal 9 2 3 2 2 2 2 5" xfId="31064" xr:uid="{00000000-0005-0000-0000-000039790000}"/>
    <cellStyle name="Normal 9 2 3 2 2 2 2 6" xfId="31065" xr:uid="{00000000-0005-0000-0000-00003A790000}"/>
    <cellStyle name="Normal 9 2 3 2 2 2 3" xfId="31066" xr:uid="{00000000-0005-0000-0000-00003B790000}"/>
    <cellStyle name="Normal 9 2 3 2 2 2 3 2" xfId="31067" xr:uid="{00000000-0005-0000-0000-00003C790000}"/>
    <cellStyle name="Normal 9 2 3 2 2 2 3 2 2" xfId="31068" xr:uid="{00000000-0005-0000-0000-00003D790000}"/>
    <cellStyle name="Normal 9 2 3 2 2 2 3 2 3" xfId="31069" xr:uid="{00000000-0005-0000-0000-00003E790000}"/>
    <cellStyle name="Normal 9 2 3 2 2 2 3 3" xfId="31070" xr:uid="{00000000-0005-0000-0000-00003F790000}"/>
    <cellStyle name="Normal 9 2 3 2 2 2 3 4" xfId="31071" xr:uid="{00000000-0005-0000-0000-000040790000}"/>
    <cellStyle name="Normal 9 2 3 2 2 2 4" xfId="31072" xr:uid="{00000000-0005-0000-0000-000041790000}"/>
    <cellStyle name="Normal 9 2 3 2 2 2 4 2" xfId="31073" xr:uid="{00000000-0005-0000-0000-000042790000}"/>
    <cellStyle name="Normal 9 2 3 2 2 2 4 2 2" xfId="31074" xr:uid="{00000000-0005-0000-0000-000043790000}"/>
    <cellStyle name="Normal 9 2 3 2 2 2 4 2 3" xfId="31075" xr:uid="{00000000-0005-0000-0000-000044790000}"/>
    <cellStyle name="Normal 9 2 3 2 2 2 4 3" xfId="31076" xr:uid="{00000000-0005-0000-0000-000045790000}"/>
    <cellStyle name="Normal 9 2 3 2 2 2 4 4" xfId="31077" xr:uid="{00000000-0005-0000-0000-000046790000}"/>
    <cellStyle name="Normal 9 2 3 2 2 2 5" xfId="31078" xr:uid="{00000000-0005-0000-0000-000047790000}"/>
    <cellStyle name="Normal 9 2 3 2 2 2 5 2" xfId="31079" xr:uid="{00000000-0005-0000-0000-000048790000}"/>
    <cellStyle name="Normal 9 2 3 2 2 2 5 3" xfId="31080" xr:uid="{00000000-0005-0000-0000-000049790000}"/>
    <cellStyle name="Normal 9 2 3 2 2 2 6" xfId="31081" xr:uid="{00000000-0005-0000-0000-00004A790000}"/>
    <cellStyle name="Normal 9 2 3 2 2 2 7" xfId="31082" xr:uid="{00000000-0005-0000-0000-00004B790000}"/>
    <cellStyle name="Normal 9 2 3 2 2 3" xfId="31083" xr:uid="{00000000-0005-0000-0000-00004C790000}"/>
    <cellStyle name="Normal 9 2 3 2 2 3 2" xfId="31084" xr:uid="{00000000-0005-0000-0000-00004D790000}"/>
    <cellStyle name="Normal 9 2 3 2 2 3 2 2" xfId="31085" xr:uid="{00000000-0005-0000-0000-00004E790000}"/>
    <cellStyle name="Normal 9 2 3 2 2 3 2 2 2" xfId="31086" xr:uid="{00000000-0005-0000-0000-00004F790000}"/>
    <cellStyle name="Normal 9 2 3 2 2 3 2 2 3" xfId="31087" xr:uid="{00000000-0005-0000-0000-000050790000}"/>
    <cellStyle name="Normal 9 2 3 2 2 3 2 3" xfId="31088" xr:uid="{00000000-0005-0000-0000-000051790000}"/>
    <cellStyle name="Normal 9 2 3 2 2 3 2 4" xfId="31089" xr:uid="{00000000-0005-0000-0000-000052790000}"/>
    <cellStyle name="Normal 9 2 3 2 2 3 3" xfId="31090" xr:uid="{00000000-0005-0000-0000-000053790000}"/>
    <cellStyle name="Normal 9 2 3 2 2 3 3 2" xfId="31091" xr:uid="{00000000-0005-0000-0000-000054790000}"/>
    <cellStyle name="Normal 9 2 3 2 2 3 3 2 2" xfId="31092" xr:uid="{00000000-0005-0000-0000-000055790000}"/>
    <cellStyle name="Normal 9 2 3 2 2 3 3 2 3" xfId="31093" xr:uid="{00000000-0005-0000-0000-000056790000}"/>
    <cellStyle name="Normal 9 2 3 2 2 3 3 3" xfId="31094" xr:uid="{00000000-0005-0000-0000-000057790000}"/>
    <cellStyle name="Normal 9 2 3 2 2 3 3 4" xfId="31095" xr:uid="{00000000-0005-0000-0000-000058790000}"/>
    <cellStyle name="Normal 9 2 3 2 2 3 4" xfId="31096" xr:uid="{00000000-0005-0000-0000-000059790000}"/>
    <cellStyle name="Normal 9 2 3 2 2 3 4 2" xfId="31097" xr:uid="{00000000-0005-0000-0000-00005A790000}"/>
    <cellStyle name="Normal 9 2 3 2 2 3 4 3" xfId="31098" xr:uid="{00000000-0005-0000-0000-00005B790000}"/>
    <cellStyle name="Normal 9 2 3 2 2 3 5" xfId="31099" xr:uid="{00000000-0005-0000-0000-00005C790000}"/>
    <cellStyle name="Normal 9 2 3 2 2 3 6" xfId="31100" xr:uid="{00000000-0005-0000-0000-00005D790000}"/>
    <cellStyle name="Normal 9 2 3 2 2 4" xfId="31101" xr:uid="{00000000-0005-0000-0000-00005E790000}"/>
    <cellStyle name="Normal 9 2 3 2 2 4 2" xfId="31102" xr:uid="{00000000-0005-0000-0000-00005F790000}"/>
    <cellStyle name="Normal 9 2 3 2 2 4 2 2" xfId="31103" xr:uid="{00000000-0005-0000-0000-000060790000}"/>
    <cellStyle name="Normal 9 2 3 2 2 4 2 3" xfId="31104" xr:uid="{00000000-0005-0000-0000-000061790000}"/>
    <cellStyle name="Normal 9 2 3 2 2 4 3" xfId="31105" xr:uid="{00000000-0005-0000-0000-000062790000}"/>
    <cellStyle name="Normal 9 2 3 2 2 4 4" xfId="31106" xr:uid="{00000000-0005-0000-0000-000063790000}"/>
    <cellStyle name="Normal 9 2 3 2 2 5" xfId="31107" xr:uid="{00000000-0005-0000-0000-000064790000}"/>
    <cellStyle name="Normal 9 2 3 2 2 5 2" xfId="31108" xr:uid="{00000000-0005-0000-0000-000065790000}"/>
    <cellStyle name="Normal 9 2 3 2 2 5 2 2" xfId="31109" xr:uid="{00000000-0005-0000-0000-000066790000}"/>
    <cellStyle name="Normal 9 2 3 2 2 5 2 3" xfId="31110" xr:uid="{00000000-0005-0000-0000-000067790000}"/>
    <cellStyle name="Normal 9 2 3 2 2 5 3" xfId="31111" xr:uid="{00000000-0005-0000-0000-000068790000}"/>
    <cellStyle name="Normal 9 2 3 2 2 5 4" xfId="31112" xr:uid="{00000000-0005-0000-0000-000069790000}"/>
    <cellStyle name="Normal 9 2 3 2 2 6" xfId="31113" xr:uid="{00000000-0005-0000-0000-00006A790000}"/>
    <cellStyle name="Normal 9 2 3 2 2 6 2" xfId="31114" xr:uid="{00000000-0005-0000-0000-00006B790000}"/>
    <cellStyle name="Normal 9 2 3 2 2 6 3" xfId="31115" xr:uid="{00000000-0005-0000-0000-00006C790000}"/>
    <cellStyle name="Normal 9 2 3 2 2 7" xfId="31116" xr:uid="{00000000-0005-0000-0000-00006D790000}"/>
    <cellStyle name="Normal 9 2 3 2 2 8" xfId="31117" xr:uid="{00000000-0005-0000-0000-00006E790000}"/>
    <cellStyle name="Normal 9 2 3 2 3" xfId="31118" xr:uid="{00000000-0005-0000-0000-00006F790000}"/>
    <cellStyle name="Normal 9 2 3 2 3 2" xfId="31119" xr:uid="{00000000-0005-0000-0000-000070790000}"/>
    <cellStyle name="Normal 9 2 3 2 3 2 2" xfId="31120" xr:uid="{00000000-0005-0000-0000-000071790000}"/>
    <cellStyle name="Normal 9 2 3 2 3 2 2 2" xfId="31121" xr:uid="{00000000-0005-0000-0000-000072790000}"/>
    <cellStyle name="Normal 9 2 3 2 3 2 2 2 2" xfId="31122" xr:uid="{00000000-0005-0000-0000-000073790000}"/>
    <cellStyle name="Normal 9 2 3 2 3 2 2 2 3" xfId="31123" xr:uid="{00000000-0005-0000-0000-000074790000}"/>
    <cellStyle name="Normal 9 2 3 2 3 2 2 3" xfId="31124" xr:uid="{00000000-0005-0000-0000-000075790000}"/>
    <cellStyle name="Normal 9 2 3 2 3 2 2 4" xfId="31125" xr:uid="{00000000-0005-0000-0000-000076790000}"/>
    <cellStyle name="Normal 9 2 3 2 3 2 3" xfId="31126" xr:uid="{00000000-0005-0000-0000-000077790000}"/>
    <cellStyle name="Normal 9 2 3 2 3 2 3 2" xfId="31127" xr:uid="{00000000-0005-0000-0000-000078790000}"/>
    <cellStyle name="Normal 9 2 3 2 3 2 3 2 2" xfId="31128" xr:uid="{00000000-0005-0000-0000-000079790000}"/>
    <cellStyle name="Normal 9 2 3 2 3 2 3 2 3" xfId="31129" xr:uid="{00000000-0005-0000-0000-00007A790000}"/>
    <cellStyle name="Normal 9 2 3 2 3 2 3 3" xfId="31130" xr:uid="{00000000-0005-0000-0000-00007B790000}"/>
    <cellStyle name="Normal 9 2 3 2 3 2 3 4" xfId="31131" xr:uid="{00000000-0005-0000-0000-00007C790000}"/>
    <cellStyle name="Normal 9 2 3 2 3 2 4" xfId="31132" xr:uid="{00000000-0005-0000-0000-00007D790000}"/>
    <cellStyle name="Normal 9 2 3 2 3 2 4 2" xfId="31133" xr:uid="{00000000-0005-0000-0000-00007E790000}"/>
    <cellStyle name="Normal 9 2 3 2 3 2 4 3" xfId="31134" xr:uid="{00000000-0005-0000-0000-00007F790000}"/>
    <cellStyle name="Normal 9 2 3 2 3 2 5" xfId="31135" xr:uid="{00000000-0005-0000-0000-000080790000}"/>
    <cellStyle name="Normal 9 2 3 2 3 2 6" xfId="31136" xr:uid="{00000000-0005-0000-0000-000081790000}"/>
    <cellStyle name="Normal 9 2 3 2 3 3" xfId="31137" xr:uid="{00000000-0005-0000-0000-000082790000}"/>
    <cellStyle name="Normal 9 2 3 2 3 3 2" xfId="31138" xr:uid="{00000000-0005-0000-0000-000083790000}"/>
    <cellStyle name="Normal 9 2 3 2 3 3 2 2" xfId="31139" xr:uid="{00000000-0005-0000-0000-000084790000}"/>
    <cellStyle name="Normal 9 2 3 2 3 3 2 3" xfId="31140" xr:uid="{00000000-0005-0000-0000-000085790000}"/>
    <cellStyle name="Normal 9 2 3 2 3 3 3" xfId="31141" xr:uid="{00000000-0005-0000-0000-000086790000}"/>
    <cellStyle name="Normal 9 2 3 2 3 3 4" xfId="31142" xr:uid="{00000000-0005-0000-0000-000087790000}"/>
    <cellStyle name="Normal 9 2 3 2 3 4" xfId="31143" xr:uid="{00000000-0005-0000-0000-000088790000}"/>
    <cellStyle name="Normal 9 2 3 2 3 4 2" xfId="31144" xr:uid="{00000000-0005-0000-0000-000089790000}"/>
    <cellStyle name="Normal 9 2 3 2 3 4 2 2" xfId="31145" xr:uid="{00000000-0005-0000-0000-00008A790000}"/>
    <cellStyle name="Normal 9 2 3 2 3 4 2 3" xfId="31146" xr:uid="{00000000-0005-0000-0000-00008B790000}"/>
    <cellStyle name="Normal 9 2 3 2 3 4 3" xfId="31147" xr:uid="{00000000-0005-0000-0000-00008C790000}"/>
    <cellStyle name="Normal 9 2 3 2 3 4 4" xfId="31148" xr:uid="{00000000-0005-0000-0000-00008D790000}"/>
    <cellStyle name="Normal 9 2 3 2 3 5" xfId="31149" xr:uid="{00000000-0005-0000-0000-00008E790000}"/>
    <cellStyle name="Normal 9 2 3 2 3 5 2" xfId="31150" xr:uid="{00000000-0005-0000-0000-00008F790000}"/>
    <cellStyle name="Normal 9 2 3 2 3 5 3" xfId="31151" xr:uid="{00000000-0005-0000-0000-000090790000}"/>
    <cellStyle name="Normal 9 2 3 2 3 6" xfId="31152" xr:uid="{00000000-0005-0000-0000-000091790000}"/>
    <cellStyle name="Normal 9 2 3 2 3 7" xfId="31153" xr:uid="{00000000-0005-0000-0000-000092790000}"/>
    <cellStyle name="Normal 9 2 3 2 4" xfId="31154" xr:uid="{00000000-0005-0000-0000-000093790000}"/>
    <cellStyle name="Normal 9 2 3 2 4 2" xfId="31155" xr:uid="{00000000-0005-0000-0000-000094790000}"/>
    <cellStyle name="Normal 9 2 3 2 4 2 2" xfId="31156" xr:uid="{00000000-0005-0000-0000-000095790000}"/>
    <cellStyle name="Normal 9 2 3 2 4 2 2 2" xfId="31157" xr:uid="{00000000-0005-0000-0000-000096790000}"/>
    <cellStyle name="Normal 9 2 3 2 4 2 2 2 2" xfId="31158" xr:uid="{00000000-0005-0000-0000-000097790000}"/>
    <cellStyle name="Normal 9 2 3 2 4 2 2 2 3" xfId="31159" xr:uid="{00000000-0005-0000-0000-000098790000}"/>
    <cellStyle name="Normal 9 2 3 2 4 2 2 3" xfId="31160" xr:uid="{00000000-0005-0000-0000-000099790000}"/>
    <cellStyle name="Normal 9 2 3 2 4 2 2 4" xfId="31161" xr:uid="{00000000-0005-0000-0000-00009A790000}"/>
    <cellStyle name="Normal 9 2 3 2 4 2 3" xfId="31162" xr:uid="{00000000-0005-0000-0000-00009B790000}"/>
    <cellStyle name="Normal 9 2 3 2 4 2 3 2" xfId="31163" xr:uid="{00000000-0005-0000-0000-00009C790000}"/>
    <cellStyle name="Normal 9 2 3 2 4 2 3 2 2" xfId="31164" xr:uid="{00000000-0005-0000-0000-00009D790000}"/>
    <cellStyle name="Normal 9 2 3 2 4 2 3 2 3" xfId="31165" xr:uid="{00000000-0005-0000-0000-00009E790000}"/>
    <cellStyle name="Normal 9 2 3 2 4 2 3 3" xfId="31166" xr:uid="{00000000-0005-0000-0000-00009F790000}"/>
    <cellStyle name="Normal 9 2 3 2 4 2 3 4" xfId="31167" xr:uid="{00000000-0005-0000-0000-0000A0790000}"/>
    <cellStyle name="Normal 9 2 3 2 4 2 4" xfId="31168" xr:uid="{00000000-0005-0000-0000-0000A1790000}"/>
    <cellStyle name="Normal 9 2 3 2 4 2 4 2" xfId="31169" xr:uid="{00000000-0005-0000-0000-0000A2790000}"/>
    <cellStyle name="Normal 9 2 3 2 4 2 4 3" xfId="31170" xr:uid="{00000000-0005-0000-0000-0000A3790000}"/>
    <cellStyle name="Normal 9 2 3 2 4 2 5" xfId="31171" xr:uid="{00000000-0005-0000-0000-0000A4790000}"/>
    <cellStyle name="Normal 9 2 3 2 4 2 6" xfId="31172" xr:uid="{00000000-0005-0000-0000-0000A5790000}"/>
    <cellStyle name="Normal 9 2 3 2 4 3" xfId="31173" xr:uid="{00000000-0005-0000-0000-0000A6790000}"/>
    <cellStyle name="Normal 9 2 3 2 4 3 2" xfId="31174" xr:uid="{00000000-0005-0000-0000-0000A7790000}"/>
    <cellStyle name="Normal 9 2 3 2 4 3 2 2" xfId="31175" xr:uid="{00000000-0005-0000-0000-0000A8790000}"/>
    <cellStyle name="Normal 9 2 3 2 4 3 2 3" xfId="31176" xr:uid="{00000000-0005-0000-0000-0000A9790000}"/>
    <cellStyle name="Normal 9 2 3 2 4 3 3" xfId="31177" xr:uid="{00000000-0005-0000-0000-0000AA790000}"/>
    <cellStyle name="Normal 9 2 3 2 4 3 4" xfId="31178" xr:uid="{00000000-0005-0000-0000-0000AB790000}"/>
    <cellStyle name="Normal 9 2 3 2 4 4" xfId="31179" xr:uid="{00000000-0005-0000-0000-0000AC790000}"/>
    <cellStyle name="Normal 9 2 3 2 4 4 2" xfId="31180" xr:uid="{00000000-0005-0000-0000-0000AD790000}"/>
    <cellStyle name="Normal 9 2 3 2 4 4 2 2" xfId="31181" xr:uid="{00000000-0005-0000-0000-0000AE790000}"/>
    <cellStyle name="Normal 9 2 3 2 4 4 2 3" xfId="31182" xr:uid="{00000000-0005-0000-0000-0000AF790000}"/>
    <cellStyle name="Normal 9 2 3 2 4 4 3" xfId="31183" xr:uid="{00000000-0005-0000-0000-0000B0790000}"/>
    <cellStyle name="Normal 9 2 3 2 4 4 4" xfId="31184" xr:uid="{00000000-0005-0000-0000-0000B1790000}"/>
    <cellStyle name="Normal 9 2 3 2 4 5" xfId="31185" xr:uid="{00000000-0005-0000-0000-0000B2790000}"/>
    <cellStyle name="Normal 9 2 3 2 4 5 2" xfId="31186" xr:uid="{00000000-0005-0000-0000-0000B3790000}"/>
    <cellStyle name="Normal 9 2 3 2 4 5 3" xfId="31187" xr:uid="{00000000-0005-0000-0000-0000B4790000}"/>
    <cellStyle name="Normal 9 2 3 2 4 6" xfId="31188" xr:uid="{00000000-0005-0000-0000-0000B5790000}"/>
    <cellStyle name="Normal 9 2 3 2 4 7" xfId="31189" xr:uid="{00000000-0005-0000-0000-0000B6790000}"/>
    <cellStyle name="Normal 9 2 3 2 5" xfId="31190" xr:uid="{00000000-0005-0000-0000-0000B7790000}"/>
    <cellStyle name="Normal 9 2 3 2 5 2" xfId="31191" xr:uid="{00000000-0005-0000-0000-0000B8790000}"/>
    <cellStyle name="Normal 9 2 3 2 5 2 2" xfId="31192" xr:uid="{00000000-0005-0000-0000-0000B9790000}"/>
    <cellStyle name="Normal 9 2 3 2 5 2 2 2" xfId="31193" xr:uid="{00000000-0005-0000-0000-0000BA790000}"/>
    <cellStyle name="Normal 9 2 3 2 5 2 2 3" xfId="31194" xr:uid="{00000000-0005-0000-0000-0000BB790000}"/>
    <cellStyle name="Normal 9 2 3 2 5 2 3" xfId="31195" xr:uid="{00000000-0005-0000-0000-0000BC790000}"/>
    <cellStyle name="Normal 9 2 3 2 5 2 4" xfId="31196" xr:uid="{00000000-0005-0000-0000-0000BD790000}"/>
    <cellStyle name="Normal 9 2 3 2 5 3" xfId="31197" xr:uid="{00000000-0005-0000-0000-0000BE790000}"/>
    <cellStyle name="Normal 9 2 3 2 5 3 2" xfId="31198" xr:uid="{00000000-0005-0000-0000-0000BF790000}"/>
    <cellStyle name="Normal 9 2 3 2 5 3 2 2" xfId="31199" xr:uid="{00000000-0005-0000-0000-0000C0790000}"/>
    <cellStyle name="Normal 9 2 3 2 5 3 2 3" xfId="31200" xr:uid="{00000000-0005-0000-0000-0000C1790000}"/>
    <cellStyle name="Normal 9 2 3 2 5 3 3" xfId="31201" xr:uid="{00000000-0005-0000-0000-0000C2790000}"/>
    <cellStyle name="Normal 9 2 3 2 5 3 4" xfId="31202" xr:uid="{00000000-0005-0000-0000-0000C3790000}"/>
    <cellStyle name="Normal 9 2 3 2 5 4" xfId="31203" xr:uid="{00000000-0005-0000-0000-0000C4790000}"/>
    <cellStyle name="Normal 9 2 3 2 5 4 2" xfId="31204" xr:uid="{00000000-0005-0000-0000-0000C5790000}"/>
    <cellStyle name="Normal 9 2 3 2 5 4 3" xfId="31205" xr:uid="{00000000-0005-0000-0000-0000C6790000}"/>
    <cellStyle name="Normal 9 2 3 2 5 5" xfId="31206" xr:uid="{00000000-0005-0000-0000-0000C7790000}"/>
    <cellStyle name="Normal 9 2 3 2 5 6" xfId="31207" xr:uid="{00000000-0005-0000-0000-0000C8790000}"/>
    <cellStyle name="Normal 9 2 3 2 6" xfId="31208" xr:uid="{00000000-0005-0000-0000-0000C9790000}"/>
    <cellStyle name="Normal 9 2 3 2 6 2" xfId="31209" xr:uid="{00000000-0005-0000-0000-0000CA790000}"/>
    <cellStyle name="Normal 9 2 3 2 6 2 2" xfId="31210" xr:uid="{00000000-0005-0000-0000-0000CB790000}"/>
    <cellStyle name="Normal 9 2 3 2 6 2 3" xfId="31211" xr:uid="{00000000-0005-0000-0000-0000CC790000}"/>
    <cellStyle name="Normal 9 2 3 2 6 3" xfId="31212" xr:uid="{00000000-0005-0000-0000-0000CD790000}"/>
    <cellStyle name="Normal 9 2 3 2 6 4" xfId="31213" xr:uid="{00000000-0005-0000-0000-0000CE790000}"/>
    <cellStyle name="Normal 9 2 3 2 7" xfId="31214" xr:uid="{00000000-0005-0000-0000-0000CF790000}"/>
    <cellStyle name="Normal 9 2 3 2 7 2" xfId="31215" xr:uid="{00000000-0005-0000-0000-0000D0790000}"/>
    <cellStyle name="Normal 9 2 3 2 7 2 2" xfId="31216" xr:uid="{00000000-0005-0000-0000-0000D1790000}"/>
    <cellStyle name="Normal 9 2 3 2 7 2 3" xfId="31217" xr:uid="{00000000-0005-0000-0000-0000D2790000}"/>
    <cellStyle name="Normal 9 2 3 2 7 3" xfId="31218" xr:uid="{00000000-0005-0000-0000-0000D3790000}"/>
    <cellStyle name="Normal 9 2 3 2 7 4" xfId="31219" xr:uid="{00000000-0005-0000-0000-0000D4790000}"/>
    <cellStyle name="Normal 9 2 3 2 8" xfId="31220" xr:uid="{00000000-0005-0000-0000-0000D5790000}"/>
    <cellStyle name="Normal 9 2 3 2 8 2" xfId="31221" xr:uid="{00000000-0005-0000-0000-0000D6790000}"/>
    <cellStyle name="Normal 9 2 3 2 8 3" xfId="31222" xr:uid="{00000000-0005-0000-0000-0000D7790000}"/>
    <cellStyle name="Normal 9 2 3 2 9" xfId="31223" xr:uid="{00000000-0005-0000-0000-0000D8790000}"/>
    <cellStyle name="Normal 9 2 3 3" xfId="530" xr:uid="{00000000-0005-0000-0000-0000D9790000}"/>
    <cellStyle name="Normal 9 2 3 3 2" xfId="31224" xr:uid="{00000000-0005-0000-0000-0000DA790000}"/>
    <cellStyle name="Normal 9 2 3 3 2 2" xfId="31225" xr:uid="{00000000-0005-0000-0000-0000DB790000}"/>
    <cellStyle name="Normal 9 2 3 3 2 2 2" xfId="31226" xr:uid="{00000000-0005-0000-0000-0000DC790000}"/>
    <cellStyle name="Normal 9 2 3 3 2 2 2 2" xfId="31227" xr:uid="{00000000-0005-0000-0000-0000DD790000}"/>
    <cellStyle name="Normal 9 2 3 3 2 2 2 2 2" xfId="31228" xr:uid="{00000000-0005-0000-0000-0000DE790000}"/>
    <cellStyle name="Normal 9 2 3 3 2 2 2 2 3" xfId="31229" xr:uid="{00000000-0005-0000-0000-0000DF790000}"/>
    <cellStyle name="Normal 9 2 3 3 2 2 2 3" xfId="31230" xr:uid="{00000000-0005-0000-0000-0000E0790000}"/>
    <cellStyle name="Normal 9 2 3 3 2 2 2 4" xfId="31231" xr:uid="{00000000-0005-0000-0000-0000E1790000}"/>
    <cellStyle name="Normal 9 2 3 3 2 2 3" xfId="31232" xr:uid="{00000000-0005-0000-0000-0000E2790000}"/>
    <cellStyle name="Normal 9 2 3 3 2 2 3 2" xfId="31233" xr:uid="{00000000-0005-0000-0000-0000E3790000}"/>
    <cellStyle name="Normal 9 2 3 3 2 2 3 2 2" xfId="31234" xr:uid="{00000000-0005-0000-0000-0000E4790000}"/>
    <cellStyle name="Normal 9 2 3 3 2 2 3 2 3" xfId="31235" xr:uid="{00000000-0005-0000-0000-0000E5790000}"/>
    <cellStyle name="Normal 9 2 3 3 2 2 3 3" xfId="31236" xr:uid="{00000000-0005-0000-0000-0000E6790000}"/>
    <cellStyle name="Normal 9 2 3 3 2 2 3 4" xfId="31237" xr:uid="{00000000-0005-0000-0000-0000E7790000}"/>
    <cellStyle name="Normal 9 2 3 3 2 2 4" xfId="31238" xr:uid="{00000000-0005-0000-0000-0000E8790000}"/>
    <cellStyle name="Normal 9 2 3 3 2 2 4 2" xfId="31239" xr:uid="{00000000-0005-0000-0000-0000E9790000}"/>
    <cellStyle name="Normal 9 2 3 3 2 2 4 3" xfId="31240" xr:uid="{00000000-0005-0000-0000-0000EA790000}"/>
    <cellStyle name="Normal 9 2 3 3 2 2 5" xfId="31241" xr:uid="{00000000-0005-0000-0000-0000EB790000}"/>
    <cellStyle name="Normal 9 2 3 3 2 2 6" xfId="31242" xr:uid="{00000000-0005-0000-0000-0000EC790000}"/>
    <cellStyle name="Normal 9 2 3 3 2 3" xfId="31243" xr:uid="{00000000-0005-0000-0000-0000ED790000}"/>
    <cellStyle name="Normal 9 2 3 3 2 3 2" xfId="31244" xr:uid="{00000000-0005-0000-0000-0000EE790000}"/>
    <cellStyle name="Normal 9 2 3 3 2 3 2 2" xfId="31245" xr:uid="{00000000-0005-0000-0000-0000EF790000}"/>
    <cellStyle name="Normal 9 2 3 3 2 3 2 3" xfId="31246" xr:uid="{00000000-0005-0000-0000-0000F0790000}"/>
    <cellStyle name="Normal 9 2 3 3 2 3 3" xfId="31247" xr:uid="{00000000-0005-0000-0000-0000F1790000}"/>
    <cellStyle name="Normal 9 2 3 3 2 3 4" xfId="31248" xr:uid="{00000000-0005-0000-0000-0000F2790000}"/>
    <cellStyle name="Normal 9 2 3 3 2 4" xfId="31249" xr:uid="{00000000-0005-0000-0000-0000F3790000}"/>
    <cellStyle name="Normal 9 2 3 3 2 4 2" xfId="31250" xr:uid="{00000000-0005-0000-0000-0000F4790000}"/>
    <cellStyle name="Normal 9 2 3 3 2 4 2 2" xfId="31251" xr:uid="{00000000-0005-0000-0000-0000F5790000}"/>
    <cellStyle name="Normal 9 2 3 3 2 4 2 3" xfId="31252" xr:uid="{00000000-0005-0000-0000-0000F6790000}"/>
    <cellStyle name="Normal 9 2 3 3 2 4 3" xfId="31253" xr:uid="{00000000-0005-0000-0000-0000F7790000}"/>
    <cellStyle name="Normal 9 2 3 3 2 4 4" xfId="31254" xr:uid="{00000000-0005-0000-0000-0000F8790000}"/>
    <cellStyle name="Normal 9 2 3 3 2 5" xfId="31255" xr:uid="{00000000-0005-0000-0000-0000F9790000}"/>
    <cellStyle name="Normal 9 2 3 3 2 5 2" xfId="31256" xr:uid="{00000000-0005-0000-0000-0000FA790000}"/>
    <cellStyle name="Normal 9 2 3 3 2 5 3" xfId="31257" xr:uid="{00000000-0005-0000-0000-0000FB790000}"/>
    <cellStyle name="Normal 9 2 3 3 2 6" xfId="31258" xr:uid="{00000000-0005-0000-0000-0000FC790000}"/>
    <cellStyle name="Normal 9 2 3 3 2 7" xfId="31259" xr:uid="{00000000-0005-0000-0000-0000FD790000}"/>
    <cellStyle name="Normal 9 2 3 3 3" xfId="31260" xr:uid="{00000000-0005-0000-0000-0000FE790000}"/>
    <cellStyle name="Normal 9 2 3 3 3 2" xfId="31261" xr:uid="{00000000-0005-0000-0000-0000FF790000}"/>
    <cellStyle name="Normal 9 2 3 3 3 2 2" xfId="31262" xr:uid="{00000000-0005-0000-0000-0000007A0000}"/>
    <cellStyle name="Normal 9 2 3 3 3 2 2 2" xfId="31263" xr:uid="{00000000-0005-0000-0000-0000017A0000}"/>
    <cellStyle name="Normal 9 2 3 3 3 2 2 3" xfId="31264" xr:uid="{00000000-0005-0000-0000-0000027A0000}"/>
    <cellStyle name="Normal 9 2 3 3 3 2 3" xfId="31265" xr:uid="{00000000-0005-0000-0000-0000037A0000}"/>
    <cellStyle name="Normal 9 2 3 3 3 2 4" xfId="31266" xr:uid="{00000000-0005-0000-0000-0000047A0000}"/>
    <cellStyle name="Normal 9 2 3 3 3 3" xfId="31267" xr:uid="{00000000-0005-0000-0000-0000057A0000}"/>
    <cellStyle name="Normal 9 2 3 3 3 3 2" xfId="31268" xr:uid="{00000000-0005-0000-0000-0000067A0000}"/>
    <cellStyle name="Normal 9 2 3 3 3 3 2 2" xfId="31269" xr:uid="{00000000-0005-0000-0000-0000077A0000}"/>
    <cellStyle name="Normal 9 2 3 3 3 3 2 3" xfId="31270" xr:uid="{00000000-0005-0000-0000-0000087A0000}"/>
    <cellStyle name="Normal 9 2 3 3 3 3 3" xfId="31271" xr:uid="{00000000-0005-0000-0000-0000097A0000}"/>
    <cellStyle name="Normal 9 2 3 3 3 3 4" xfId="31272" xr:uid="{00000000-0005-0000-0000-00000A7A0000}"/>
    <cellStyle name="Normal 9 2 3 3 3 4" xfId="31273" xr:uid="{00000000-0005-0000-0000-00000B7A0000}"/>
    <cellStyle name="Normal 9 2 3 3 3 4 2" xfId="31274" xr:uid="{00000000-0005-0000-0000-00000C7A0000}"/>
    <cellStyle name="Normal 9 2 3 3 3 4 3" xfId="31275" xr:uid="{00000000-0005-0000-0000-00000D7A0000}"/>
    <cellStyle name="Normal 9 2 3 3 3 5" xfId="31276" xr:uid="{00000000-0005-0000-0000-00000E7A0000}"/>
    <cellStyle name="Normal 9 2 3 3 3 6" xfId="31277" xr:uid="{00000000-0005-0000-0000-00000F7A0000}"/>
    <cellStyle name="Normal 9 2 3 3 4" xfId="31278" xr:uid="{00000000-0005-0000-0000-0000107A0000}"/>
    <cellStyle name="Normal 9 2 3 3 4 2" xfId="31279" xr:uid="{00000000-0005-0000-0000-0000117A0000}"/>
    <cellStyle name="Normal 9 2 3 3 4 2 2" xfId="31280" xr:uid="{00000000-0005-0000-0000-0000127A0000}"/>
    <cellStyle name="Normal 9 2 3 3 4 2 3" xfId="31281" xr:uid="{00000000-0005-0000-0000-0000137A0000}"/>
    <cellStyle name="Normal 9 2 3 3 4 3" xfId="31282" xr:uid="{00000000-0005-0000-0000-0000147A0000}"/>
    <cellStyle name="Normal 9 2 3 3 4 4" xfId="31283" xr:uid="{00000000-0005-0000-0000-0000157A0000}"/>
    <cellStyle name="Normal 9 2 3 3 5" xfId="31284" xr:uid="{00000000-0005-0000-0000-0000167A0000}"/>
    <cellStyle name="Normal 9 2 3 3 5 2" xfId="31285" xr:uid="{00000000-0005-0000-0000-0000177A0000}"/>
    <cellStyle name="Normal 9 2 3 3 5 2 2" xfId="31286" xr:uid="{00000000-0005-0000-0000-0000187A0000}"/>
    <cellStyle name="Normal 9 2 3 3 5 2 3" xfId="31287" xr:uid="{00000000-0005-0000-0000-0000197A0000}"/>
    <cellStyle name="Normal 9 2 3 3 5 3" xfId="31288" xr:uid="{00000000-0005-0000-0000-00001A7A0000}"/>
    <cellStyle name="Normal 9 2 3 3 5 4" xfId="31289" xr:uid="{00000000-0005-0000-0000-00001B7A0000}"/>
    <cellStyle name="Normal 9 2 3 3 6" xfId="31290" xr:uid="{00000000-0005-0000-0000-00001C7A0000}"/>
    <cellStyle name="Normal 9 2 3 3 6 2" xfId="31291" xr:uid="{00000000-0005-0000-0000-00001D7A0000}"/>
    <cellStyle name="Normal 9 2 3 3 6 3" xfId="31292" xr:uid="{00000000-0005-0000-0000-00001E7A0000}"/>
    <cellStyle name="Normal 9 2 3 3 7" xfId="31293" xr:uid="{00000000-0005-0000-0000-00001F7A0000}"/>
    <cellStyle name="Normal 9 2 3 3 8" xfId="31294" xr:uid="{00000000-0005-0000-0000-0000207A0000}"/>
    <cellStyle name="Normal 9 2 3 4" xfId="31295" xr:uid="{00000000-0005-0000-0000-0000217A0000}"/>
    <cellStyle name="Normal 9 2 3 4 2" xfId="31296" xr:uid="{00000000-0005-0000-0000-0000227A0000}"/>
    <cellStyle name="Normal 9 2 3 4 2 2" xfId="31297" xr:uid="{00000000-0005-0000-0000-0000237A0000}"/>
    <cellStyle name="Normal 9 2 3 4 2 2 2" xfId="31298" xr:uid="{00000000-0005-0000-0000-0000247A0000}"/>
    <cellStyle name="Normal 9 2 3 4 2 2 2 2" xfId="31299" xr:uid="{00000000-0005-0000-0000-0000257A0000}"/>
    <cellStyle name="Normal 9 2 3 4 2 2 2 3" xfId="31300" xr:uid="{00000000-0005-0000-0000-0000267A0000}"/>
    <cellStyle name="Normal 9 2 3 4 2 2 3" xfId="31301" xr:uid="{00000000-0005-0000-0000-0000277A0000}"/>
    <cellStyle name="Normal 9 2 3 4 2 2 4" xfId="31302" xr:uid="{00000000-0005-0000-0000-0000287A0000}"/>
    <cellStyle name="Normal 9 2 3 4 2 3" xfId="31303" xr:uid="{00000000-0005-0000-0000-0000297A0000}"/>
    <cellStyle name="Normal 9 2 3 4 2 3 2" xfId="31304" xr:uid="{00000000-0005-0000-0000-00002A7A0000}"/>
    <cellStyle name="Normal 9 2 3 4 2 3 2 2" xfId="31305" xr:uid="{00000000-0005-0000-0000-00002B7A0000}"/>
    <cellStyle name="Normal 9 2 3 4 2 3 2 3" xfId="31306" xr:uid="{00000000-0005-0000-0000-00002C7A0000}"/>
    <cellStyle name="Normal 9 2 3 4 2 3 3" xfId="31307" xr:uid="{00000000-0005-0000-0000-00002D7A0000}"/>
    <cellStyle name="Normal 9 2 3 4 2 3 4" xfId="31308" xr:uid="{00000000-0005-0000-0000-00002E7A0000}"/>
    <cellStyle name="Normal 9 2 3 4 2 4" xfId="31309" xr:uid="{00000000-0005-0000-0000-00002F7A0000}"/>
    <cellStyle name="Normal 9 2 3 4 2 4 2" xfId="31310" xr:uid="{00000000-0005-0000-0000-0000307A0000}"/>
    <cellStyle name="Normal 9 2 3 4 2 4 3" xfId="31311" xr:uid="{00000000-0005-0000-0000-0000317A0000}"/>
    <cellStyle name="Normal 9 2 3 4 2 5" xfId="31312" xr:uid="{00000000-0005-0000-0000-0000327A0000}"/>
    <cellStyle name="Normal 9 2 3 4 2 6" xfId="31313" xr:uid="{00000000-0005-0000-0000-0000337A0000}"/>
    <cellStyle name="Normal 9 2 3 4 3" xfId="31314" xr:uid="{00000000-0005-0000-0000-0000347A0000}"/>
    <cellStyle name="Normal 9 2 3 4 3 2" xfId="31315" xr:uid="{00000000-0005-0000-0000-0000357A0000}"/>
    <cellStyle name="Normal 9 2 3 4 3 2 2" xfId="31316" xr:uid="{00000000-0005-0000-0000-0000367A0000}"/>
    <cellStyle name="Normal 9 2 3 4 3 2 3" xfId="31317" xr:uid="{00000000-0005-0000-0000-0000377A0000}"/>
    <cellStyle name="Normal 9 2 3 4 3 3" xfId="31318" xr:uid="{00000000-0005-0000-0000-0000387A0000}"/>
    <cellStyle name="Normal 9 2 3 4 3 4" xfId="31319" xr:uid="{00000000-0005-0000-0000-0000397A0000}"/>
    <cellStyle name="Normal 9 2 3 4 4" xfId="31320" xr:uid="{00000000-0005-0000-0000-00003A7A0000}"/>
    <cellStyle name="Normal 9 2 3 4 4 2" xfId="31321" xr:uid="{00000000-0005-0000-0000-00003B7A0000}"/>
    <cellStyle name="Normal 9 2 3 4 4 2 2" xfId="31322" xr:uid="{00000000-0005-0000-0000-00003C7A0000}"/>
    <cellStyle name="Normal 9 2 3 4 4 2 3" xfId="31323" xr:uid="{00000000-0005-0000-0000-00003D7A0000}"/>
    <cellStyle name="Normal 9 2 3 4 4 3" xfId="31324" xr:uid="{00000000-0005-0000-0000-00003E7A0000}"/>
    <cellStyle name="Normal 9 2 3 4 4 4" xfId="31325" xr:uid="{00000000-0005-0000-0000-00003F7A0000}"/>
    <cellStyle name="Normal 9 2 3 4 5" xfId="31326" xr:uid="{00000000-0005-0000-0000-0000407A0000}"/>
    <cellStyle name="Normal 9 2 3 4 5 2" xfId="31327" xr:uid="{00000000-0005-0000-0000-0000417A0000}"/>
    <cellStyle name="Normal 9 2 3 4 5 3" xfId="31328" xr:uid="{00000000-0005-0000-0000-0000427A0000}"/>
    <cellStyle name="Normal 9 2 3 4 6" xfId="31329" xr:uid="{00000000-0005-0000-0000-0000437A0000}"/>
    <cellStyle name="Normal 9 2 3 4 7" xfId="31330" xr:uid="{00000000-0005-0000-0000-0000447A0000}"/>
    <cellStyle name="Normal 9 2 3 5" xfId="31331" xr:uid="{00000000-0005-0000-0000-0000457A0000}"/>
    <cellStyle name="Normal 9 2 3 5 2" xfId="31332" xr:uid="{00000000-0005-0000-0000-0000467A0000}"/>
    <cellStyle name="Normal 9 2 3 5 2 2" xfId="31333" xr:uid="{00000000-0005-0000-0000-0000477A0000}"/>
    <cellStyle name="Normal 9 2 3 5 2 2 2" xfId="31334" xr:uid="{00000000-0005-0000-0000-0000487A0000}"/>
    <cellStyle name="Normal 9 2 3 5 2 2 2 2" xfId="31335" xr:uid="{00000000-0005-0000-0000-0000497A0000}"/>
    <cellStyle name="Normal 9 2 3 5 2 2 2 3" xfId="31336" xr:uid="{00000000-0005-0000-0000-00004A7A0000}"/>
    <cellStyle name="Normal 9 2 3 5 2 2 3" xfId="31337" xr:uid="{00000000-0005-0000-0000-00004B7A0000}"/>
    <cellStyle name="Normal 9 2 3 5 2 2 4" xfId="31338" xr:uid="{00000000-0005-0000-0000-00004C7A0000}"/>
    <cellStyle name="Normal 9 2 3 5 2 3" xfId="31339" xr:uid="{00000000-0005-0000-0000-00004D7A0000}"/>
    <cellStyle name="Normal 9 2 3 5 2 3 2" xfId="31340" xr:uid="{00000000-0005-0000-0000-00004E7A0000}"/>
    <cellStyle name="Normal 9 2 3 5 2 3 2 2" xfId="31341" xr:uid="{00000000-0005-0000-0000-00004F7A0000}"/>
    <cellStyle name="Normal 9 2 3 5 2 3 2 3" xfId="31342" xr:uid="{00000000-0005-0000-0000-0000507A0000}"/>
    <cellStyle name="Normal 9 2 3 5 2 3 3" xfId="31343" xr:uid="{00000000-0005-0000-0000-0000517A0000}"/>
    <cellStyle name="Normal 9 2 3 5 2 3 4" xfId="31344" xr:uid="{00000000-0005-0000-0000-0000527A0000}"/>
    <cellStyle name="Normal 9 2 3 5 2 4" xfId="31345" xr:uid="{00000000-0005-0000-0000-0000537A0000}"/>
    <cellStyle name="Normal 9 2 3 5 2 4 2" xfId="31346" xr:uid="{00000000-0005-0000-0000-0000547A0000}"/>
    <cellStyle name="Normal 9 2 3 5 2 4 3" xfId="31347" xr:uid="{00000000-0005-0000-0000-0000557A0000}"/>
    <cellStyle name="Normal 9 2 3 5 2 5" xfId="31348" xr:uid="{00000000-0005-0000-0000-0000567A0000}"/>
    <cellStyle name="Normal 9 2 3 5 2 6" xfId="31349" xr:uid="{00000000-0005-0000-0000-0000577A0000}"/>
    <cellStyle name="Normal 9 2 3 5 3" xfId="31350" xr:uid="{00000000-0005-0000-0000-0000587A0000}"/>
    <cellStyle name="Normal 9 2 3 5 3 2" xfId="31351" xr:uid="{00000000-0005-0000-0000-0000597A0000}"/>
    <cellStyle name="Normal 9 2 3 5 3 2 2" xfId="31352" xr:uid="{00000000-0005-0000-0000-00005A7A0000}"/>
    <cellStyle name="Normal 9 2 3 5 3 2 3" xfId="31353" xr:uid="{00000000-0005-0000-0000-00005B7A0000}"/>
    <cellStyle name="Normal 9 2 3 5 3 3" xfId="31354" xr:uid="{00000000-0005-0000-0000-00005C7A0000}"/>
    <cellStyle name="Normal 9 2 3 5 3 4" xfId="31355" xr:uid="{00000000-0005-0000-0000-00005D7A0000}"/>
    <cellStyle name="Normal 9 2 3 5 4" xfId="31356" xr:uid="{00000000-0005-0000-0000-00005E7A0000}"/>
    <cellStyle name="Normal 9 2 3 5 4 2" xfId="31357" xr:uid="{00000000-0005-0000-0000-00005F7A0000}"/>
    <cellStyle name="Normal 9 2 3 5 4 2 2" xfId="31358" xr:uid="{00000000-0005-0000-0000-0000607A0000}"/>
    <cellStyle name="Normal 9 2 3 5 4 2 3" xfId="31359" xr:uid="{00000000-0005-0000-0000-0000617A0000}"/>
    <cellStyle name="Normal 9 2 3 5 4 3" xfId="31360" xr:uid="{00000000-0005-0000-0000-0000627A0000}"/>
    <cellStyle name="Normal 9 2 3 5 4 4" xfId="31361" xr:uid="{00000000-0005-0000-0000-0000637A0000}"/>
    <cellStyle name="Normal 9 2 3 5 5" xfId="31362" xr:uid="{00000000-0005-0000-0000-0000647A0000}"/>
    <cellStyle name="Normal 9 2 3 5 5 2" xfId="31363" xr:uid="{00000000-0005-0000-0000-0000657A0000}"/>
    <cellStyle name="Normal 9 2 3 5 5 3" xfId="31364" xr:uid="{00000000-0005-0000-0000-0000667A0000}"/>
    <cellStyle name="Normal 9 2 3 5 6" xfId="31365" xr:uid="{00000000-0005-0000-0000-0000677A0000}"/>
    <cellStyle name="Normal 9 2 3 5 7" xfId="31366" xr:uid="{00000000-0005-0000-0000-0000687A0000}"/>
    <cellStyle name="Normal 9 2 3 6" xfId="31367" xr:uid="{00000000-0005-0000-0000-0000697A0000}"/>
    <cellStyle name="Normal 9 2 3 6 2" xfId="31368" xr:uid="{00000000-0005-0000-0000-00006A7A0000}"/>
    <cellStyle name="Normal 9 2 3 6 2 2" xfId="31369" xr:uid="{00000000-0005-0000-0000-00006B7A0000}"/>
    <cellStyle name="Normal 9 2 3 6 2 2 2" xfId="31370" xr:uid="{00000000-0005-0000-0000-00006C7A0000}"/>
    <cellStyle name="Normal 9 2 3 6 2 2 3" xfId="31371" xr:uid="{00000000-0005-0000-0000-00006D7A0000}"/>
    <cellStyle name="Normal 9 2 3 6 2 3" xfId="31372" xr:uid="{00000000-0005-0000-0000-00006E7A0000}"/>
    <cellStyle name="Normal 9 2 3 6 2 4" xfId="31373" xr:uid="{00000000-0005-0000-0000-00006F7A0000}"/>
    <cellStyle name="Normal 9 2 3 6 3" xfId="31374" xr:uid="{00000000-0005-0000-0000-0000707A0000}"/>
    <cellStyle name="Normal 9 2 3 6 3 2" xfId="31375" xr:uid="{00000000-0005-0000-0000-0000717A0000}"/>
    <cellStyle name="Normal 9 2 3 6 3 2 2" xfId="31376" xr:uid="{00000000-0005-0000-0000-0000727A0000}"/>
    <cellStyle name="Normal 9 2 3 6 3 2 3" xfId="31377" xr:uid="{00000000-0005-0000-0000-0000737A0000}"/>
    <cellStyle name="Normal 9 2 3 6 3 3" xfId="31378" xr:uid="{00000000-0005-0000-0000-0000747A0000}"/>
    <cellStyle name="Normal 9 2 3 6 3 4" xfId="31379" xr:uid="{00000000-0005-0000-0000-0000757A0000}"/>
    <cellStyle name="Normal 9 2 3 6 4" xfId="31380" xr:uid="{00000000-0005-0000-0000-0000767A0000}"/>
    <cellStyle name="Normal 9 2 3 6 4 2" xfId="31381" xr:uid="{00000000-0005-0000-0000-0000777A0000}"/>
    <cellStyle name="Normal 9 2 3 6 4 3" xfId="31382" xr:uid="{00000000-0005-0000-0000-0000787A0000}"/>
    <cellStyle name="Normal 9 2 3 6 5" xfId="31383" xr:uid="{00000000-0005-0000-0000-0000797A0000}"/>
    <cellStyle name="Normal 9 2 3 6 6" xfId="31384" xr:uid="{00000000-0005-0000-0000-00007A7A0000}"/>
    <cellStyle name="Normal 9 2 3 7" xfId="31385" xr:uid="{00000000-0005-0000-0000-00007B7A0000}"/>
    <cellStyle name="Normal 9 2 3 7 2" xfId="31386" xr:uid="{00000000-0005-0000-0000-00007C7A0000}"/>
    <cellStyle name="Normal 9 2 3 7 2 2" xfId="31387" xr:uid="{00000000-0005-0000-0000-00007D7A0000}"/>
    <cellStyle name="Normal 9 2 3 7 2 3" xfId="31388" xr:uid="{00000000-0005-0000-0000-00007E7A0000}"/>
    <cellStyle name="Normal 9 2 3 7 3" xfId="31389" xr:uid="{00000000-0005-0000-0000-00007F7A0000}"/>
    <cellStyle name="Normal 9 2 3 7 4" xfId="31390" xr:uid="{00000000-0005-0000-0000-0000807A0000}"/>
    <cellStyle name="Normal 9 2 3 8" xfId="31391" xr:uid="{00000000-0005-0000-0000-0000817A0000}"/>
    <cellStyle name="Normal 9 2 3 8 2" xfId="31392" xr:uid="{00000000-0005-0000-0000-0000827A0000}"/>
    <cellStyle name="Normal 9 2 3 8 2 2" xfId="31393" xr:uid="{00000000-0005-0000-0000-0000837A0000}"/>
    <cellStyle name="Normal 9 2 3 8 2 3" xfId="31394" xr:uid="{00000000-0005-0000-0000-0000847A0000}"/>
    <cellStyle name="Normal 9 2 3 8 3" xfId="31395" xr:uid="{00000000-0005-0000-0000-0000857A0000}"/>
    <cellStyle name="Normal 9 2 3 8 4" xfId="31396" xr:uid="{00000000-0005-0000-0000-0000867A0000}"/>
    <cellStyle name="Normal 9 2 3 9" xfId="31397" xr:uid="{00000000-0005-0000-0000-0000877A0000}"/>
    <cellStyle name="Normal 9 2 3 9 2" xfId="31398" xr:uid="{00000000-0005-0000-0000-0000887A0000}"/>
    <cellStyle name="Normal 9 2 3 9 3" xfId="31399" xr:uid="{00000000-0005-0000-0000-0000897A0000}"/>
    <cellStyle name="Normal 9 2 4" xfId="31400" xr:uid="{00000000-0005-0000-0000-00008A7A0000}"/>
    <cellStyle name="Normal 9 2 4 10" xfId="31401" xr:uid="{00000000-0005-0000-0000-00008B7A0000}"/>
    <cellStyle name="Normal 9 2 4 2" xfId="31402" xr:uid="{00000000-0005-0000-0000-00008C7A0000}"/>
    <cellStyle name="Normal 9 2 4 2 2" xfId="31403" xr:uid="{00000000-0005-0000-0000-00008D7A0000}"/>
    <cellStyle name="Normal 9 2 4 2 2 2" xfId="31404" xr:uid="{00000000-0005-0000-0000-00008E7A0000}"/>
    <cellStyle name="Normal 9 2 4 2 2 2 2" xfId="31405" xr:uid="{00000000-0005-0000-0000-00008F7A0000}"/>
    <cellStyle name="Normal 9 2 4 2 2 2 2 2" xfId="31406" xr:uid="{00000000-0005-0000-0000-0000907A0000}"/>
    <cellStyle name="Normal 9 2 4 2 2 2 2 2 2" xfId="31407" xr:uid="{00000000-0005-0000-0000-0000917A0000}"/>
    <cellStyle name="Normal 9 2 4 2 2 2 2 2 3" xfId="31408" xr:uid="{00000000-0005-0000-0000-0000927A0000}"/>
    <cellStyle name="Normal 9 2 4 2 2 2 2 3" xfId="31409" xr:uid="{00000000-0005-0000-0000-0000937A0000}"/>
    <cellStyle name="Normal 9 2 4 2 2 2 2 4" xfId="31410" xr:uid="{00000000-0005-0000-0000-0000947A0000}"/>
    <cellStyle name="Normal 9 2 4 2 2 2 3" xfId="31411" xr:uid="{00000000-0005-0000-0000-0000957A0000}"/>
    <cellStyle name="Normal 9 2 4 2 2 2 3 2" xfId="31412" xr:uid="{00000000-0005-0000-0000-0000967A0000}"/>
    <cellStyle name="Normal 9 2 4 2 2 2 3 2 2" xfId="31413" xr:uid="{00000000-0005-0000-0000-0000977A0000}"/>
    <cellStyle name="Normal 9 2 4 2 2 2 3 2 3" xfId="31414" xr:uid="{00000000-0005-0000-0000-0000987A0000}"/>
    <cellStyle name="Normal 9 2 4 2 2 2 3 3" xfId="31415" xr:uid="{00000000-0005-0000-0000-0000997A0000}"/>
    <cellStyle name="Normal 9 2 4 2 2 2 3 4" xfId="31416" xr:uid="{00000000-0005-0000-0000-00009A7A0000}"/>
    <cellStyle name="Normal 9 2 4 2 2 2 4" xfId="31417" xr:uid="{00000000-0005-0000-0000-00009B7A0000}"/>
    <cellStyle name="Normal 9 2 4 2 2 2 4 2" xfId="31418" xr:uid="{00000000-0005-0000-0000-00009C7A0000}"/>
    <cellStyle name="Normal 9 2 4 2 2 2 4 3" xfId="31419" xr:uid="{00000000-0005-0000-0000-00009D7A0000}"/>
    <cellStyle name="Normal 9 2 4 2 2 2 5" xfId="31420" xr:uid="{00000000-0005-0000-0000-00009E7A0000}"/>
    <cellStyle name="Normal 9 2 4 2 2 2 6" xfId="31421" xr:uid="{00000000-0005-0000-0000-00009F7A0000}"/>
    <cellStyle name="Normal 9 2 4 2 2 3" xfId="31422" xr:uid="{00000000-0005-0000-0000-0000A07A0000}"/>
    <cellStyle name="Normal 9 2 4 2 2 3 2" xfId="31423" xr:uid="{00000000-0005-0000-0000-0000A17A0000}"/>
    <cellStyle name="Normal 9 2 4 2 2 3 2 2" xfId="31424" xr:uid="{00000000-0005-0000-0000-0000A27A0000}"/>
    <cellStyle name="Normal 9 2 4 2 2 3 2 3" xfId="31425" xr:uid="{00000000-0005-0000-0000-0000A37A0000}"/>
    <cellStyle name="Normal 9 2 4 2 2 3 3" xfId="31426" xr:uid="{00000000-0005-0000-0000-0000A47A0000}"/>
    <cellStyle name="Normal 9 2 4 2 2 3 4" xfId="31427" xr:uid="{00000000-0005-0000-0000-0000A57A0000}"/>
    <cellStyle name="Normal 9 2 4 2 2 4" xfId="31428" xr:uid="{00000000-0005-0000-0000-0000A67A0000}"/>
    <cellStyle name="Normal 9 2 4 2 2 4 2" xfId="31429" xr:uid="{00000000-0005-0000-0000-0000A77A0000}"/>
    <cellStyle name="Normal 9 2 4 2 2 4 2 2" xfId="31430" xr:uid="{00000000-0005-0000-0000-0000A87A0000}"/>
    <cellStyle name="Normal 9 2 4 2 2 4 2 3" xfId="31431" xr:uid="{00000000-0005-0000-0000-0000A97A0000}"/>
    <cellStyle name="Normal 9 2 4 2 2 4 3" xfId="31432" xr:uid="{00000000-0005-0000-0000-0000AA7A0000}"/>
    <cellStyle name="Normal 9 2 4 2 2 4 4" xfId="31433" xr:uid="{00000000-0005-0000-0000-0000AB7A0000}"/>
    <cellStyle name="Normal 9 2 4 2 2 5" xfId="31434" xr:uid="{00000000-0005-0000-0000-0000AC7A0000}"/>
    <cellStyle name="Normal 9 2 4 2 2 5 2" xfId="31435" xr:uid="{00000000-0005-0000-0000-0000AD7A0000}"/>
    <cellStyle name="Normal 9 2 4 2 2 5 3" xfId="31436" xr:uid="{00000000-0005-0000-0000-0000AE7A0000}"/>
    <cellStyle name="Normal 9 2 4 2 2 6" xfId="31437" xr:uid="{00000000-0005-0000-0000-0000AF7A0000}"/>
    <cellStyle name="Normal 9 2 4 2 2 7" xfId="31438" xr:uid="{00000000-0005-0000-0000-0000B07A0000}"/>
    <cellStyle name="Normal 9 2 4 2 3" xfId="31439" xr:uid="{00000000-0005-0000-0000-0000B17A0000}"/>
    <cellStyle name="Normal 9 2 4 2 3 2" xfId="31440" xr:uid="{00000000-0005-0000-0000-0000B27A0000}"/>
    <cellStyle name="Normal 9 2 4 2 3 2 2" xfId="31441" xr:uid="{00000000-0005-0000-0000-0000B37A0000}"/>
    <cellStyle name="Normal 9 2 4 2 3 2 2 2" xfId="31442" xr:uid="{00000000-0005-0000-0000-0000B47A0000}"/>
    <cellStyle name="Normal 9 2 4 2 3 2 2 3" xfId="31443" xr:uid="{00000000-0005-0000-0000-0000B57A0000}"/>
    <cellStyle name="Normal 9 2 4 2 3 2 3" xfId="31444" xr:uid="{00000000-0005-0000-0000-0000B67A0000}"/>
    <cellStyle name="Normal 9 2 4 2 3 2 4" xfId="31445" xr:uid="{00000000-0005-0000-0000-0000B77A0000}"/>
    <cellStyle name="Normal 9 2 4 2 3 3" xfId="31446" xr:uid="{00000000-0005-0000-0000-0000B87A0000}"/>
    <cellStyle name="Normal 9 2 4 2 3 3 2" xfId="31447" xr:uid="{00000000-0005-0000-0000-0000B97A0000}"/>
    <cellStyle name="Normal 9 2 4 2 3 3 2 2" xfId="31448" xr:uid="{00000000-0005-0000-0000-0000BA7A0000}"/>
    <cellStyle name="Normal 9 2 4 2 3 3 2 3" xfId="31449" xr:uid="{00000000-0005-0000-0000-0000BB7A0000}"/>
    <cellStyle name="Normal 9 2 4 2 3 3 3" xfId="31450" xr:uid="{00000000-0005-0000-0000-0000BC7A0000}"/>
    <cellStyle name="Normal 9 2 4 2 3 3 4" xfId="31451" xr:uid="{00000000-0005-0000-0000-0000BD7A0000}"/>
    <cellStyle name="Normal 9 2 4 2 3 4" xfId="31452" xr:uid="{00000000-0005-0000-0000-0000BE7A0000}"/>
    <cellStyle name="Normal 9 2 4 2 3 4 2" xfId="31453" xr:uid="{00000000-0005-0000-0000-0000BF7A0000}"/>
    <cellStyle name="Normal 9 2 4 2 3 4 3" xfId="31454" xr:uid="{00000000-0005-0000-0000-0000C07A0000}"/>
    <cellStyle name="Normal 9 2 4 2 3 5" xfId="31455" xr:uid="{00000000-0005-0000-0000-0000C17A0000}"/>
    <cellStyle name="Normal 9 2 4 2 3 6" xfId="31456" xr:uid="{00000000-0005-0000-0000-0000C27A0000}"/>
    <cellStyle name="Normal 9 2 4 2 4" xfId="31457" xr:uid="{00000000-0005-0000-0000-0000C37A0000}"/>
    <cellStyle name="Normal 9 2 4 2 4 2" xfId="31458" xr:uid="{00000000-0005-0000-0000-0000C47A0000}"/>
    <cellStyle name="Normal 9 2 4 2 4 2 2" xfId="31459" xr:uid="{00000000-0005-0000-0000-0000C57A0000}"/>
    <cellStyle name="Normal 9 2 4 2 4 2 3" xfId="31460" xr:uid="{00000000-0005-0000-0000-0000C67A0000}"/>
    <cellStyle name="Normal 9 2 4 2 4 3" xfId="31461" xr:uid="{00000000-0005-0000-0000-0000C77A0000}"/>
    <cellStyle name="Normal 9 2 4 2 4 4" xfId="31462" xr:uid="{00000000-0005-0000-0000-0000C87A0000}"/>
    <cellStyle name="Normal 9 2 4 2 5" xfId="31463" xr:uid="{00000000-0005-0000-0000-0000C97A0000}"/>
    <cellStyle name="Normal 9 2 4 2 5 2" xfId="31464" xr:uid="{00000000-0005-0000-0000-0000CA7A0000}"/>
    <cellStyle name="Normal 9 2 4 2 5 2 2" xfId="31465" xr:uid="{00000000-0005-0000-0000-0000CB7A0000}"/>
    <cellStyle name="Normal 9 2 4 2 5 2 3" xfId="31466" xr:uid="{00000000-0005-0000-0000-0000CC7A0000}"/>
    <cellStyle name="Normal 9 2 4 2 5 3" xfId="31467" xr:uid="{00000000-0005-0000-0000-0000CD7A0000}"/>
    <cellStyle name="Normal 9 2 4 2 5 4" xfId="31468" xr:uid="{00000000-0005-0000-0000-0000CE7A0000}"/>
    <cellStyle name="Normal 9 2 4 2 6" xfId="31469" xr:uid="{00000000-0005-0000-0000-0000CF7A0000}"/>
    <cellStyle name="Normal 9 2 4 2 6 2" xfId="31470" xr:uid="{00000000-0005-0000-0000-0000D07A0000}"/>
    <cellStyle name="Normal 9 2 4 2 6 3" xfId="31471" xr:uid="{00000000-0005-0000-0000-0000D17A0000}"/>
    <cellStyle name="Normal 9 2 4 2 7" xfId="31472" xr:uid="{00000000-0005-0000-0000-0000D27A0000}"/>
    <cellStyle name="Normal 9 2 4 2 8" xfId="31473" xr:uid="{00000000-0005-0000-0000-0000D37A0000}"/>
    <cellStyle name="Normal 9 2 4 3" xfId="31474" xr:uid="{00000000-0005-0000-0000-0000D47A0000}"/>
    <cellStyle name="Normal 9 2 4 3 2" xfId="31475" xr:uid="{00000000-0005-0000-0000-0000D57A0000}"/>
    <cellStyle name="Normal 9 2 4 3 2 2" xfId="31476" xr:uid="{00000000-0005-0000-0000-0000D67A0000}"/>
    <cellStyle name="Normal 9 2 4 3 2 2 2" xfId="31477" xr:uid="{00000000-0005-0000-0000-0000D77A0000}"/>
    <cellStyle name="Normal 9 2 4 3 2 2 2 2" xfId="31478" xr:uid="{00000000-0005-0000-0000-0000D87A0000}"/>
    <cellStyle name="Normal 9 2 4 3 2 2 2 3" xfId="31479" xr:uid="{00000000-0005-0000-0000-0000D97A0000}"/>
    <cellStyle name="Normal 9 2 4 3 2 2 3" xfId="31480" xr:uid="{00000000-0005-0000-0000-0000DA7A0000}"/>
    <cellStyle name="Normal 9 2 4 3 2 2 4" xfId="31481" xr:uid="{00000000-0005-0000-0000-0000DB7A0000}"/>
    <cellStyle name="Normal 9 2 4 3 2 3" xfId="31482" xr:uid="{00000000-0005-0000-0000-0000DC7A0000}"/>
    <cellStyle name="Normal 9 2 4 3 2 3 2" xfId="31483" xr:uid="{00000000-0005-0000-0000-0000DD7A0000}"/>
    <cellStyle name="Normal 9 2 4 3 2 3 2 2" xfId="31484" xr:uid="{00000000-0005-0000-0000-0000DE7A0000}"/>
    <cellStyle name="Normal 9 2 4 3 2 3 2 3" xfId="31485" xr:uid="{00000000-0005-0000-0000-0000DF7A0000}"/>
    <cellStyle name="Normal 9 2 4 3 2 3 3" xfId="31486" xr:uid="{00000000-0005-0000-0000-0000E07A0000}"/>
    <cellStyle name="Normal 9 2 4 3 2 3 4" xfId="31487" xr:uid="{00000000-0005-0000-0000-0000E17A0000}"/>
    <cellStyle name="Normal 9 2 4 3 2 4" xfId="31488" xr:uid="{00000000-0005-0000-0000-0000E27A0000}"/>
    <cellStyle name="Normal 9 2 4 3 2 4 2" xfId="31489" xr:uid="{00000000-0005-0000-0000-0000E37A0000}"/>
    <cellStyle name="Normal 9 2 4 3 2 4 3" xfId="31490" xr:uid="{00000000-0005-0000-0000-0000E47A0000}"/>
    <cellStyle name="Normal 9 2 4 3 2 5" xfId="31491" xr:uid="{00000000-0005-0000-0000-0000E57A0000}"/>
    <cellStyle name="Normal 9 2 4 3 2 6" xfId="31492" xr:uid="{00000000-0005-0000-0000-0000E67A0000}"/>
    <cellStyle name="Normal 9 2 4 3 3" xfId="31493" xr:uid="{00000000-0005-0000-0000-0000E77A0000}"/>
    <cellStyle name="Normal 9 2 4 3 3 2" xfId="31494" xr:uid="{00000000-0005-0000-0000-0000E87A0000}"/>
    <cellStyle name="Normal 9 2 4 3 3 2 2" xfId="31495" xr:uid="{00000000-0005-0000-0000-0000E97A0000}"/>
    <cellStyle name="Normal 9 2 4 3 3 2 3" xfId="31496" xr:uid="{00000000-0005-0000-0000-0000EA7A0000}"/>
    <cellStyle name="Normal 9 2 4 3 3 3" xfId="31497" xr:uid="{00000000-0005-0000-0000-0000EB7A0000}"/>
    <cellStyle name="Normal 9 2 4 3 3 4" xfId="31498" xr:uid="{00000000-0005-0000-0000-0000EC7A0000}"/>
    <cellStyle name="Normal 9 2 4 3 4" xfId="31499" xr:uid="{00000000-0005-0000-0000-0000ED7A0000}"/>
    <cellStyle name="Normal 9 2 4 3 4 2" xfId="31500" xr:uid="{00000000-0005-0000-0000-0000EE7A0000}"/>
    <cellStyle name="Normal 9 2 4 3 4 2 2" xfId="31501" xr:uid="{00000000-0005-0000-0000-0000EF7A0000}"/>
    <cellStyle name="Normal 9 2 4 3 4 2 3" xfId="31502" xr:uid="{00000000-0005-0000-0000-0000F07A0000}"/>
    <cellStyle name="Normal 9 2 4 3 4 3" xfId="31503" xr:uid="{00000000-0005-0000-0000-0000F17A0000}"/>
    <cellStyle name="Normal 9 2 4 3 4 4" xfId="31504" xr:uid="{00000000-0005-0000-0000-0000F27A0000}"/>
    <cellStyle name="Normal 9 2 4 3 5" xfId="31505" xr:uid="{00000000-0005-0000-0000-0000F37A0000}"/>
    <cellStyle name="Normal 9 2 4 3 5 2" xfId="31506" xr:uid="{00000000-0005-0000-0000-0000F47A0000}"/>
    <cellStyle name="Normal 9 2 4 3 5 3" xfId="31507" xr:uid="{00000000-0005-0000-0000-0000F57A0000}"/>
    <cellStyle name="Normal 9 2 4 3 6" xfId="31508" xr:uid="{00000000-0005-0000-0000-0000F67A0000}"/>
    <cellStyle name="Normal 9 2 4 3 7" xfId="31509" xr:uid="{00000000-0005-0000-0000-0000F77A0000}"/>
    <cellStyle name="Normal 9 2 4 4" xfId="31510" xr:uid="{00000000-0005-0000-0000-0000F87A0000}"/>
    <cellStyle name="Normal 9 2 4 4 2" xfId="31511" xr:uid="{00000000-0005-0000-0000-0000F97A0000}"/>
    <cellStyle name="Normal 9 2 4 4 2 2" xfId="31512" xr:uid="{00000000-0005-0000-0000-0000FA7A0000}"/>
    <cellStyle name="Normal 9 2 4 4 2 2 2" xfId="31513" xr:uid="{00000000-0005-0000-0000-0000FB7A0000}"/>
    <cellStyle name="Normal 9 2 4 4 2 2 2 2" xfId="31514" xr:uid="{00000000-0005-0000-0000-0000FC7A0000}"/>
    <cellStyle name="Normal 9 2 4 4 2 2 2 3" xfId="31515" xr:uid="{00000000-0005-0000-0000-0000FD7A0000}"/>
    <cellStyle name="Normal 9 2 4 4 2 2 3" xfId="31516" xr:uid="{00000000-0005-0000-0000-0000FE7A0000}"/>
    <cellStyle name="Normal 9 2 4 4 2 2 4" xfId="31517" xr:uid="{00000000-0005-0000-0000-0000FF7A0000}"/>
    <cellStyle name="Normal 9 2 4 4 2 3" xfId="31518" xr:uid="{00000000-0005-0000-0000-0000007B0000}"/>
    <cellStyle name="Normal 9 2 4 4 2 3 2" xfId="31519" xr:uid="{00000000-0005-0000-0000-0000017B0000}"/>
    <cellStyle name="Normal 9 2 4 4 2 3 2 2" xfId="31520" xr:uid="{00000000-0005-0000-0000-0000027B0000}"/>
    <cellStyle name="Normal 9 2 4 4 2 3 2 3" xfId="31521" xr:uid="{00000000-0005-0000-0000-0000037B0000}"/>
    <cellStyle name="Normal 9 2 4 4 2 3 3" xfId="31522" xr:uid="{00000000-0005-0000-0000-0000047B0000}"/>
    <cellStyle name="Normal 9 2 4 4 2 3 4" xfId="31523" xr:uid="{00000000-0005-0000-0000-0000057B0000}"/>
    <cellStyle name="Normal 9 2 4 4 2 4" xfId="31524" xr:uid="{00000000-0005-0000-0000-0000067B0000}"/>
    <cellStyle name="Normal 9 2 4 4 2 4 2" xfId="31525" xr:uid="{00000000-0005-0000-0000-0000077B0000}"/>
    <cellStyle name="Normal 9 2 4 4 2 4 3" xfId="31526" xr:uid="{00000000-0005-0000-0000-0000087B0000}"/>
    <cellStyle name="Normal 9 2 4 4 2 5" xfId="31527" xr:uid="{00000000-0005-0000-0000-0000097B0000}"/>
    <cellStyle name="Normal 9 2 4 4 2 6" xfId="31528" xr:uid="{00000000-0005-0000-0000-00000A7B0000}"/>
    <cellStyle name="Normal 9 2 4 4 3" xfId="31529" xr:uid="{00000000-0005-0000-0000-00000B7B0000}"/>
    <cellStyle name="Normal 9 2 4 4 3 2" xfId="31530" xr:uid="{00000000-0005-0000-0000-00000C7B0000}"/>
    <cellStyle name="Normal 9 2 4 4 3 2 2" xfId="31531" xr:uid="{00000000-0005-0000-0000-00000D7B0000}"/>
    <cellStyle name="Normal 9 2 4 4 3 2 3" xfId="31532" xr:uid="{00000000-0005-0000-0000-00000E7B0000}"/>
    <cellStyle name="Normal 9 2 4 4 3 3" xfId="31533" xr:uid="{00000000-0005-0000-0000-00000F7B0000}"/>
    <cellStyle name="Normal 9 2 4 4 3 4" xfId="31534" xr:uid="{00000000-0005-0000-0000-0000107B0000}"/>
    <cellStyle name="Normal 9 2 4 4 4" xfId="31535" xr:uid="{00000000-0005-0000-0000-0000117B0000}"/>
    <cellStyle name="Normal 9 2 4 4 4 2" xfId="31536" xr:uid="{00000000-0005-0000-0000-0000127B0000}"/>
    <cellStyle name="Normal 9 2 4 4 4 2 2" xfId="31537" xr:uid="{00000000-0005-0000-0000-0000137B0000}"/>
    <cellStyle name="Normal 9 2 4 4 4 2 3" xfId="31538" xr:uid="{00000000-0005-0000-0000-0000147B0000}"/>
    <cellStyle name="Normal 9 2 4 4 4 3" xfId="31539" xr:uid="{00000000-0005-0000-0000-0000157B0000}"/>
    <cellStyle name="Normal 9 2 4 4 4 4" xfId="31540" xr:uid="{00000000-0005-0000-0000-0000167B0000}"/>
    <cellStyle name="Normal 9 2 4 4 5" xfId="31541" xr:uid="{00000000-0005-0000-0000-0000177B0000}"/>
    <cellStyle name="Normal 9 2 4 4 5 2" xfId="31542" xr:uid="{00000000-0005-0000-0000-0000187B0000}"/>
    <cellStyle name="Normal 9 2 4 4 5 3" xfId="31543" xr:uid="{00000000-0005-0000-0000-0000197B0000}"/>
    <cellStyle name="Normal 9 2 4 4 6" xfId="31544" xr:uid="{00000000-0005-0000-0000-00001A7B0000}"/>
    <cellStyle name="Normal 9 2 4 4 7" xfId="31545" xr:uid="{00000000-0005-0000-0000-00001B7B0000}"/>
    <cellStyle name="Normal 9 2 4 5" xfId="31546" xr:uid="{00000000-0005-0000-0000-00001C7B0000}"/>
    <cellStyle name="Normal 9 2 4 5 2" xfId="31547" xr:uid="{00000000-0005-0000-0000-00001D7B0000}"/>
    <cellStyle name="Normal 9 2 4 5 2 2" xfId="31548" xr:uid="{00000000-0005-0000-0000-00001E7B0000}"/>
    <cellStyle name="Normal 9 2 4 5 2 2 2" xfId="31549" xr:uid="{00000000-0005-0000-0000-00001F7B0000}"/>
    <cellStyle name="Normal 9 2 4 5 2 2 3" xfId="31550" xr:uid="{00000000-0005-0000-0000-0000207B0000}"/>
    <cellStyle name="Normal 9 2 4 5 2 3" xfId="31551" xr:uid="{00000000-0005-0000-0000-0000217B0000}"/>
    <cellStyle name="Normal 9 2 4 5 2 4" xfId="31552" xr:uid="{00000000-0005-0000-0000-0000227B0000}"/>
    <cellStyle name="Normal 9 2 4 5 3" xfId="31553" xr:uid="{00000000-0005-0000-0000-0000237B0000}"/>
    <cellStyle name="Normal 9 2 4 5 3 2" xfId="31554" xr:uid="{00000000-0005-0000-0000-0000247B0000}"/>
    <cellStyle name="Normal 9 2 4 5 3 2 2" xfId="31555" xr:uid="{00000000-0005-0000-0000-0000257B0000}"/>
    <cellStyle name="Normal 9 2 4 5 3 2 3" xfId="31556" xr:uid="{00000000-0005-0000-0000-0000267B0000}"/>
    <cellStyle name="Normal 9 2 4 5 3 3" xfId="31557" xr:uid="{00000000-0005-0000-0000-0000277B0000}"/>
    <cellStyle name="Normal 9 2 4 5 3 4" xfId="31558" xr:uid="{00000000-0005-0000-0000-0000287B0000}"/>
    <cellStyle name="Normal 9 2 4 5 4" xfId="31559" xr:uid="{00000000-0005-0000-0000-0000297B0000}"/>
    <cellStyle name="Normal 9 2 4 5 4 2" xfId="31560" xr:uid="{00000000-0005-0000-0000-00002A7B0000}"/>
    <cellStyle name="Normal 9 2 4 5 4 3" xfId="31561" xr:uid="{00000000-0005-0000-0000-00002B7B0000}"/>
    <cellStyle name="Normal 9 2 4 5 5" xfId="31562" xr:uid="{00000000-0005-0000-0000-00002C7B0000}"/>
    <cellStyle name="Normal 9 2 4 5 6" xfId="31563" xr:uid="{00000000-0005-0000-0000-00002D7B0000}"/>
    <cellStyle name="Normal 9 2 4 6" xfId="31564" xr:uid="{00000000-0005-0000-0000-00002E7B0000}"/>
    <cellStyle name="Normal 9 2 4 6 2" xfId="31565" xr:uid="{00000000-0005-0000-0000-00002F7B0000}"/>
    <cellStyle name="Normal 9 2 4 6 2 2" xfId="31566" xr:uid="{00000000-0005-0000-0000-0000307B0000}"/>
    <cellStyle name="Normal 9 2 4 6 2 3" xfId="31567" xr:uid="{00000000-0005-0000-0000-0000317B0000}"/>
    <cellStyle name="Normal 9 2 4 6 3" xfId="31568" xr:uid="{00000000-0005-0000-0000-0000327B0000}"/>
    <cellStyle name="Normal 9 2 4 6 4" xfId="31569" xr:uid="{00000000-0005-0000-0000-0000337B0000}"/>
    <cellStyle name="Normal 9 2 4 7" xfId="31570" xr:uid="{00000000-0005-0000-0000-0000347B0000}"/>
    <cellStyle name="Normal 9 2 4 7 2" xfId="31571" xr:uid="{00000000-0005-0000-0000-0000357B0000}"/>
    <cellStyle name="Normal 9 2 4 7 2 2" xfId="31572" xr:uid="{00000000-0005-0000-0000-0000367B0000}"/>
    <cellStyle name="Normal 9 2 4 7 2 3" xfId="31573" xr:uid="{00000000-0005-0000-0000-0000377B0000}"/>
    <cellStyle name="Normal 9 2 4 7 3" xfId="31574" xr:uid="{00000000-0005-0000-0000-0000387B0000}"/>
    <cellStyle name="Normal 9 2 4 7 4" xfId="31575" xr:uid="{00000000-0005-0000-0000-0000397B0000}"/>
    <cellStyle name="Normal 9 2 4 8" xfId="31576" xr:uid="{00000000-0005-0000-0000-00003A7B0000}"/>
    <cellStyle name="Normal 9 2 4 8 2" xfId="31577" xr:uid="{00000000-0005-0000-0000-00003B7B0000}"/>
    <cellStyle name="Normal 9 2 4 8 3" xfId="31578" xr:uid="{00000000-0005-0000-0000-00003C7B0000}"/>
    <cellStyle name="Normal 9 2 4 9" xfId="31579" xr:uid="{00000000-0005-0000-0000-00003D7B0000}"/>
    <cellStyle name="Normal 9 2 5" xfId="31580" xr:uid="{00000000-0005-0000-0000-00003E7B0000}"/>
    <cellStyle name="Normal 9 2 5 10" xfId="31581" xr:uid="{00000000-0005-0000-0000-00003F7B0000}"/>
    <cellStyle name="Normal 9 2 5 2" xfId="31582" xr:uid="{00000000-0005-0000-0000-0000407B0000}"/>
    <cellStyle name="Normal 9 2 5 2 2" xfId="31583" xr:uid="{00000000-0005-0000-0000-0000417B0000}"/>
    <cellStyle name="Normal 9 2 5 2 2 2" xfId="31584" xr:uid="{00000000-0005-0000-0000-0000427B0000}"/>
    <cellStyle name="Normal 9 2 5 2 2 2 2" xfId="31585" xr:uid="{00000000-0005-0000-0000-0000437B0000}"/>
    <cellStyle name="Normal 9 2 5 2 2 2 2 2" xfId="31586" xr:uid="{00000000-0005-0000-0000-0000447B0000}"/>
    <cellStyle name="Normal 9 2 5 2 2 2 2 2 2" xfId="31587" xr:uid="{00000000-0005-0000-0000-0000457B0000}"/>
    <cellStyle name="Normal 9 2 5 2 2 2 2 2 3" xfId="31588" xr:uid="{00000000-0005-0000-0000-0000467B0000}"/>
    <cellStyle name="Normal 9 2 5 2 2 2 2 3" xfId="31589" xr:uid="{00000000-0005-0000-0000-0000477B0000}"/>
    <cellStyle name="Normal 9 2 5 2 2 2 2 4" xfId="31590" xr:uid="{00000000-0005-0000-0000-0000487B0000}"/>
    <cellStyle name="Normal 9 2 5 2 2 2 3" xfId="31591" xr:uid="{00000000-0005-0000-0000-0000497B0000}"/>
    <cellStyle name="Normal 9 2 5 2 2 2 3 2" xfId="31592" xr:uid="{00000000-0005-0000-0000-00004A7B0000}"/>
    <cellStyle name="Normal 9 2 5 2 2 2 3 2 2" xfId="31593" xr:uid="{00000000-0005-0000-0000-00004B7B0000}"/>
    <cellStyle name="Normal 9 2 5 2 2 2 3 2 3" xfId="31594" xr:uid="{00000000-0005-0000-0000-00004C7B0000}"/>
    <cellStyle name="Normal 9 2 5 2 2 2 3 3" xfId="31595" xr:uid="{00000000-0005-0000-0000-00004D7B0000}"/>
    <cellStyle name="Normal 9 2 5 2 2 2 3 4" xfId="31596" xr:uid="{00000000-0005-0000-0000-00004E7B0000}"/>
    <cellStyle name="Normal 9 2 5 2 2 2 4" xfId="31597" xr:uid="{00000000-0005-0000-0000-00004F7B0000}"/>
    <cellStyle name="Normal 9 2 5 2 2 2 4 2" xfId="31598" xr:uid="{00000000-0005-0000-0000-0000507B0000}"/>
    <cellStyle name="Normal 9 2 5 2 2 2 4 3" xfId="31599" xr:uid="{00000000-0005-0000-0000-0000517B0000}"/>
    <cellStyle name="Normal 9 2 5 2 2 2 5" xfId="31600" xr:uid="{00000000-0005-0000-0000-0000527B0000}"/>
    <cellStyle name="Normal 9 2 5 2 2 2 6" xfId="31601" xr:uid="{00000000-0005-0000-0000-0000537B0000}"/>
    <cellStyle name="Normal 9 2 5 2 2 3" xfId="31602" xr:uid="{00000000-0005-0000-0000-0000547B0000}"/>
    <cellStyle name="Normal 9 2 5 2 2 3 2" xfId="31603" xr:uid="{00000000-0005-0000-0000-0000557B0000}"/>
    <cellStyle name="Normal 9 2 5 2 2 3 2 2" xfId="31604" xr:uid="{00000000-0005-0000-0000-0000567B0000}"/>
    <cellStyle name="Normal 9 2 5 2 2 3 2 3" xfId="31605" xr:uid="{00000000-0005-0000-0000-0000577B0000}"/>
    <cellStyle name="Normal 9 2 5 2 2 3 3" xfId="31606" xr:uid="{00000000-0005-0000-0000-0000587B0000}"/>
    <cellStyle name="Normal 9 2 5 2 2 3 4" xfId="31607" xr:uid="{00000000-0005-0000-0000-0000597B0000}"/>
    <cellStyle name="Normal 9 2 5 2 2 4" xfId="31608" xr:uid="{00000000-0005-0000-0000-00005A7B0000}"/>
    <cellStyle name="Normal 9 2 5 2 2 4 2" xfId="31609" xr:uid="{00000000-0005-0000-0000-00005B7B0000}"/>
    <cellStyle name="Normal 9 2 5 2 2 4 2 2" xfId="31610" xr:uid="{00000000-0005-0000-0000-00005C7B0000}"/>
    <cellStyle name="Normal 9 2 5 2 2 4 2 3" xfId="31611" xr:uid="{00000000-0005-0000-0000-00005D7B0000}"/>
    <cellStyle name="Normal 9 2 5 2 2 4 3" xfId="31612" xr:uid="{00000000-0005-0000-0000-00005E7B0000}"/>
    <cellStyle name="Normal 9 2 5 2 2 4 4" xfId="31613" xr:uid="{00000000-0005-0000-0000-00005F7B0000}"/>
    <cellStyle name="Normal 9 2 5 2 2 5" xfId="31614" xr:uid="{00000000-0005-0000-0000-0000607B0000}"/>
    <cellStyle name="Normal 9 2 5 2 2 5 2" xfId="31615" xr:uid="{00000000-0005-0000-0000-0000617B0000}"/>
    <cellStyle name="Normal 9 2 5 2 2 5 3" xfId="31616" xr:uid="{00000000-0005-0000-0000-0000627B0000}"/>
    <cellStyle name="Normal 9 2 5 2 2 6" xfId="31617" xr:uid="{00000000-0005-0000-0000-0000637B0000}"/>
    <cellStyle name="Normal 9 2 5 2 2 7" xfId="31618" xr:uid="{00000000-0005-0000-0000-0000647B0000}"/>
    <cellStyle name="Normal 9 2 5 2 3" xfId="31619" xr:uid="{00000000-0005-0000-0000-0000657B0000}"/>
    <cellStyle name="Normal 9 2 5 2 3 2" xfId="31620" xr:uid="{00000000-0005-0000-0000-0000667B0000}"/>
    <cellStyle name="Normal 9 2 5 2 3 2 2" xfId="31621" xr:uid="{00000000-0005-0000-0000-0000677B0000}"/>
    <cellStyle name="Normal 9 2 5 2 3 2 2 2" xfId="31622" xr:uid="{00000000-0005-0000-0000-0000687B0000}"/>
    <cellStyle name="Normal 9 2 5 2 3 2 2 3" xfId="31623" xr:uid="{00000000-0005-0000-0000-0000697B0000}"/>
    <cellStyle name="Normal 9 2 5 2 3 2 3" xfId="31624" xr:uid="{00000000-0005-0000-0000-00006A7B0000}"/>
    <cellStyle name="Normal 9 2 5 2 3 2 4" xfId="31625" xr:uid="{00000000-0005-0000-0000-00006B7B0000}"/>
    <cellStyle name="Normal 9 2 5 2 3 3" xfId="31626" xr:uid="{00000000-0005-0000-0000-00006C7B0000}"/>
    <cellStyle name="Normal 9 2 5 2 3 3 2" xfId="31627" xr:uid="{00000000-0005-0000-0000-00006D7B0000}"/>
    <cellStyle name="Normal 9 2 5 2 3 3 2 2" xfId="31628" xr:uid="{00000000-0005-0000-0000-00006E7B0000}"/>
    <cellStyle name="Normal 9 2 5 2 3 3 2 3" xfId="31629" xr:uid="{00000000-0005-0000-0000-00006F7B0000}"/>
    <cellStyle name="Normal 9 2 5 2 3 3 3" xfId="31630" xr:uid="{00000000-0005-0000-0000-0000707B0000}"/>
    <cellStyle name="Normal 9 2 5 2 3 3 4" xfId="31631" xr:uid="{00000000-0005-0000-0000-0000717B0000}"/>
    <cellStyle name="Normal 9 2 5 2 3 4" xfId="31632" xr:uid="{00000000-0005-0000-0000-0000727B0000}"/>
    <cellStyle name="Normal 9 2 5 2 3 4 2" xfId="31633" xr:uid="{00000000-0005-0000-0000-0000737B0000}"/>
    <cellStyle name="Normal 9 2 5 2 3 4 3" xfId="31634" xr:uid="{00000000-0005-0000-0000-0000747B0000}"/>
    <cellStyle name="Normal 9 2 5 2 3 5" xfId="31635" xr:uid="{00000000-0005-0000-0000-0000757B0000}"/>
    <cellStyle name="Normal 9 2 5 2 3 6" xfId="31636" xr:uid="{00000000-0005-0000-0000-0000767B0000}"/>
    <cellStyle name="Normal 9 2 5 2 4" xfId="31637" xr:uid="{00000000-0005-0000-0000-0000777B0000}"/>
    <cellStyle name="Normal 9 2 5 2 4 2" xfId="31638" xr:uid="{00000000-0005-0000-0000-0000787B0000}"/>
    <cellStyle name="Normal 9 2 5 2 4 2 2" xfId="31639" xr:uid="{00000000-0005-0000-0000-0000797B0000}"/>
    <cellStyle name="Normal 9 2 5 2 4 2 3" xfId="31640" xr:uid="{00000000-0005-0000-0000-00007A7B0000}"/>
    <cellStyle name="Normal 9 2 5 2 4 3" xfId="31641" xr:uid="{00000000-0005-0000-0000-00007B7B0000}"/>
    <cellStyle name="Normal 9 2 5 2 4 4" xfId="31642" xr:uid="{00000000-0005-0000-0000-00007C7B0000}"/>
    <cellStyle name="Normal 9 2 5 2 5" xfId="31643" xr:uid="{00000000-0005-0000-0000-00007D7B0000}"/>
    <cellStyle name="Normal 9 2 5 2 5 2" xfId="31644" xr:uid="{00000000-0005-0000-0000-00007E7B0000}"/>
    <cellStyle name="Normal 9 2 5 2 5 2 2" xfId="31645" xr:uid="{00000000-0005-0000-0000-00007F7B0000}"/>
    <cellStyle name="Normal 9 2 5 2 5 2 3" xfId="31646" xr:uid="{00000000-0005-0000-0000-0000807B0000}"/>
    <cellStyle name="Normal 9 2 5 2 5 3" xfId="31647" xr:uid="{00000000-0005-0000-0000-0000817B0000}"/>
    <cellStyle name="Normal 9 2 5 2 5 4" xfId="31648" xr:uid="{00000000-0005-0000-0000-0000827B0000}"/>
    <cellStyle name="Normal 9 2 5 2 6" xfId="31649" xr:uid="{00000000-0005-0000-0000-0000837B0000}"/>
    <cellStyle name="Normal 9 2 5 2 6 2" xfId="31650" xr:uid="{00000000-0005-0000-0000-0000847B0000}"/>
    <cellStyle name="Normal 9 2 5 2 6 3" xfId="31651" xr:uid="{00000000-0005-0000-0000-0000857B0000}"/>
    <cellStyle name="Normal 9 2 5 2 7" xfId="31652" xr:uid="{00000000-0005-0000-0000-0000867B0000}"/>
    <cellStyle name="Normal 9 2 5 2 8" xfId="31653" xr:uid="{00000000-0005-0000-0000-0000877B0000}"/>
    <cellStyle name="Normal 9 2 5 3" xfId="31654" xr:uid="{00000000-0005-0000-0000-0000887B0000}"/>
    <cellStyle name="Normal 9 2 5 3 2" xfId="31655" xr:uid="{00000000-0005-0000-0000-0000897B0000}"/>
    <cellStyle name="Normal 9 2 5 3 2 2" xfId="31656" xr:uid="{00000000-0005-0000-0000-00008A7B0000}"/>
    <cellStyle name="Normal 9 2 5 3 2 2 2" xfId="31657" xr:uid="{00000000-0005-0000-0000-00008B7B0000}"/>
    <cellStyle name="Normal 9 2 5 3 2 2 2 2" xfId="31658" xr:uid="{00000000-0005-0000-0000-00008C7B0000}"/>
    <cellStyle name="Normal 9 2 5 3 2 2 2 3" xfId="31659" xr:uid="{00000000-0005-0000-0000-00008D7B0000}"/>
    <cellStyle name="Normal 9 2 5 3 2 2 3" xfId="31660" xr:uid="{00000000-0005-0000-0000-00008E7B0000}"/>
    <cellStyle name="Normal 9 2 5 3 2 2 4" xfId="31661" xr:uid="{00000000-0005-0000-0000-00008F7B0000}"/>
    <cellStyle name="Normal 9 2 5 3 2 3" xfId="31662" xr:uid="{00000000-0005-0000-0000-0000907B0000}"/>
    <cellStyle name="Normal 9 2 5 3 2 3 2" xfId="31663" xr:uid="{00000000-0005-0000-0000-0000917B0000}"/>
    <cellStyle name="Normal 9 2 5 3 2 3 2 2" xfId="31664" xr:uid="{00000000-0005-0000-0000-0000927B0000}"/>
    <cellStyle name="Normal 9 2 5 3 2 3 2 3" xfId="31665" xr:uid="{00000000-0005-0000-0000-0000937B0000}"/>
    <cellStyle name="Normal 9 2 5 3 2 3 3" xfId="31666" xr:uid="{00000000-0005-0000-0000-0000947B0000}"/>
    <cellStyle name="Normal 9 2 5 3 2 3 4" xfId="31667" xr:uid="{00000000-0005-0000-0000-0000957B0000}"/>
    <cellStyle name="Normal 9 2 5 3 2 4" xfId="31668" xr:uid="{00000000-0005-0000-0000-0000967B0000}"/>
    <cellStyle name="Normal 9 2 5 3 2 4 2" xfId="31669" xr:uid="{00000000-0005-0000-0000-0000977B0000}"/>
    <cellStyle name="Normal 9 2 5 3 2 4 3" xfId="31670" xr:uid="{00000000-0005-0000-0000-0000987B0000}"/>
    <cellStyle name="Normal 9 2 5 3 2 5" xfId="31671" xr:uid="{00000000-0005-0000-0000-0000997B0000}"/>
    <cellStyle name="Normal 9 2 5 3 2 6" xfId="31672" xr:uid="{00000000-0005-0000-0000-00009A7B0000}"/>
    <cellStyle name="Normal 9 2 5 3 3" xfId="31673" xr:uid="{00000000-0005-0000-0000-00009B7B0000}"/>
    <cellStyle name="Normal 9 2 5 3 3 2" xfId="31674" xr:uid="{00000000-0005-0000-0000-00009C7B0000}"/>
    <cellStyle name="Normal 9 2 5 3 3 2 2" xfId="31675" xr:uid="{00000000-0005-0000-0000-00009D7B0000}"/>
    <cellStyle name="Normal 9 2 5 3 3 2 3" xfId="31676" xr:uid="{00000000-0005-0000-0000-00009E7B0000}"/>
    <cellStyle name="Normal 9 2 5 3 3 3" xfId="31677" xr:uid="{00000000-0005-0000-0000-00009F7B0000}"/>
    <cellStyle name="Normal 9 2 5 3 3 4" xfId="31678" xr:uid="{00000000-0005-0000-0000-0000A07B0000}"/>
    <cellStyle name="Normal 9 2 5 3 4" xfId="31679" xr:uid="{00000000-0005-0000-0000-0000A17B0000}"/>
    <cellStyle name="Normal 9 2 5 3 4 2" xfId="31680" xr:uid="{00000000-0005-0000-0000-0000A27B0000}"/>
    <cellStyle name="Normal 9 2 5 3 4 2 2" xfId="31681" xr:uid="{00000000-0005-0000-0000-0000A37B0000}"/>
    <cellStyle name="Normal 9 2 5 3 4 2 3" xfId="31682" xr:uid="{00000000-0005-0000-0000-0000A47B0000}"/>
    <cellStyle name="Normal 9 2 5 3 4 3" xfId="31683" xr:uid="{00000000-0005-0000-0000-0000A57B0000}"/>
    <cellStyle name="Normal 9 2 5 3 4 4" xfId="31684" xr:uid="{00000000-0005-0000-0000-0000A67B0000}"/>
    <cellStyle name="Normal 9 2 5 3 5" xfId="31685" xr:uid="{00000000-0005-0000-0000-0000A77B0000}"/>
    <cellStyle name="Normal 9 2 5 3 5 2" xfId="31686" xr:uid="{00000000-0005-0000-0000-0000A87B0000}"/>
    <cellStyle name="Normal 9 2 5 3 5 3" xfId="31687" xr:uid="{00000000-0005-0000-0000-0000A97B0000}"/>
    <cellStyle name="Normal 9 2 5 3 6" xfId="31688" xr:uid="{00000000-0005-0000-0000-0000AA7B0000}"/>
    <cellStyle name="Normal 9 2 5 3 7" xfId="31689" xr:uid="{00000000-0005-0000-0000-0000AB7B0000}"/>
    <cellStyle name="Normal 9 2 5 4" xfId="31690" xr:uid="{00000000-0005-0000-0000-0000AC7B0000}"/>
    <cellStyle name="Normal 9 2 5 4 2" xfId="31691" xr:uid="{00000000-0005-0000-0000-0000AD7B0000}"/>
    <cellStyle name="Normal 9 2 5 4 2 2" xfId="31692" xr:uid="{00000000-0005-0000-0000-0000AE7B0000}"/>
    <cellStyle name="Normal 9 2 5 4 2 2 2" xfId="31693" xr:uid="{00000000-0005-0000-0000-0000AF7B0000}"/>
    <cellStyle name="Normal 9 2 5 4 2 2 2 2" xfId="31694" xr:uid="{00000000-0005-0000-0000-0000B07B0000}"/>
    <cellStyle name="Normal 9 2 5 4 2 2 2 3" xfId="31695" xr:uid="{00000000-0005-0000-0000-0000B17B0000}"/>
    <cellStyle name="Normal 9 2 5 4 2 2 3" xfId="31696" xr:uid="{00000000-0005-0000-0000-0000B27B0000}"/>
    <cellStyle name="Normal 9 2 5 4 2 2 4" xfId="31697" xr:uid="{00000000-0005-0000-0000-0000B37B0000}"/>
    <cellStyle name="Normal 9 2 5 4 2 3" xfId="31698" xr:uid="{00000000-0005-0000-0000-0000B47B0000}"/>
    <cellStyle name="Normal 9 2 5 4 2 3 2" xfId="31699" xr:uid="{00000000-0005-0000-0000-0000B57B0000}"/>
    <cellStyle name="Normal 9 2 5 4 2 3 2 2" xfId="31700" xr:uid="{00000000-0005-0000-0000-0000B67B0000}"/>
    <cellStyle name="Normal 9 2 5 4 2 3 2 3" xfId="31701" xr:uid="{00000000-0005-0000-0000-0000B77B0000}"/>
    <cellStyle name="Normal 9 2 5 4 2 3 3" xfId="31702" xr:uid="{00000000-0005-0000-0000-0000B87B0000}"/>
    <cellStyle name="Normal 9 2 5 4 2 3 4" xfId="31703" xr:uid="{00000000-0005-0000-0000-0000B97B0000}"/>
    <cellStyle name="Normal 9 2 5 4 2 4" xfId="31704" xr:uid="{00000000-0005-0000-0000-0000BA7B0000}"/>
    <cellStyle name="Normal 9 2 5 4 2 4 2" xfId="31705" xr:uid="{00000000-0005-0000-0000-0000BB7B0000}"/>
    <cellStyle name="Normal 9 2 5 4 2 4 3" xfId="31706" xr:uid="{00000000-0005-0000-0000-0000BC7B0000}"/>
    <cellStyle name="Normal 9 2 5 4 2 5" xfId="31707" xr:uid="{00000000-0005-0000-0000-0000BD7B0000}"/>
    <cellStyle name="Normal 9 2 5 4 2 6" xfId="31708" xr:uid="{00000000-0005-0000-0000-0000BE7B0000}"/>
    <cellStyle name="Normal 9 2 5 4 3" xfId="31709" xr:uid="{00000000-0005-0000-0000-0000BF7B0000}"/>
    <cellStyle name="Normal 9 2 5 4 3 2" xfId="31710" xr:uid="{00000000-0005-0000-0000-0000C07B0000}"/>
    <cellStyle name="Normal 9 2 5 4 3 2 2" xfId="31711" xr:uid="{00000000-0005-0000-0000-0000C17B0000}"/>
    <cellStyle name="Normal 9 2 5 4 3 2 3" xfId="31712" xr:uid="{00000000-0005-0000-0000-0000C27B0000}"/>
    <cellStyle name="Normal 9 2 5 4 3 3" xfId="31713" xr:uid="{00000000-0005-0000-0000-0000C37B0000}"/>
    <cellStyle name="Normal 9 2 5 4 3 4" xfId="31714" xr:uid="{00000000-0005-0000-0000-0000C47B0000}"/>
    <cellStyle name="Normal 9 2 5 4 4" xfId="31715" xr:uid="{00000000-0005-0000-0000-0000C57B0000}"/>
    <cellStyle name="Normal 9 2 5 4 4 2" xfId="31716" xr:uid="{00000000-0005-0000-0000-0000C67B0000}"/>
    <cellStyle name="Normal 9 2 5 4 4 2 2" xfId="31717" xr:uid="{00000000-0005-0000-0000-0000C77B0000}"/>
    <cellStyle name="Normal 9 2 5 4 4 2 3" xfId="31718" xr:uid="{00000000-0005-0000-0000-0000C87B0000}"/>
    <cellStyle name="Normal 9 2 5 4 4 3" xfId="31719" xr:uid="{00000000-0005-0000-0000-0000C97B0000}"/>
    <cellStyle name="Normal 9 2 5 4 4 4" xfId="31720" xr:uid="{00000000-0005-0000-0000-0000CA7B0000}"/>
    <cellStyle name="Normal 9 2 5 4 5" xfId="31721" xr:uid="{00000000-0005-0000-0000-0000CB7B0000}"/>
    <cellStyle name="Normal 9 2 5 4 5 2" xfId="31722" xr:uid="{00000000-0005-0000-0000-0000CC7B0000}"/>
    <cellStyle name="Normal 9 2 5 4 5 3" xfId="31723" xr:uid="{00000000-0005-0000-0000-0000CD7B0000}"/>
    <cellStyle name="Normal 9 2 5 4 6" xfId="31724" xr:uid="{00000000-0005-0000-0000-0000CE7B0000}"/>
    <cellStyle name="Normal 9 2 5 4 7" xfId="31725" xr:uid="{00000000-0005-0000-0000-0000CF7B0000}"/>
    <cellStyle name="Normal 9 2 5 5" xfId="31726" xr:uid="{00000000-0005-0000-0000-0000D07B0000}"/>
    <cellStyle name="Normal 9 2 5 5 2" xfId="31727" xr:uid="{00000000-0005-0000-0000-0000D17B0000}"/>
    <cellStyle name="Normal 9 2 5 5 2 2" xfId="31728" xr:uid="{00000000-0005-0000-0000-0000D27B0000}"/>
    <cellStyle name="Normal 9 2 5 5 2 2 2" xfId="31729" xr:uid="{00000000-0005-0000-0000-0000D37B0000}"/>
    <cellStyle name="Normal 9 2 5 5 2 2 3" xfId="31730" xr:uid="{00000000-0005-0000-0000-0000D47B0000}"/>
    <cellStyle name="Normal 9 2 5 5 2 3" xfId="31731" xr:uid="{00000000-0005-0000-0000-0000D57B0000}"/>
    <cellStyle name="Normal 9 2 5 5 2 4" xfId="31732" xr:uid="{00000000-0005-0000-0000-0000D67B0000}"/>
    <cellStyle name="Normal 9 2 5 5 3" xfId="31733" xr:uid="{00000000-0005-0000-0000-0000D77B0000}"/>
    <cellStyle name="Normal 9 2 5 5 3 2" xfId="31734" xr:uid="{00000000-0005-0000-0000-0000D87B0000}"/>
    <cellStyle name="Normal 9 2 5 5 3 2 2" xfId="31735" xr:uid="{00000000-0005-0000-0000-0000D97B0000}"/>
    <cellStyle name="Normal 9 2 5 5 3 2 3" xfId="31736" xr:uid="{00000000-0005-0000-0000-0000DA7B0000}"/>
    <cellStyle name="Normal 9 2 5 5 3 3" xfId="31737" xr:uid="{00000000-0005-0000-0000-0000DB7B0000}"/>
    <cellStyle name="Normal 9 2 5 5 3 4" xfId="31738" xr:uid="{00000000-0005-0000-0000-0000DC7B0000}"/>
    <cellStyle name="Normal 9 2 5 5 4" xfId="31739" xr:uid="{00000000-0005-0000-0000-0000DD7B0000}"/>
    <cellStyle name="Normal 9 2 5 5 4 2" xfId="31740" xr:uid="{00000000-0005-0000-0000-0000DE7B0000}"/>
    <cellStyle name="Normal 9 2 5 5 4 3" xfId="31741" xr:uid="{00000000-0005-0000-0000-0000DF7B0000}"/>
    <cellStyle name="Normal 9 2 5 5 5" xfId="31742" xr:uid="{00000000-0005-0000-0000-0000E07B0000}"/>
    <cellStyle name="Normal 9 2 5 5 6" xfId="31743" xr:uid="{00000000-0005-0000-0000-0000E17B0000}"/>
    <cellStyle name="Normal 9 2 5 6" xfId="31744" xr:uid="{00000000-0005-0000-0000-0000E27B0000}"/>
    <cellStyle name="Normal 9 2 5 6 2" xfId="31745" xr:uid="{00000000-0005-0000-0000-0000E37B0000}"/>
    <cellStyle name="Normal 9 2 5 6 2 2" xfId="31746" xr:uid="{00000000-0005-0000-0000-0000E47B0000}"/>
    <cellStyle name="Normal 9 2 5 6 2 3" xfId="31747" xr:uid="{00000000-0005-0000-0000-0000E57B0000}"/>
    <cellStyle name="Normal 9 2 5 6 3" xfId="31748" xr:uid="{00000000-0005-0000-0000-0000E67B0000}"/>
    <cellStyle name="Normal 9 2 5 6 4" xfId="31749" xr:uid="{00000000-0005-0000-0000-0000E77B0000}"/>
    <cellStyle name="Normal 9 2 5 7" xfId="31750" xr:uid="{00000000-0005-0000-0000-0000E87B0000}"/>
    <cellStyle name="Normal 9 2 5 7 2" xfId="31751" xr:uid="{00000000-0005-0000-0000-0000E97B0000}"/>
    <cellStyle name="Normal 9 2 5 7 2 2" xfId="31752" xr:uid="{00000000-0005-0000-0000-0000EA7B0000}"/>
    <cellStyle name="Normal 9 2 5 7 2 3" xfId="31753" xr:uid="{00000000-0005-0000-0000-0000EB7B0000}"/>
    <cellStyle name="Normal 9 2 5 7 3" xfId="31754" xr:uid="{00000000-0005-0000-0000-0000EC7B0000}"/>
    <cellStyle name="Normal 9 2 5 7 4" xfId="31755" xr:uid="{00000000-0005-0000-0000-0000ED7B0000}"/>
    <cellStyle name="Normal 9 2 5 8" xfId="31756" xr:uid="{00000000-0005-0000-0000-0000EE7B0000}"/>
    <cellStyle name="Normal 9 2 5 8 2" xfId="31757" xr:uid="{00000000-0005-0000-0000-0000EF7B0000}"/>
    <cellStyle name="Normal 9 2 5 8 3" xfId="31758" xr:uid="{00000000-0005-0000-0000-0000F07B0000}"/>
    <cellStyle name="Normal 9 2 5 9" xfId="31759" xr:uid="{00000000-0005-0000-0000-0000F17B0000}"/>
    <cellStyle name="Normal 9 2 6" xfId="31760" xr:uid="{00000000-0005-0000-0000-0000F27B0000}"/>
    <cellStyle name="Normal 9 2 6 2" xfId="31761" xr:uid="{00000000-0005-0000-0000-0000F37B0000}"/>
    <cellStyle name="Normal 9 2 6 2 2" xfId="31762" xr:uid="{00000000-0005-0000-0000-0000F47B0000}"/>
    <cellStyle name="Normal 9 2 6 2 2 2" xfId="31763" xr:uid="{00000000-0005-0000-0000-0000F57B0000}"/>
    <cellStyle name="Normal 9 2 6 2 2 2 2" xfId="31764" xr:uid="{00000000-0005-0000-0000-0000F67B0000}"/>
    <cellStyle name="Normal 9 2 6 2 2 2 2 2" xfId="31765" xr:uid="{00000000-0005-0000-0000-0000F77B0000}"/>
    <cellStyle name="Normal 9 2 6 2 2 2 2 3" xfId="31766" xr:uid="{00000000-0005-0000-0000-0000F87B0000}"/>
    <cellStyle name="Normal 9 2 6 2 2 2 3" xfId="31767" xr:uid="{00000000-0005-0000-0000-0000F97B0000}"/>
    <cellStyle name="Normal 9 2 6 2 2 2 4" xfId="31768" xr:uid="{00000000-0005-0000-0000-0000FA7B0000}"/>
    <cellStyle name="Normal 9 2 6 2 2 3" xfId="31769" xr:uid="{00000000-0005-0000-0000-0000FB7B0000}"/>
    <cellStyle name="Normal 9 2 6 2 2 3 2" xfId="31770" xr:uid="{00000000-0005-0000-0000-0000FC7B0000}"/>
    <cellStyle name="Normal 9 2 6 2 2 3 2 2" xfId="31771" xr:uid="{00000000-0005-0000-0000-0000FD7B0000}"/>
    <cellStyle name="Normal 9 2 6 2 2 3 2 3" xfId="31772" xr:uid="{00000000-0005-0000-0000-0000FE7B0000}"/>
    <cellStyle name="Normal 9 2 6 2 2 3 3" xfId="31773" xr:uid="{00000000-0005-0000-0000-0000FF7B0000}"/>
    <cellStyle name="Normal 9 2 6 2 2 3 4" xfId="31774" xr:uid="{00000000-0005-0000-0000-0000007C0000}"/>
    <cellStyle name="Normal 9 2 6 2 2 4" xfId="31775" xr:uid="{00000000-0005-0000-0000-0000017C0000}"/>
    <cellStyle name="Normal 9 2 6 2 2 4 2" xfId="31776" xr:uid="{00000000-0005-0000-0000-0000027C0000}"/>
    <cellStyle name="Normal 9 2 6 2 2 4 3" xfId="31777" xr:uid="{00000000-0005-0000-0000-0000037C0000}"/>
    <cellStyle name="Normal 9 2 6 2 2 5" xfId="31778" xr:uid="{00000000-0005-0000-0000-0000047C0000}"/>
    <cellStyle name="Normal 9 2 6 2 2 6" xfId="31779" xr:uid="{00000000-0005-0000-0000-0000057C0000}"/>
    <cellStyle name="Normal 9 2 6 2 3" xfId="31780" xr:uid="{00000000-0005-0000-0000-0000067C0000}"/>
    <cellStyle name="Normal 9 2 6 2 3 2" xfId="31781" xr:uid="{00000000-0005-0000-0000-0000077C0000}"/>
    <cellStyle name="Normal 9 2 6 2 3 2 2" xfId="31782" xr:uid="{00000000-0005-0000-0000-0000087C0000}"/>
    <cellStyle name="Normal 9 2 6 2 3 2 3" xfId="31783" xr:uid="{00000000-0005-0000-0000-0000097C0000}"/>
    <cellStyle name="Normal 9 2 6 2 3 3" xfId="31784" xr:uid="{00000000-0005-0000-0000-00000A7C0000}"/>
    <cellStyle name="Normal 9 2 6 2 3 4" xfId="31785" xr:uid="{00000000-0005-0000-0000-00000B7C0000}"/>
    <cellStyle name="Normal 9 2 6 2 4" xfId="31786" xr:uid="{00000000-0005-0000-0000-00000C7C0000}"/>
    <cellStyle name="Normal 9 2 6 2 4 2" xfId="31787" xr:uid="{00000000-0005-0000-0000-00000D7C0000}"/>
    <cellStyle name="Normal 9 2 6 2 4 2 2" xfId="31788" xr:uid="{00000000-0005-0000-0000-00000E7C0000}"/>
    <cellStyle name="Normal 9 2 6 2 4 2 3" xfId="31789" xr:uid="{00000000-0005-0000-0000-00000F7C0000}"/>
    <cellStyle name="Normal 9 2 6 2 4 3" xfId="31790" xr:uid="{00000000-0005-0000-0000-0000107C0000}"/>
    <cellStyle name="Normal 9 2 6 2 4 4" xfId="31791" xr:uid="{00000000-0005-0000-0000-0000117C0000}"/>
    <cellStyle name="Normal 9 2 6 2 5" xfId="31792" xr:uid="{00000000-0005-0000-0000-0000127C0000}"/>
    <cellStyle name="Normal 9 2 6 2 5 2" xfId="31793" xr:uid="{00000000-0005-0000-0000-0000137C0000}"/>
    <cellStyle name="Normal 9 2 6 2 5 3" xfId="31794" xr:uid="{00000000-0005-0000-0000-0000147C0000}"/>
    <cellStyle name="Normal 9 2 6 2 6" xfId="31795" xr:uid="{00000000-0005-0000-0000-0000157C0000}"/>
    <cellStyle name="Normal 9 2 6 2 7" xfId="31796" xr:uid="{00000000-0005-0000-0000-0000167C0000}"/>
    <cellStyle name="Normal 9 2 6 3" xfId="31797" xr:uid="{00000000-0005-0000-0000-0000177C0000}"/>
    <cellStyle name="Normal 9 2 6 3 2" xfId="31798" xr:uid="{00000000-0005-0000-0000-0000187C0000}"/>
    <cellStyle name="Normal 9 2 6 3 2 2" xfId="31799" xr:uid="{00000000-0005-0000-0000-0000197C0000}"/>
    <cellStyle name="Normal 9 2 6 3 2 2 2" xfId="31800" xr:uid="{00000000-0005-0000-0000-00001A7C0000}"/>
    <cellStyle name="Normal 9 2 6 3 2 2 3" xfId="31801" xr:uid="{00000000-0005-0000-0000-00001B7C0000}"/>
    <cellStyle name="Normal 9 2 6 3 2 3" xfId="31802" xr:uid="{00000000-0005-0000-0000-00001C7C0000}"/>
    <cellStyle name="Normal 9 2 6 3 2 4" xfId="31803" xr:uid="{00000000-0005-0000-0000-00001D7C0000}"/>
    <cellStyle name="Normal 9 2 6 3 3" xfId="31804" xr:uid="{00000000-0005-0000-0000-00001E7C0000}"/>
    <cellStyle name="Normal 9 2 6 3 3 2" xfId="31805" xr:uid="{00000000-0005-0000-0000-00001F7C0000}"/>
    <cellStyle name="Normal 9 2 6 3 3 2 2" xfId="31806" xr:uid="{00000000-0005-0000-0000-0000207C0000}"/>
    <cellStyle name="Normal 9 2 6 3 3 2 3" xfId="31807" xr:uid="{00000000-0005-0000-0000-0000217C0000}"/>
    <cellStyle name="Normal 9 2 6 3 3 3" xfId="31808" xr:uid="{00000000-0005-0000-0000-0000227C0000}"/>
    <cellStyle name="Normal 9 2 6 3 3 4" xfId="31809" xr:uid="{00000000-0005-0000-0000-0000237C0000}"/>
    <cellStyle name="Normal 9 2 6 3 4" xfId="31810" xr:uid="{00000000-0005-0000-0000-0000247C0000}"/>
    <cellStyle name="Normal 9 2 6 3 4 2" xfId="31811" xr:uid="{00000000-0005-0000-0000-0000257C0000}"/>
    <cellStyle name="Normal 9 2 6 3 4 3" xfId="31812" xr:uid="{00000000-0005-0000-0000-0000267C0000}"/>
    <cellStyle name="Normal 9 2 6 3 5" xfId="31813" xr:uid="{00000000-0005-0000-0000-0000277C0000}"/>
    <cellStyle name="Normal 9 2 6 3 6" xfId="31814" xr:uid="{00000000-0005-0000-0000-0000287C0000}"/>
    <cellStyle name="Normal 9 2 6 4" xfId="31815" xr:uid="{00000000-0005-0000-0000-0000297C0000}"/>
    <cellStyle name="Normal 9 2 6 4 2" xfId="31816" xr:uid="{00000000-0005-0000-0000-00002A7C0000}"/>
    <cellStyle name="Normal 9 2 6 4 2 2" xfId="31817" xr:uid="{00000000-0005-0000-0000-00002B7C0000}"/>
    <cellStyle name="Normal 9 2 6 4 2 3" xfId="31818" xr:uid="{00000000-0005-0000-0000-00002C7C0000}"/>
    <cellStyle name="Normal 9 2 6 4 3" xfId="31819" xr:uid="{00000000-0005-0000-0000-00002D7C0000}"/>
    <cellStyle name="Normal 9 2 6 4 4" xfId="31820" xr:uid="{00000000-0005-0000-0000-00002E7C0000}"/>
    <cellStyle name="Normal 9 2 6 5" xfId="31821" xr:uid="{00000000-0005-0000-0000-00002F7C0000}"/>
    <cellStyle name="Normal 9 2 6 5 2" xfId="31822" xr:uid="{00000000-0005-0000-0000-0000307C0000}"/>
    <cellStyle name="Normal 9 2 6 5 2 2" xfId="31823" xr:uid="{00000000-0005-0000-0000-0000317C0000}"/>
    <cellStyle name="Normal 9 2 6 5 2 3" xfId="31824" xr:uid="{00000000-0005-0000-0000-0000327C0000}"/>
    <cellStyle name="Normal 9 2 6 5 3" xfId="31825" xr:uid="{00000000-0005-0000-0000-0000337C0000}"/>
    <cellStyle name="Normal 9 2 6 5 4" xfId="31826" xr:uid="{00000000-0005-0000-0000-0000347C0000}"/>
    <cellStyle name="Normal 9 2 6 6" xfId="31827" xr:uid="{00000000-0005-0000-0000-0000357C0000}"/>
    <cellStyle name="Normal 9 2 6 6 2" xfId="31828" xr:uid="{00000000-0005-0000-0000-0000367C0000}"/>
    <cellStyle name="Normal 9 2 6 6 3" xfId="31829" xr:uid="{00000000-0005-0000-0000-0000377C0000}"/>
    <cellStyle name="Normal 9 2 6 7" xfId="31830" xr:uid="{00000000-0005-0000-0000-0000387C0000}"/>
    <cellStyle name="Normal 9 2 6 8" xfId="31831" xr:uid="{00000000-0005-0000-0000-0000397C0000}"/>
    <cellStyle name="Normal 9 2 7" xfId="31832" xr:uid="{00000000-0005-0000-0000-00003A7C0000}"/>
    <cellStyle name="Normal 9 2 7 2" xfId="31833" xr:uid="{00000000-0005-0000-0000-00003B7C0000}"/>
    <cellStyle name="Normal 9 2 7 2 2" xfId="31834" xr:uid="{00000000-0005-0000-0000-00003C7C0000}"/>
    <cellStyle name="Normal 9 2 7 2 2 2" xfId="31835" xr:uid="{00000000-0005-0000-0000-00003D7C0000}"/>
    <cellStyle name="Normal 9 2 7 2 2 2 2" xfId="31836" xr:uid="{00000000-0005-0000-0000-00003E7C0000}"/>
    <cellStyle name="Normal 9 2 7 2 2 2 3" xfId="31837" xr:uid="{00000000-0005-0000-0000-00003F7C0000}"/>
    <cellStyle name="Normal 9 2 7 2 2 3" xfId="31838" xr:uid="{00000000-0005-0000-0000-0000407C0000}"/>
    <cellStyle name="Normal 9 2 7 2 2 4" xfId="31839" xr:uid="{00000000-0005-0000-0000-0000417C0000}"/>
    <cellStyle name="Normal 9 2 7 2 3" xfId="31840" xr:uid="{00000000-0005-0000-0000-0000427C0000}"/>
    <cellStyle name="Normal 9 2 7 2 3 2" xfId="31841" xr:uid="{00000000-0005-0000-0000-0000437C0000}"/>
    <cellStyle name="Normal 9 2 7 2 3 2 2" xfId="31842" xr:uid="{00000000-0005-0000-0000-0000447C0000}"/>
    <cellStyle name="Normal 9 2 7 2 3 2 3" xfId="31843" xr:uid="{00000000-0005-0000-0000-0000457C0000}"/>
    <cellStyle name="Normal 9 2 7 2 3 3" xfId="31844" xr:uid="{00000000-0005-0000-0000-0000467C0000}"/>
    <cellStyle name="Normal 9 2 7 2 3 4" xfId="31845" xr:uid="{00000000-0005-0000-0000-0000477C0000}"/>
    <cellStyle name="Normal 9 2 7 2 4" xfId="31846" xr:uid="{00000000-0005-0000-0000-0000487C0000}"/>
    <cellStyle name="Normal 9 2 7 2 4 2" xfId="31847" xr:uid="{00000000-0005-0000-0000-0000497C0000}"/>
    <cellStyle name="Normal 9 2 7 2 4 3" xfId="31848" xr:uid="{00000000-0005-0000-0000-00004A7C0000}"/>
    <cellStyle name="Normal 9 2 7 2 5" xfId="31849" xr:uid="{00000000-0005-0000-0000-00004B7C0000}"/>
    <cellStyle name="Normal 9 2 7 2 6" xfId="31850" xr:uid="{00000000-0005-0000-0000-00004C7C0000}"/>
    <cellStyle name="Normal 9 2 7 3" xfId="31851" xr:uid="{00000000-0005-0000-0000-00004D7C0000}"/>
    <cellStyle name="Normal 9 2 7 3 2" xfId="31852" xr:uid="{00000000-0005-0000-0000-00004E7C0000}"/>
    <cellStyle name="Normal 9 2 7 3 2 2" xfId="31853" xr:uid="{00000000-0005-0000-0000-00004F7C0000}"/>
    <cellStyle name="Normal 9 2 7 3 2 3" xfId="31854" xr:uid="{00000000-0005-0000-0000-0000507C0000}"/>
    <cellStyle name="Normal 9 2 7 3 3" xfId="31855" xr:uid="{00000000-0005-0000-0000-0000517C0000}"/>
    <cellStyle name="Normal 9 2 7 3 4" xfId="31856" xr:uid="{00000000-0005-0000-0000-0000527C0000}"/>
    <cellStyle name="Normal 9 2 7 4" xfId="31857" xr:uid="{00000000-0005-0000-0000-0000537C0000}"/>
    <cellStyle name="Normal 9 2 7 4 2" xfId="31858" xr:uid="{00000000-0005-0000-0000-0000547C0000}"/>
    <cellStyle name="Normal 9 2 7 4 2 2" xfId="31859" xr:uid="{00000000-0005-0000-0000-0000557C0000}"/>
    <cellStyle name="Normal 9 2 7 4 2 3" xfId="31860" xr:uid="{00000000-0005-0000-0000-0000567C0000}"/>
    <cellStyle name="Normal 9 2 7 4 3" xfId="31861" xr:uid="{00000000-0005-0000-0000-0000577C0000}"/>
    <cellStyle name="Normal 9 2 7 4 4" xfId="31862" xr:uid="{00000000-0005-0000-0000-0000587C0000}"/>
    <cellStyle name="Normal 9 2 7 5" xfId="31863" xr:uid="{00000000-0005-0000-0000-0000597C0000}"/>
    <cellStyle name="Normal 9 2 7 5 2" xfId="31864" xr:uid="{00000000-0005-0000-0000-00005A7C0000}"/>
    <cellStyle name="Normal 9 2 7 5 3" xfId="31865" xr:uid="{00000000-0005-0000-0000-00005B7C0000}"/>
    <cellStyle name="Normal 9 2 7 6" xfId="31866" xr:uid="{00000000-0005-0000-0000-00005C7C0000}"/>
    <cellStyle name="Normal 9 2 7 7" xfId="31867" xr:uid="{00000000-0005-0000-0000-00005D7C0000}"/>
    <cellStyle name="Normal 9 2 8" xfId="31868" xr:uid="{00000000-0005-0000-0000-00005E7C0000}"/>
    <cellStyle name="Normal 9 2 8 2" xfId="31869" xr:uid="{00000000-0005-0000-0000-00005F7C0000}"/>
    <cellStyle name="Normal 9 2 8 2 2" xfId="31870" xr:uid="{00000000-0005-0000-0000-0000607C0000}"/>
    <cellStyle name="Normal 9 2 8 2 2 2" xfId="31871" xr:uid="{00000000-0005-0000-0000-0000617C0000}"/>
    <cellStyle name="Normal 9 2 8 2 2 2 2" xfId="31872" xr:uid="{00000000-0005-0000-0000-0000627C0000}"/>
    <cellStyle name="Normal 9 2 8 2 2 2 3" xfId="31873" xr:uid="{00000000-0005-0000-0000-0000637C0000}"/>
    <cellStyle name="Normal 9 2 8 2 2 3" xfId="31874" xr:uid="{00000000-0005-0000-0000-0000647C0000}"/>
    <cellStyle name="Normal 9 2 8 2 2 4" xfId="31875" xr:uid="{00000000-0005-0000-0000-0000657C0000}"/>
    <cellStyle name="Normal 9 2 8 2 3" xfId="31876" xr:uid="{00000000-0005-0000-0000-0000667C0000}"/>
    <cellStyle name="Normal 9 2 8 2 3 2" xfId="31877" xr:uid="{00000000-0005-0000-0000-0000677C0000}"/>
    <cellStyle name="Normal 9 2 8 2 3 2 2" xfId="31878" xr:uid="{00000000-0005-0000-0000-0000687C0000}"/>
    <cellStyle name="Normal 9 2 8 2 3 2 3" xfId="31879" xr:uid="{00000000-0005-0000-0000-0000697C0000}"/>
    <cellStyle name="Normal 9 2 8 2 3 3" xfId="31880" xr:uid="{00000000-0005-0000-0000-00006A7C0000}"/>
    <cellStyle name="Normal 9 2 8 2 3 4" xfId="31881" xr:uid="{00000000-0005-0000-0000-00006B7C0000}"/>
    <cellStyle name="Normal 9 2 8 2 4" xfId="31882" xr:uid="{00000000-0005-0000-0000-00006C7C0000}"/>
    <cellStyle name="Normal 9 2 8 2 4 2" xfId="31883" xr:uid="{00000000-0005-0000-0000-00006D7C0000}"/>
    <cellStyle name="Normal 9 2 8 2 4 3" xfId="31884" xr:uid="{00000000-0005-0000-0000-00006E7C0000}"/>
    <cellStyle name="Normal 9 2 8 2 5" xfId="31885" xr:uid="{00000000-0005-0000-0000-00006F7C0000}"/>
    <cellStyle name="Normal 9 2 8 2 6" xfId="31886" xr:uid="{00000000-0005-0000-0000-0000707C0000}"/>
    <cellStyle name="Normal 9 2 8 3" xfId="31887" xr:uid="{00000000-0005-0000-0000-0000717C0000}"/>
    <cellStyle name="Normal 9 2 8 3 2" xfId="31888" xr:uid="{00000000-0005-0000-0000-0000727C0000}"/>
    <cellStyle name="Normal 9 2 8 3 2 2" xfId="31889" xr:uid="{00000000-0005-0000-0000-0000737C0000}"/>
    <cellStyle name="Normal 9 2 8 3 2 3" xfId="31890" xr:uid="{00000000-0005-0000-0000-0000747C0000}"/>
    <cellStyle name="Normal 9 2 8 3 3" xfId="31891" xr:uid="{00000000-0005-0000-0000-0000757C0000}"/>
    <cellStyle name="Normal 9 2 8 3 4" xfId="31892" xr:uid="{00000000-0005-0000-0000-0000767C0000}"/>
    <cellStyle name="Normal 9 2 8 4" xfId="31893" xr:uid="{00000000-0005-0000-0000-0000777C0000}"/>
    <cellStyle name="Normal 9 2 8 4 2" xfId="31894" xr:uid="{00000000-0005-0000-0000-0000787C0000}"/>
    <cellStyle name="Normal 9 2 8 4 2 2" xfId="31895" xr:uid="{00000000-0005-0000-0000-0000797C0000}"/>
    <cellStyle name="Normal 9 2 8 4 2 3" xfId="31896" xr:uid="{00000000-0005-0000-0000-00007A7C0000}"/>
    <cellStyle name="Normal 9 2 8 4 3" xfId="31897" xr:uid="{00000000-0005-0000-0000-00007B7C0000}"/>
    <cellStyle name="Normal 9 2 8 4 4" xfId="31898" xr:uid="{00000000-0005-0000-0000-00007C7C0000}"/>
    <cellStyle name="Normal 9 2 8 5" xfId="31899" xr:uid="{00000000-0005-0000-0000-00007D7C0000}"/>
    <cellStyle name="Normal 9 2 8 5 2" xfId="31900" xr:uid="{00000000-0005-0000-0000-00007E7C0000}"/>
    <cellStyle name="Normal 9 2 8 5 3" xfId="31901" xr:uid="{00000000-0005-0000-0000-00007F7C0000}"/>
    <cellStyle name="Normal 9 2 8 6" xfId="31902" xr:uid="{00000000-0005-0000-0000-0000807C0000}"/>
    <cellStyle name="Normal 9 2 8 7" xfId="31903" xr:uid="{00000000-0005-0000-0000-0000817C0000}"/>
    <cellStyle name="Normal 9 2 9" xfId="31904" xr:uid="{00000000-0005-0000-0000-0000827C0000}"/>
    <cellStyle name="Normal 9 2 9 2" xfId="31905" xr:uid="{00000000-0005-0000-0000-0000837C0000}"/>
    <cellStyle name="Normal 9 2 9 2 2" xfId="31906" xr:uid="{00000000-0005-0000-0000-0000847C0000}"/>
    <cellStyle name="Normal 9 2 9 2 2 2" xfId="31907" xr:uid="{00000000-0005-0000-0000-0000857C0000}"/>
    <cellStyle name="Normal 9 2 9 2 2 3" xfId="31908" xr:uid="{00000000-0005-0000-0000-0000867C0000}"/>
    <cellStyle name="Normal 9 2 9 2 3" xfId="31909" xr:uid="{00000000-0005-0000-0000-0000877C0000}"/>
    <cellStyle name="Normal 9 2 9 2 4" xfId="31910" xr:uid="{00000000-0005-0000-0000-0000887C0000}"/>
    <cellStyle name="Normal 9 2 9 3" xfId="31911" xr:uid="{00000000-0005-0000-0000-0000897C0000}"/>
    <cellStyle name="Normal 9 2 9 3 2" xfId="31912" xr:uid="{00000000-0005-0000-0000-00008A7C0000}"/>
    <cellStyle name="Normal 9 2 9 3 2 2" xfId="31913" xr:uid="{00000000-0005-0000-0000-00008B7C0000}"/>
    <cellStyle name="Normal 9 2 9 3 2 3" xfId="31914" xr:uid="{00000000-0005-0000-0000-00008C7C0000}"/>
    <cellStyle name="Normal 9 2 9 3 3" xfId="31915" xr:uid="{00000000-0005-0000-0000-00008D7C0000}"/>
    <cellStyle name="Normal 9 2 9 3 4" xfId="31916" xr:uid="{00000000-0005-0000-0000-00008E7C0000}"/>
    <cellStyle name="Normal 9 2 9 4" xfId="31917" xr:uid="{00000000-0005-0000-0000-00008F7C0000}"/>
    <cellStyle name="Normal 9 2 9 4 2" xfId="31918" xr:uid="{00000000-0005-0000-0000-0000907C0000}"/>
    <cellStyle name="Normal 9 2 9 4 3" xfId="31919" xr:uid="{00000000-0005-0000-0000-0000917C0000}"/>
    <cellStyle name="Normal 9 2 9 5" xfId="31920" xr:uid="{00000000-0005-0000-0000-0000927C0000}"/>
    <cellStyle name="Normal 9 2 9 6" xfId="31921" xr:uid="{00000000-0005-0000-0000-0000937C0000}"/>
    <cellStyle name="Normal 9 3" xfId="31922" xr:uid="{00000000-0005-0000-0000-0000947C0000}"/>
    <cellStyle name="Normal 9 3 10" xfId="31923" xr:uid="{00000000-0005-0000-0000-0000957C0000}"/>
    <cellStyle name="Normal 9 3 10 2" xfId="31924" xr:uid="{00000000-0005-0000-0000-0000967C0000}"/>
    <cellStyle name="Normal 9 3 10 2 2" xfId="31925" xr:uid="{00000000-0005-0000-0000-0000977C0000}"/>
    <cellStyle name="Normal 9 3 10 2 3" xfId="31926" xr:uid="{00000000-0005-0000-0000-0000987C0000}"/>
    <cellStyle name="Normal 9 3 10 3" xfId="31927" xr:uid="{00000000-0005-0000-0000-0000997C0000}"/>
    <cellStyle name="Normal 9 3 10 4" xfId="31928" xr:uid="{00000000-0005-0000-0000-00009A7C0000}"/>
    <cellStyle name="Normal 9 3 11" xfId="31929" xr:uid="{00000000-0005-0000-0000-00009B7C0000}"/>
    <cellStyle name="Normal 9 3 11 2" xfId="31930" xr:uid="{00000000-0005-0000-0000-00009C7C0000}"/>
    <cellStyle name="Normal 9 3 11 2 2" xfId="31931" xr:uid="{00000000-0005-0000-0000-00009D7C0000}"/>
    <cellStyle name="Normal 9 3 11 2 3" xfId="31932" xr:uid="{00000000-0005-0000-0000-00009E7C0000}"/>
    <cellStyle name="Normal 9 3 11 3" xfId="31933" xr:uid="{00000000-0005-0000-0000-00009F7C0000}"/>
    <cellStyle name="Normal 9 3 11 4" xfId="31934" xr:uid="{00000000-0005-0000-0000-0000A07C0000}"/>
    <cellStyle name="Normal 9 3 12" xfId="31935" xr:uid="{00000000-0005-0000-0000-0000A17C0000}"/>
    <cellStyle name="Normal 9 3 12 2" xfId="31936" xr:uid="{00000000-0005-0000-0000-0000A27C0000}"/>
    <cellStyle name="Normal 9 3 12 3" xfId="31937" xr:uid="{00000000-0005-0000-0000-0000A37C0000}"/>
    <cellStyle name="Normal 9 3 13" xfId="31938" xr:uid="{00000000-0005-0000-0000-0000A47C0000}"/>
    <cellStyle name="Normal 9 3 14" xfId="31939" xr:uid="{00000000-0005-0000-0000-0000A57C0000}"/>
    <cellStyle name="Normal 9 3 2" xfId="31940" xr:uid="{00000000-0005-0000-0000-0000A67C0000}"/>
    <cellStyle name="Normal 9 3 2 10" xfId="31941" xr:uid="{00000000-0005-0000-0000-0000A77C0000}"/>
    <cellStyle name="Normal 9 3 2 10 2" xfId="31942" xr:uid="{00000000-0005-0000-0000-0000A87C0000}"/>
    <cellStyle name="Normal 9 3 2 10 3" xfId="31943" xr:uid="{00000000-0005-0000-0000-0000A97C0000}"/>
    <cellStyle name="Normal 9 3 2 11" xfId="31944" xr:uid="{00000000-0005-0000-0000-0000AA7C0000}"/>
    <cellStyle name="Normal 9 3 2 12" xfId="31945" xr:uid="{00000000-0005-0000-0000-0000AB7C0000}"/>
    <cellStyle name="Normal 9 3 2 2" xfId="31946" xr:uid="{00000000-0005-0000-0000-0000AC7C0000}"/>
    <cellStyle name="Normal 9 3 2 2 10" xfId="31947" xr:uid="{00000000-0005-0000-0000-0000AD7C0000}"/>
    <cellStyle name="Normal 9 3 2 2 11" xfId="31948" xr:uid="{00000000-0005-0000-0000-0000AE7C0000}"/>
    <cellStyle name="Normal 9 3 2 2 2" xfId="31949" xr:uid="{00000000-0005-0000-0000-0000AF7C0000}"/>
    <cellStyle name="Normal 9 3 2 2 2 10" xfId="31950" xr:uid="{00000000-0005-0000-0000-0000B07C0000}"/>
    <cellStyle name="Normal 9 3 2 2 2 2" xfId="31951" xr:uid="{00000000-0005-0000-0000-0000B17C0000}"/>
    <cellStyle name="Normal 9 3 2 2 2 2 2" xfId="31952" xr:uid="{00000000-0005-0000-0000-0000B27C0000}"/>
    <cellStyle name="Normal 9 3 2 2 2 2 2 2" xfId="31953" xr:uid="{00000000-0005-0000-0000-0000B37C0000}"/>
    <cellStyle name="Normal 9 3 2 2 2 2 2 2 2" xfId="31954" xr:uid="{00000000-0005-0000-0000-0000B47C0000}"/>
    <cellStyle name="Normal 9 3 2 2 2 2 2 2 2 2" xfId="31955" xr:uid="{00000000-0005-0000-0000-0000B57C0000}"/>
    <cellStyle name="Normal 9 3 2 2 2 2 2 2 2 2 2" xfId="31956" xr:uid="{00000000-0005-0000-0000-0000B67C0000}"/>
    <cellStyle name="Normal 9 3 2 2 2 2 2 2 2 2 3" xfId="31957" xr:uid="{00000000-0005-0000-0000-0000B77C0000}"/>
    <cellStyle name="Normal 9 3 2 2 2 2 2 2 2 3" xfId="31958" xr:uid="{00000000-0005-0000-0000-0000B87C0000}"/>
    <cellStyle name="Normal 9 3 2 2 2 2 2 2 2 4" xfId="31959" xr:uid="{00000000-0005-0000-0000-0000B97C0000}"/>
    <cellStyle name="Normal 9 3 2 2 2 2 2 2 3" xfId="31960" xr:uid="{00000000-0005-0000-0000-0000BA7C0000}"/>
    <cellStyle name="Normal 9 3 2 2 2 2 2 2 3 2" xfId="31961" xr:uid="{00000000-0005-0000-0000-0000BB7C0000}"/>
    <cellStyle name="Normal 9 3 2 2 2 2 2 2 3 2 2" xfId="31962" xr:uid="{00000000-0005-0000-0000-0000BC7C0000}"/>
    <cellStyle name="Normal 9 3 2 2 2 2 2 2 3 2 3" xfId="31963" xr:uid="{00000000-0005-0000-0000-0000BD7C0000}"/>
    <cellStyle name="Normal 9 3 2 2 2 2 2 2 3 3" xfId="31964" xr:uid="{00000000-0005-0000-0000-0000BE7C0000}"/>
    <cellStyle name="Normal 9 3 2 2 2 2 2 2 3 4" xfId="31965" xr:uid="{00000000-0005-0000-0000-0000BF7C0000}"/>
    <cellStyle name="Normal 9 3 2 2 2 2 2 2 4" xfId="31966" xr:uid="{00000000-0005-0000-0000-0000C07C0000}"/>
    <cellStyle name="Normal 9 3 2 2 2 2 2 2 4 2" xfId="31967" xr:uid="{00000000-0005-0000-0000-0000C17C0000}"/>
    <cellStyle name="Normal 9 3 2 2 2 2 2 2 4 3" xfId="31968" xr:uid="{00000000-0005-0000-0000-0000C27C0000}"/>
    <cellStyle name="Normal 9 3 2 2 2 2 2 2 5" xfId="31969" xr:uid="{00000000-0005-0000-0000-0000C37C0000}"/>
    <cellStyle name="Normal 9 3 2 2 2 2 2 2 6" xfId="31970" xr:uid="{00000000-0005-0000-0000-0000C47C0000}"/>
    <cellStyle name="Normal 9 3 2 2 2 2 2 3" xfId="31971" xr:uid="{00000000-0005-0000-0000-0000C57C0000}"/>
    <cellStyle name="Normal 9 3 2 2 2 2 2 3 2" xfId="31972" xr:uid="{00000000-0005-0000-0000-0000C67C0000}"/>
    <cellStyle name="Normal 9 3 2 2 2 2 2 3 2 2" xfId="31973" xr:uid="{00000000-0005-0000-0000-0000C77C0000}"/>
    <cellStyle name="Normal 9 3 2 2 2 2 2 3 2 3" xfId="31974" xr:uid="{00000000-0005-0000-0000-0000C87C0000}"/>
    <cellStyle name="Normal 9 3 2 2 2 2 2 3 3" xfId="31975" xr:uid="{00000000-0005-0000-0000-0000C97C0000}"/>
    <cellStyle name="Normal 9 3 2 2 2 2 2 3 4" xfId="31976" xr:uid="{00000000-0005-0000-0000-0000CA7C0000}"/>
    <cellStyle name="Normal 9 3 2 2 2 2 2 4" xfId="31977" xr:uid="{00000000-0005-0000-0000-0000CB7C0000}"/>
    <cellStyle name="Normal 9 3 2 2 2 2 2 4 2" xfId="31978" xr:uid="{00000000-0005-0000-0000-0000CC7C0000}"/>
    <cellStyle name="Normal 9 3 2 2 2 2 2 4 2 2" xfId="31979" xr:uid="{00000000-0005-0000-0000-0000CD7C0000}"/>
    <cellStyle name="Normal 9 3 2 2 2 2 2 4 2 3" xfId="31980" xr:uid="{00000000-0005-0000-0000-0000CE7C0000}"/>
    <cellStyle name="Normal 9 3 2 2 2 2 2 4 3" xfId="31981" xr:uid="{00000000-0005-0000-0000-0000CF7C0000}"/>
    <cellStyle name="Normal 9 3 2 2 2 2 2 4 4" xfId="31982" xr:uid="{00000000-0005-0000-0000-0000D07C0000}"/>
    <cellStyle name="Normal 9 3 2 2 2 2 2 5" xfId="31983" xr:uid="{00000000-0005-0000-0000-0000D17C0000}"/>
    <cellStyle name="Normal 9 3 2 2 2 2 2 5 2" xfId="31984" xr:uid="{00000000-0005-0000-0000-0000D27C0000}"/>
    <cellStyle name="Normal 9 3 2 2 2 2 2 5 3" xfId="31985" xr:uid="{00000000-0005-0000-0000-0000D37C0000}"/>
    <cellStyle name="Normal 9 3 2 2 2 2 2 6" xfId="31986" xr:uid="{00000000-0005-0000-0000-0000D47C0000}"/>
    <cellStyle name="Normal 9 3 2 2 2 2 2 7" xfId="31987" xr:uid="{00000000-0005-0000-0000-0000D57C0000}"/>
    <cellStyle name="Normal 9 3 2 2 2 2 3" xfId="31988" xr:uid="{00000000-0005-0000-0000-0000D67C0000}"/>
    <cellStyle name="Normal 9 3 2 2 2 2 3 2" xfId="31989" xr:uid="{00000000-0005-0000-0000-0000D77C0000}"/>
    <cellStyle name="Normal 9 3 2 2 2 2 3 2 2" xfId="31990" xr:uid="{00000000-0005-0000-0000-0000D87C0000}"/>
    <cellStyle name="Normal 9 3 2 2 2 2 3 2 2 2" xfId="31991" xr:uid="{00000000-0005-0000-0000-0000D97C0000}"/>
    <cellStyle name="Normal 9 3 2 2 2 2 3 2 2 3" xfId="31992" xr:uid="{00000000-0005-0000-0000-0000DA7C0000}"/>
    <cellStyle name="Normal 9 3 2 2 2 2 3 2 3" xfId="31993" xr:uid="{00000000-0005-0000-0000-0000DB7C0000}"/>
    <cellStyle name="Normal 9 3 2 2 2 2 3 2 4" xfId="31994" xr:uid="{00000000-0005-0000-0000-0000DC7C0000}"/>
    <cellStyle name="Normal 9 3 2 2 2 2 3 3" xfId="31995" xr:uid="{00000000-0005-0000-0000-0000DD7C0000}"/>
    <cellStyle name="Normal 9 3 2 2 2 2 3 3 2" xfId="31996" xr:uid="{00000000-0005-0000-0000-0000DE7C0000}"/>
    <cellStyle name="Normal 9 3 2 2 2 2 3 3 2 2" xfId="31997" xr:uid="{00000000-0005-0000-0000-0000DF7C0000}"/>
    <cellStyle name="Normal 9 3 2 2 2 2 3 3 2 3" xfId="31998" xr:uid="{00000000-0005-0000-0000-0000E07C0000}"/>
    <cellStyle name="Normal 9 3 2 2 2 2 3 3 3" xfId="31999" xr:uid="{00000000-0005-0000-0000-0000E17C0000}"/>
    <cellStyle name="Normal 9 3 2 2 2 2 3 3 4" xfId="32000" xr:uid="{00000000-0005-0000-0000-0000E27C0000}"/>
    <cellStyle name="Normal 9 3 2 2 2 2 3 4" xfId="32001" xr:uid="{00000000-0005-0000-0000-0000E37C0000}"/>
    <cellStyle name="Normal 9 3 2 2 2 2 3 4 2" xfId="32002" xr:uid="{00000000-0005-0000-0000-0000E47C0000}"/>
    <cellStyle name="Normal 9 3 2 2 2 2 3 4 3" xfId="32003" xr:uid="{00000000-0005-0000-0000-0000E57C0000}"/>
    <cellStyle name="Normal 9 3 2 2 2 2 3 5" xfId="32004" xr:uid="{00000000-0005-0000-0000-0000E67C0000}"/>
    <cellStyle name="Normal 9 3 2 2 2 2 3 6" xfId="32005" xr:uid="{00000000-0005-0000-0000-0000E77C0000}"/>
    <cellStyle name="Normal 9 3 2 2 2 2 4" xfId="32006" xr:uid="{00000000-0005-0000-0000-0000E87C0000}"/>
    <cellStyle name="Normal 9 3 2 2 2 2 4 2" xfId="32007" xr:uid="{00000000-0005-0000-0000-0000E97C0000}"/>
    <cellStyle name="Normal 9 3 2 2 2 2 4 2 2" xfId="32008" xr:uid="{00000000-0005-0000-0000-0000EA7C0000}"/>
    <cellStyle name="Normal 9 3 2 2 2 2 4 2 3" xfId="32009" xr:uid="{00000000-0005-0000-0000-0000EB7C0000}"/>
    <cellStyle name="Normal 9 3 2 2 2 2 4 3" xfId="32010" xr:uid="{00000000-0005-0000-0000-0000EC7C0000}"/>
    <cellStyle name="Normal 9 3 2 2 2 2 4 4" xfId="32011" xr:uid="{00000000-0005-0000-0000-0000ED7C0000}"/>
    <cellStyle name="Normal 9 3 2 2 2 2 5" xfId="32012" xr:uid="{00000000-0005-0000-0000-0000EE7C0000}"/>
    <cellStyle name="Normal 9 3 2 2 2 2 5 2" xfId="32013" xr:uid="{00000000-0005-0000-0000-0000EF7C0000}"/>
    <cellStyle name="Normal 9 3 2 2 2 2 5 2 2" xfId="32014" xr:uid="{00000000-0005-0000-0000-0000F07C0000}"/>
    <cellStyle name="Normal 9 3 2 2 2 2 5 2 3" xfId="32015" xr:uid="{00000000-0005-0000-0000-0000F17C0000}"/>
    <cellStyle name="Normal 9 3 2 2 2 2 5 3" xfId="32016" xr:uid="{00000000-0005-0000-0000-0000F27C0000}"/>
    <cellStyle name="Normal 9 3 2 2 2 2 5 4" xfId="32017" xr:uid="{00000000-0005-0000-0000-0000F37C0000}"/>
    <cellStyle name="Normal 9 3 2 2 2 2 6" xfId="32018" xr:uid="{00000000-0005-0000-0000-0000F47C0000}"/>
    <cellStyle name="Normal 9 3 2 2 2 2 6 2" xfId="32019" xr:uid="{00000000-0005-0000-0000-0000F57C0000}"/>
    <cellStyle name="Normal 9 3 2 2 2 2 6 3" xfId="32020" xr:uid="{00000000-0005-0000-0000-0000F67C0000}"/>
    <cellStyle name="Normal 9 3 2 2 2 2 7" xfId="32021" xr:uid="{00000000-0005-0000-0000-0000F77C0000}"/>
    <cellStyle name="Normal 9 3 2 2 2 2 8" xfId="32022" xr:uid="{00000000-0005-0000-0000-0000F87C0000}"/>
    <cellStyle name="Normal 9 3 2 2 2 3" xfId="32023" xr:uid="{00000000-0005-0000-0000-0000F97C0000}"/>
    <cellStyle name="Normal 9 3 2 2 2 3 2" xfId="32024" xr:uid="{00000000-0005-0000-0000-0000FA7C0000}"/>
    <cellStyle name="Normal 9 3 2 2 2 3 2 2" xfId="32025" xr:uid="{00000000-0005-0000-0000-0000FB7C0000}"/>
    <cellStyle name="Normal 9 3 2 2 2 3 2 2 2" xfId="32026" xr:uid="{00000000-0005-0000-0000-0000FC7C0000}"/>
    <cellStyle name="Normal 9 3 2 2 2 3 2 2 2 2" xfId="32027" xr:uid="{00000000-0005-0000-0000-0000FD7C0000}"/>
    <cellStyle name="Normal 9 3 2 2 2 3 2 2 2 3" xfId="32028" xr:uid="{00000000-0005-0000-0000-0000FE7C0000}"/>
    <cellStyle name="Normal 9 3 2 2 2 3 2 2 3" xfId="32029" xr:uid="{00000000-0005-0000-0000-0000FF7C0000}"/>
    <cellStyle name="Normal 9 3 2 2 2 3 2 2 4" xfId="32030" xr:uid="{00000000-0005-0000-0000-0000007D0000}"/>
    <cellStyle name="Normal 9 3 2 2 2 3 2 3" xfId="32031" xr:uid="{00000000-0005-0000-0000-0000017D0000}"/>
    <cellStyle name="Normal 9 3 2 2 2 3 2 3 2" xfId="32032" xr:uid="{00000000-0005-0000-0000-0000027D0000}"/>
    <cellStyle name="Normal 9 3 2 2 2 3 2 3 2 2" xfId="32033" xr:uid="{00000000-0005-0000-0000-0000037D0000}"/>
    <cellStyle name="Normal 9 3 2 2 2 3 2 3 2 3" xfId="32034" xr:uid="{00000000-0005-0000-0000-0000047D0000}"/>
    <cellStyle name="Normal 9 3 2 2 2 3 2 3 3" xfId="32035" xr:uid="{00000000-0005-0000-0000-0000057D0000}"/>
    <cellStyle name="Normal 9 3 2 2 2 3 2 3 4" xfId="32036" xr:uid="{00000000-0005-0000-0000-0000067D0000}"/>
    <cellStyle name="Normal 9 3 2 2 2 3 2 4" xfId="32037" xr:uid="{00000000-0005-0000-0000-0000077D0000}"/>
    <cellStyle name="Normal 9 3 2 2 2 3 2 4 2" xfId="32038" xr:uid="{00000000-0005-0000-0000-0000087D0000}"/>
    <cellStyle name="Normal 9 3 2 2 2 3 2 4 3" xfId="32039" xr:uid="{00000000-0005-0000-0000-0000097D0000}"/>
    <cellStyle name="Normal 9 3 2 2 2 3 2 5" xfId="32040" xr:uid="{00000000-0005-0000-0000-00000A7D0000}"/>
    <cellStyle name="Normal 9 3 2 2 2 3 2 6" xfId="32041" xr:uid="{00000000-0005-0000-0000-00000B7D0000}"/>
    <cellStyle name="Normal 9 3 2 2 2 3 3" xfId="32042" xr:uid="{00000000-0005-0000-0000-00000C7D0000}"/>
    <cellStyle name="Normal 9 3 2 2 2 3 3 2" xfId="32043" xr:uid="{00000000-0005-0000-0000-00000D7D0000}"/>
    <cellStyle name="Normal 9 3 2 2 2 3 3 2 2" xfId="32044" xr:uid="{00000000-0005-0000-0000-00000E7D0000}"/>
    <cellStyle name="Normal 9 3 2 2 2 3 3 2 3" xfId="32045" xr:uid="{00000000-0005-0000-0000-00000F7D0000}"/>
    <cellStyle name="Normal 9 3 2 2 2 3 3 3" xfId="32046" xr:uid="{00000000-0005-0000-0000-0000107D0000}"/>
    <cellStyle name="Normal 9 3 2 2 2 3 3 4" xfId="32047" xr:uid="{00000000-0005-0000-0000-0000117D0000}"/>
    <cellStyle name="Normal 9 3 2 2 2 3 4" xfId="32048" xr:uid="{00000000-0005-0000-0000-0000127D0000}"/>
    <cellStyle name="Normal 9 3 2 2 2 3 4 2" xfId="32049" xr:uid="{00000000-0005-0000-0000-0000137D0000}"/>
    <cellStyle name="Normal 9 3 2 2 2 3 4 2 2" xfId="32050" xr:uid="{00000000-0005-0000-0000-0000147D0000}"/>
    <cellStyle name="Normal 9 3 2 2 2 3 4 2 3" xfId="32051" xr:uid="{00000000-0005-0000-0000-0000157D0000}"/>
    <cellStyle name="Normal 9 3 2 2 2 3 4 3" xfId="32052" xr:uid="{00000000-0005-0000-0000-0000167D0000}"/>
    <cellStyle name="Normal 9 3 2 2 2 3 4 4" xfId="32053" xr:uid="{00000000-0005-0000-0000-0000177D0000}"/>
    <cellStyle name="Normal 9 3 2 2 2 3 5" xfId="32054" xr:uid="{00000000-0005-0000-0000-0000187D0000}"/>
    <cellStyle name="Normal 9 3 2 2 2 3 5 2" xfId="32055" xr:uid="{00000000-0005-0000-0000-0000197D0000}"/>
    <cellStyle name="Normal 9 3 2 2 2 3 5 3" xfId="32056" xr:uid="{00000000-0005-0000-0000-00001A7D0000}"/>
    <cellStyle name="Normal 9 3 2 2 2 3 6" xfId="32057" xr:uid="{00000000-0005-0000-0000-00001B7D0000}"/>
    <cellStyle name="Normal 9 3 2 2 2 3 7" xfId="32058" xr:uid="{00000000-0005-0000-0000-00001C7D0000}"/>
    <cellStyle name="Normal 9 3 2 2 2 4" xfId="32059" xr:uid="{00000000-0005-0000-0000-00001D7D0000}"/>
    <cellStyle name="Normal 9 3 2 2 2 4 2" xfId="32060" xr:uid="{00000000-0005-0000-0000-00001E7D0000}"/>
    <cellStyle name="Normal 9 3 2 2 2 4 2 2" xfId="32061" xr:uid="{00000000-0005-0000-0000-00001F7D0000}"/>
    <cellStyle name="Normal 9 3 2 2 2 4 2 2 2" xfId="32062" xr:uid="{00000000-0005-0000-0000-0000207D0000}"/>
    <cellStyle name="Normal 9 3 2 2 2 4 2 2 2 2" xfId="32063" xr:uid="{00000000-0005-0000-0000-0000217D0000}"/>
    <cellStyle name="Normal 9 3 2 2 2 4 2 2 2 3" xfId="32064" xr:uid="{00000000-0005-0000-0000-0000227D0000}"/>
    <cellStyle name="Normal 9 3 2 2 2 4 2 2 3" xfId="32065" xr:uid="{00000000-0005-0000-0000-0000237D0000}"/>
    <cellStyle name="Normal 9 3 2 2 2 4 2 2 4" xfId="32066" xr:uid="{00000000-0005-0000-0000-0000247D0000}"/>
    <cellStyle name="Normal 9 3 2 2 2 4 2 3" xfId="32067" xr:uid="{00000000-0005-0000-0000-0000257D0000}"/>
    <cellStyle name="Normal 9 3 2 2 2 4 2 3 2" xfId="32068" xr:uid="{00000000-0005-0000-0000-0000267D0000}"/>
    <cellStyle name="Normal 9 3 2 2 2 4 2 3 2 2" xfId="32069" xr:uid="{00000000-0005-0000-0000-0000277D0000}"/>
    <cellStyle name="Normal 9 3 2 2 2 4 2 3 2 3" xfId="32070" xr:uid="{00000000-0005-0000-0000-0000287D0000}"/>
    <cellStyle name="Normal 9 3 2 2 2 4 2 3 3" xfId="32071" xr:uid="{00000000-0005-0000-0000-0000297D0000}"/>
    <cellStyle name="Normal 9 3 2 2 2 4 2 3 4" xfId="32072" xr:uid="{00000000-0005-0000-0000-00002A7D0000}"/>
    <cellStyle name="Normal 9 3 2 2 2 4 2 4" xfId="32073" xr:uid="{00000000-0005-0000-0000-00002B7D0000}"/>
    <cellStyle name="Normal 9 3 2 2 2 4 2 4 2" xfId="32074" xr:uid="{00000000-0005-0000-0000-00002C7D0000}"/>
    <cellStyle name="Normal 9 3 2 2 2 4 2 4 3" xfId="32075" xr:uid="{00000000-0005-0000-0000-00002D7D0000}"/>
    <cellStyle name="Normal 9 3 2 2 2 4 2 5" xfId="32076" xr:uid="{00000000-0005-0000-0000-00002E7D0000}"/>
    <cellStyle name="Normal 9 3 2 2 2 4 2 6" xfId="32077" xr:uid="{00000000-0005-0000-0000-00002F7D0000}"/>
    <cellStyle name="Normal 9 3 2 2 2 4 3" xfId="32078" xr:uid="{00000000-0005-0000-0000-0000307D0000}"/>
    <cellStyle name="Normal 9 3 2 2 2 4 3 2" xfId="32079" xr:uid="{00000000-0005-0000-0000-0000317D0000}"/>
    <cellStyle name="Normal 9 3 2 2 2 4 3 2 2" xfId="32080" xr:uid="{00000000-0005-0000-0000-0000327D0000}"/>
    <cellStyle name="Normal 9 3 2 2 2 4 3 2 3" xfId="32081" xr:uid="{00000000-0005-0000-0000-0000337D0000}"/>
    <cellStyle name="Normal 9 3 2 2 2 4 3 3" xfId="32082" xr:uid="{00000000-0005-0000-0000-0000347D0000}"/>
    <cellStyle name="Normal 9 3 2 2 2 4 3 4" xfId="32083" xr:uid="{00000000-0005-0000-0000-0000357D0000}"/>
    <cellStyle name="Normal 9 3 2 2 2 4 4" xfId="32084" xr:uid="{00000000-0005-0000-0000-0000367D0000}"/>
    <cellStyle name="Normal 9 3 2 2 2 4 4 2" xfId="32085" xr:uid="{00000000-0005-0000-0000-0000377D0000}"/>
    <cellStyle name="Normal 9 3 2 2 2 4 4 2 2" xfId="32086" xr:uid="{00000000-0005-0000-0000-0000387D0000}"/>
    <cellStyle name="Normal 9 3 2 2 2 4 4 2 3" xfId="32087" xr:uid="{00000000-0005-0000-0000-0000397D0000}"/>
    <cellStyle name="Normal 9 3 2 2 2 4 4 3" xfId="32088" xr:uid="{00000000-0005-0000-0000-00003A7D0000}"/>
    <cellStyle name="Normal 9 3 2 2 2 4 4 4" xfId="32089" xr:uid="{00000000-0005-0000-0000-00003B7D0000}"/>
    <cellStyle name="Normal 9 3 2 2 2 4 5" xfId="32090" xr:uid="{00000000-0005-0000-0000-00003C7D0000}"/>
    <cellStyle name="Normal 9 3 2 2 2 4 5 2" xfId="32091" xr:uid="{00000000-0005-0000-0000-00003D7D0000}"/>
    <cellStyle name="Normal 9 3 2 2 2 4 5 3" xfId="32092" xr:uid="{00000000-0005-0000-0000-00003E7D0000}"/>
    <cellStyle name="Normal 9 3 2 2 2 4 6" xfId="32093" xr:uid="{00000000-0005-0000-0000-00003F7D0000}"/>
    <cellStyle name="Normal 9 3 2 2 2 4 7" xfId="32094" xr:uid="{00000000-0005-0000-0000-0000407D0000}"/>
    <cellStyle name="Normal 9 3 2 2 2 5" xfId="32095" xr:uid="{00000000-0005-0000-0000-0000417D0000}"/>
    <cellStyle name="Normal 9 3 2 2 2 5 2" xfId="32096" xr:uid="{00000000-0005-0000-0000-0000427D0000}"/>
    <cellStyle name="Normal 9 3 2 2 2 5 2 2" xfId="32097" xr:uid="{00000000-0005-0000-0000-0000437D0000}"/>
    <cellStyle name="Normal 9 3 2 2 2 5 2 2 2" xfId="32098" xr:uid="{00000000-0005-0000-0000-0000447D0000}"/>
    <cellStyle name="Normal 9 3 2 2 2 5 2 2 3" xfId="32099" xr:uid="{00000000-0005-0000-0000-0000457D0000}"/>
    <cellStyle name="Normal 9 3 2 2 2 5 2 3" xfId="32100" xr:uid="{00000000-0005-0000-0000-0000467D0000}"/>
    <cellStyle name="Normal 9 3 2 2 2 5 2 4" xfId="32101" xr:uid="{00000000-0005-0000-0000-0000477D0000}"/>
    <cellStyle name="Normal 9 3 2 2 2 5 3" xfId="32102" xr:uid="{00000000-0005-0000-0000-0000487D0000}"/>
    <cellStyle name="Normal 9 3 2 2 2 5 3 2" xfId="32103" xr:uid="{00000000-0005-0000-0000-0000497D0000}"/>
    <cellStyle name="Normal 9 3 2 2 2 5 3 2 2" xfId="32104" xr:uid="{00000000-0005-0000-0000-00004A7D0000}"/>
    <cellStyle name="Normal 9 3 2 2 2 5 3 2 3" xfId="32105" xr:uid="{00000000-0005-0000-0000-00004B7D0000}"/>
    <cellStyle name="Normal 9 3 2 2 2 5 3 3" xfId="32106" xr:uid="{00000000-0005-0000-0000-00004C7D0000}"/>
    <cellStyle name="Normal 9 3 2 2 2 5 3 4" xfId="32107" xr:uid="{00000000-0005-0000-0000-00004D7D0000}"/>
    <cellStyle name="Normal 9 3 2 2 2 5 4" xfId="32108" xr:uid="{00000000-0005-0000-0000-00004E7D0000}"/>
    <cellStyle name="Normal 9 3 2 2 2 5 4 2" xfId="32109" xr:uid="{00000000-0005-0000-0000-00004F7D0000}"/>
    <cellStyle name="Normal 9 3 2 2 2 5 4 3" xfId="32110" xr:uid="{00000000-0005-0000-0000-0000507D0000}"/>
    <cellStyle name="Normal 9 3 2 2 2 5 5" xfId="32111" xr:uid="{00000000-0005-0000-0000-0000517D0000}"/>
    <cellStyle name="Normal 9 3 2 2 2 5 6" xfId="32112" xr:uid="{00000000-0005-0000-0000-0000527D0000}"/>
    <cellStyle name="Normal 9 3 2 2 2 6" xfId="32113" xr:uid="{00000000-0005-0000-0000-0000537D0000}"/>
    <cellStyle name="Normal 9 3 2 2 2 6 2" xfId="32114" xr:uid="{00000000-0005-0000-0000-0000547D0000}"/>
    <cellStyle name="Normal 9 3 2 2 2 6 2 2" xfId="32115" xr:uid="{00000000-0005-0000-0000-0000557D0000}"/>
    <cellStyle name="Normal 9 3 2 2 2 6 2 3" xfId="32116" xr:uid="{00000000-0005-0000-0000-0000567D0000}"/>
    <cellStyle name="Normal 9 3 2 2 2 6 3" xfId="32117" xr:uid="{00000000-0005-0000-0000-0000577D0000}"/>
    <cellStyle name="Normal 9 3 2 2 2 6 4" xfId="32118" xr:uid="{00000000-0005-0000-0000-0000587D0000}"/>
    <cellStyle name="Normal 9 3 2 2 2 7" xfId="32119" xr:uid="{00000000-0005-0000-0000-0000597D0000}"/>
    <cellStyle name="Normal 9 3 2 2 2 7 2" xfId="32120" xr:uid="{00000000-0005-0000-0000-00005A7D0000}"/>
    <cellStyle name="Normal 9 3 2 2 2 7 2 2" xfId="32121" xr:uid="{00000000-0005-0000-0000-00005B7D0000}"/>
    <cellStyle name="Normal 9 3 2 2 2 7 2 3" xfId="32122" xr:uid="{00000000-0005-0000-0000-00005C7D0000}"/>
    <cellStyle name="Normal 9 3 2 2 2 7 3" xfId="32123" xr:uid="{00000000-0005-0000-0000-00005D7D0000}"/>
    <cellStyle name="Normal 9 3 2 2 2 7 4" xfId="32124" xr:uid="{00000000-0005-0000-0000-00005E7D0000}"/>
    <cellStyle name="Normal 9 3 2 2 2 8" xfId="32125" xr:uid="{00000000-0005-0000-0000-00005F7D0000}"/>
    <cellStyle name="Normal 9 3 2 2 2 8 2" xfId="32126" xr:uid="{00000000-0005-0000-0000-0000607D0000}"/>
    <cellStyle name="Normal 9 3 2 2 2 8 3" xfId="32127" xr:uid="{00000000-0005-0000-0000-0000617D0000}"/>
    <cellStyle name="Normal 9 3 2 2 2 9" xfId="32128" xr:uid="{00000000-0005-0000-0000-0000627D0000}"/>
    <cellStyle name="Normal 9 3 2 2 3" xfId="32129" xr:uid="{00000000-0005-0000-0000-0000637D0000}"/>
    <cellStyle name="Normal 9 3 2 2 3 2" xfId="32130" xr:uid="{00000000-0005-0000-0000-0000647D0000}"/>
    <cellStyle name="Normal 9 3 2 2 3 2 2" xfId="32131" xr:uid="{00000000-0005-0000-0000-0000657D0000}"/>
    <cellStyle name="Normal 9 3 2 2 3 2 2 2" xfId="32132" xr:uid="{00000000-0005-0000-0000-0000667D0000}"/>
    <cellStyle name="Normal 9 3 2 2 3 2 2 2 2" xfId="32133" xr:uid="{00000000-0005-0000-0000-0000677D0000}"/>
    <cellStyle name="Normal 9 3 2 2 3 2 2 2 2 2" xfId="32134" xr:uid="{00000000-0005-0000-0000-0000687D0000}"/>
    <cellStyle name="Normal 9 3 2 2 3 2 2 2 2 3" xfId="32135" xr:uid="{00000000-0005-0000-0000-0000697D0000}"/>
    <cellStyle name="Normal 9 3 2 2 3 2 2 2 3" xfId="32136" xr:uid="{00000000-0005-0000-0000-00006A7D0000}"/>
    <cellStyle name="Normal 9 3 2 2 3 2 2 2 4" xfId="32137" xr:uid="{00000000-0005-0000-0000-00006B7D0000}"/>
    <cellStyle name="Normal 9 3 2 2 3 2 2 3" xfId="32138" xr:uid="{00000000-0005-0000-0000-00006C7D0000}"/>
    <cellStyle name="Normal 9 3 2 2 3 2 2 3 2" xfId="32139" xr:uid="{00000000-0005-0000-0000-00006D7D0000}"/>
    <cellStyle name="Normal 9 3 2 2 3 2 2 3 2 2" xfId="32140" xr:uid="{00000000-0005-0000-0000-00006E7D0000}"/>
    <cellStyle name="Normal 9 3 2 2 3 2 2 3 2 3" xfId="32141" xr:uid="{00000000-0005-0000-0000-00006F7D0000}"/>
    <cellStyle name="Normal 9 3 2 2 3 2 2 3 3" xfId="32142" xr:uid="{00000000-0005-0000-0000-0000707D0000}"/>
    <cellStyle name="Normal 9 3 2 2 3 2 2 3 4" xfId="32143" xr:uid="{00000000-0005-0000-0000-0000717D0000}"/>
    <cellStyle name="Normal 9 3 2 2 3 2 2 4" xfId="32144" xr:uid="{00000000-0005-0000-0000-0000727D0000}"/>
    <cellStyle name="Normal 9 3 2 2 3 2 2 4 2" xfId="32145" xr:uid="{00000000-0005-0000-0000-0000737D0000}"/>
    <cellStyle name="Normal 9 3 2 2 3 2 2 4 3" xfId="32146" xr:uid="{00000000-0005-0000-0000-0000747D0000}"/>
    <cellStyle name="Normal 9 3 2 2 3 2 2 5" xfId="32147" xr:uid="{00000000-0005-0000-0000-0000757D0000}"/>
    <cellStyle name="Normal 9 3 2 2 3 2 2 6" xfId="32148" xr:uid="{00000000-0005-0000-0000-0000767D0000}"/>
    <cellStyle name="Normal 9 3 2 2 3 2 3" xfId="32149" xr:uid="{00000000-0005-0000-0000-0000777D0000}"/>
    <cellStyle name="Normal 9 3 2 2 3 2 3 2" xfId="32150" xr:uid="{00000000-0005-0000-0000-0000787D0000}"/>
    <cellStyle name="Normal 9 3 2 2 3 2 3 2 2" xfId="32151" xr:uid="{00000000-0005-0000-0000-0000797D0000}"/>
    <cellStyle name="Normal 9 3 2 2 3 2 3 2 3" xfId="32152" xr:uid="{00000000-0005-0000-0000-00007A7D0000}"/>
    <cellStyle name="Normal 9 3 2 2 3 2 3 3" xfId="32153" xr:uid="{00000000-0005-0000-0000-00007B7D0000}"/>
    <cellStyle name="Normal 9 3 2 2 3 2 3 4" xfId="32154" xr:uid="{00000000-0005-0000-0000-00007C7D0000}"/>
    <cellStyle name="Normal 9 3 2 2 3 2 4" xfId="32155" xr:uid="{00000000-0005-0000-0000-00007D7D0000}"/>
    <cellStyle name="Normal 9 3 2 2 3 2 4 2" xfId="32156" xr:uid="{00000000-0005-0000-0000-00007E7D0000}"/>
    <cellStyle name="Normal 9 3 2 2 3 2 4 2 2" xfId="32157" xr:uid="{00000000-0005-0000-0000-00007F7D0000}"/>
    <cellStyle name="Normal 9 3 2 2 3 2 4 2 3" xfId="32158" xr:uid="{00000000-0005-0000-0000-0000807D0000}"/>
    <cellStyle name="Normal 9 3 2 2 3 2 4 3" xfId="32159" xr:uid="{00000000-0005-0000-0000-0000817D0000}"/>
    <cellStyle name="Normal 9 3 2 2 3 2 4 4" xfId="32160" xr:uid="{00000000-0005-0000-0000-0000827D0000}"/>
    <cellStyle name="Normal 9 3 2 2 3 2 5" xfId="32161" xr:uid="{00000000-0005-0000-0000-0000837D0000}"/>
    <cellStyle name="Normal 9 3 2 2 3 2 5 2" xfId="32162" xr:uid="{00000000-0005-0000-0000-0000847D0000}"/>
    <cellStyle name="Normal 9 3 2 2 3 2 5 3" xfId="32163" xr:uid="{00000000-0005-0000-0000-0000857D0000}"/>
    <cellStyle name="Normal 9 3 2 2 3 2 6" xfId="32164" xr:uid="{00000000-0005-0000-0000-0000867D0000}"/>
    <cellStyle name="Normal 9 3 2 2 3 2 7" xfId="32165" xr:uid="{00000000-0005-0000-0000-0000877D0000}"/>
    <cellStyle name="Normal 9 3 2 2 3 3" xfId="32166" xr:uid="{00000000-0005-0000-0000-0000887D0000}"/>
    <cellStyle name="Normal 9 3 2 2 3 3 2" xfId="32167" xr:uid="{00000000-0005-0000-0000-0000897D0000}"/>
    <cellStyle name="Normal 9 3 2 2 3 3 2 2" xfId="32168" xr:uid="{00000000-0005-0000-0000-00008A7D0000}"/>
    <cellStyle name="Normal 9 3 2 2 3 3 2 2 2" xfId="32169" xr:uid="{00000000-0005-0000-0000-00008B7D0000}"/>
    <cellStyle name="Normal 9 3 2 2 3 3 2 2 3" xfId="32170" xr:uid="{00000000-0005-0000-0000-00008C7D0000}"/>
    <cellStyle name="Normal 9 3 2 2 3 3 2 3" xfId="32171" xr:uid="{00000000-0005-0000-0000-00008D7D0000}"/>
    <cellStyle name="Normal 9 3 2 2 3 3 2 4" xfId="32172" xr:uid="{00000000-0005-0000-0000-00008E7D0000}"/>
    <cellStyle name="Normal 9 3 2 2 3 3 3" xfId="32173" xr:uid="{00000000-0005-0000-0000-00008F7D0000}"/>
    <cellStyle name="Normal 9 3 2 2 3 3 3 2" xfId="32174" xr:uid="{00000000-0005-0000-0000-0000907D0000}"/>
    <cellStyle name="Normal 9 3 2 2 3 3 3 2 2" xfId="32175" xr:uid="{00000000-0005-0000-0000-0000917D0000}"/>
    <cellStyle name="Normal 9 3 2 2 3 3 3 2 3" xfId="32176" xr:uid="{00000000-0005-0000-0000-0000927D0000}"/>
    <cellStyle name="Normal 9 3 2 2 3 3 3 3" xfId="32177" xr:uid="{00000000-0005-0000-0000-0000937D0000}"/>
    <cellStyle name="Normal 9 3 2 2 3 3 3 4" xfId="32178" xr:uid="{00000000-0005-0000-0000-0000947D0000}"/>
    <cellStyle name="Normal 9 3 2 2 3 3 4" xfId="32179" xr:uid="{00000000-0005-0000-0000-0000957D0000}"/>
    <cellStyle name="Normal 9 3 2 2 3 3 4 2" xfId="32180" xr:uid="{00000000-0005-0000-0000-0000967D0000}"/>
    <cellStyle name="Normal 9 3 2 2 3 3 4 3" xfId="32181" xr:uid="{00000000-0005-0000-0000-0000977D0000}"/>
    <cellStyle name="Normal 9 3 2 2 3 3 5" xfId="32182" xr:uid="{00000000-0005-0000-0000-0000987D0000}"/>
    <cellStyle name="Normal 9 3 2 2 3 3 6" xfId="32183" xr:uid="{00000000-0005-0000-0000-0000997D0000}"/>
    <cellStyle name="Normal 9 3 2 2 3 4" xfId="32184" xr:uid="{00000000-0005-0000-0000-00009A7D0000}"/>
    <cellStyle name="Normal 9 3 2 2 3 4 2" xfId="32185" xr:uid="{00000000-0005-0000-0000-00009B7D0000}"/>
    <cellStyle name="Normal 9 3 2 2 3 4 2 2" xfId="32186" xr:uid="{00000000-0005-0000-0000-00009C7D0000}"/>
    <cellStyle name="Normal 9 3 2 2 3 4 2 3" xfId="32187" xr:uid="{00000000-0005-0000-0000-00009D7D0000}"/>
    <cellStyle name="Normal 9 3 2 2 3 4 3" xfId="32188" xr:uid="{00000000-0005-0000-0000-00009E7D0000}"/>
    <cellStyle name="Normal 9 3 2 2 3 4 4" xfId="32189" xr:uid="{00000000-0005-0000-0000-00009F7D0000}"/>
    <cellStyle name="Normal 9 3 2 2 3 5" xfId="32190" xr:uid="{00000000-0005-0000-0000-0000A07D0000}"/>
    <cellStyle name="Normal 9 3 2 2 3 5 2" xfId="32191" xr:uid="{00000000-0005-0000-0000-0000A17D0000}"/>
    <cellStyle name="Normal 9 3 2 2 3 5 2 2" xfId="32192" xr:uid="{00000000-0005-0000-0000-0000A27D0000}"/>
    <cellStyle name="Normal 9 3 2 2 3 5 2 3" xfId="32193" xr:uid="{00000000-0005-0000-0000-0000A37D0000}"/>
    <cellStyle name="Normal 9 3 2 2 3 5 3" xfId="32194" xr:uid="{00000000-0005-0000-0000-0000A47D0000}"/>
    <cellStyle name="Normal 9 3 2 2 3 5 4" xfId="32195" xr:uid="{00000000-0005-0000-0000-0000A57D0000}"/>
    <cellStyle name="Normal 9 3 2 2 3 6" xfId="32196" xr:uid="{00000000-0005-0000-0000-0000A67D0000}"/>
    <cellStyle name="Normal 9 3 2 2 3 6 2" xfId="32197" xr:uid="{00000000-0005-0000-0000-0000A77D0000}"/>
    <cellStyle name="Normal 9 3 2 2 3 6 3" xfId="32198" xr:uid="{00000000-0005-0000-0000-0000A87D0000}"/>
    <cellStyle name="Normal 9 3 2 2 3 7" xfId="32199" xr:uid="{00000000-0005-0000-0000-0000A97D0000}"/>
    <cellStyle name="Normal 9 3 2 2 3 8" xfId="32200" xr:uid="{00000000-0005-0000-0000-0000AA7D0000}"/>
    <cellStyle name="Normal 9 3 2 2 4" xfId="32201" xr:uid="{00000000-0005-0000-0000-0000AB7D0000}"/>
    <cellStyle name="Normal 9 3 2 2 4 2" xfId="32202" xr:uid="{00000000-0005-0000-0000-0000AC7D0000}"/>
    <cellStyle name="Normal 9 3 2 2 4 2 2" xfId="32203" xr:uid="{00000000-0005-0000-0000-0000AD7D0000}"/>
    <cellStyle name="Normal 9 3 2 2 4 2 2 2" xfId="32204" xr:uid="{00000000-0005-0000-0000-0000AE7D0000}"/>
    <cellStyle name="Normal 9 3 2 2 4 2 2 2 2" xfId="32205" xr:uid="{00000000-0005-0000-0000-0000AF7D0000}"/>
    <cellStyle name="Normal 9 3 2 2 4 2 2 2 3" xfId="32206" xr:uid="{00000000-0005-0000-0000-0000B07D0000}"/>
    <cellStyle name="Normal 9 3 2 2 4 2 2 3" xfId="32207" xr:uid="{00000000-0005-0000-0000-0000B17D0000}"/>
    <cellStyle name="Normal 9 3 2 2 4 2 2 4" xfId="32208" xr:uid="{00000000-0005-0000-0000-0000B27D0000}"/>
    <cellStyle name="Normal 9 3 2 2 4 2 3" xfId="32209" xr:uid="{00000000-0005-0000-0000-0000B37D0000}"/>
    <cellStyle name="Normal 9 3 2 2 4 2 3 2" xfId="32210" xr:uid="{00000000-0005-0000-0000-0000B47D0000}"/>
    <cellStyle name="Normal 9 3 2 2 4 2 3 2 2" xfId="32211" xr:uid="{00000000-0005-0000-0000-0000B57D0000}"/>
    <cellStyle name="Normal 9 3 2 2 4 2 3 2 3" xfId="32212" xr:uid="{00000000-0005-0000-0000-0000B67D0000}"/>
    <cellStyle name="Normal 9 3 2 2 4 2 3 3" xfId="32213" xr:uid="{00000000-0005-0000-0000-0000B77D0000}"/>
    <cellStyle name="Normal 9 3 2 2 4 2 3 4" xfId="32214" xr:uid="{00000000-0005-0000-0000-0000B87D0000}"/>
    <cellStyle name="Normal 9 3 2 2 4 2 4" xfId="32215" xr:uid="{00000000-0005-0000-0000-0000B97D0000}"/>
    <cellStyle name="Normal 9 3 2 2 4 2 4 2" xfId="32216" xr:uid="{00000000-0005-0000-0000-0000BA7D0000}"/>
    <cellStyle name="Normal 9 3 2 2 4 2 4 3" xfId="32217" xr:uid="{00000000-0005-0000-0000-0000BB7D0000}"/>
    <cellStyle name="Normal 9 3 2 2 4 2 5" xfId="32218" xr:uid="{00000000-0005-0000-0000-0000BC7D0000}"/>
    <cellStyle name="Normal 9 3 2 2 4 2 6" xfId="32219" xr:uid="{00000000-0005-0000-0000-0000BD7D0000}"/>
    <cellStyle name="Normal 9 3 2 2 4 3" xfId="32220" xr:uid="{00000000-0005-0000-0000-0000BE7D0000}"/>
    <cellStyle name="Normal 9 3 2 2 4 3 2" xfId="32221" xr:uid="{00000000-0005-0000-0000-0000BF7D0000}"/>
    <cellStyle name="Normal 9 3 2 2 4 3 2 2" xfId="32222" xr:uid="{00000000-0005-0000-0000-0000C07D0000}"/>
    <cellStyle name="Normal 9 3 2 2 4 3 2 3" xfId="32223" xr:uid="{00000000-0005-0000-0000-0000C17D0000}"/>
    <cellStyle name="Normal 9 3 2 2 4 3 3" xfId="32224" xr:uid="{00000000-0005-0000-0000-0000C27D0000}"/>
    <cellStyle name="Normal 9 3 2 2 4 3 4" xfId="32225" xr:uid="{00000000-0005-0000-0000-0000C37D0000}"/>
    <cellStyle name="Normal 9 3 2 2 4 4" xfId="32226" xr:uid="{00000000-0005-0000-0000-0000C47D0000}"/>
    <cellStyle name="Normal 9 3 2 2 4 4 2" xfId="32227" xr:uid="{00000000-0005-0000-0000-0000C57D0000}"/>
    <cellStyle name="Normal 9 3 2 2 4 4 2 2" xfId="32228" xr:uid="{00000000-0005-0000-0000-0000C67D0000}"/>
    <cellStyle name="Normal 9 3 2 2 4 4 2 3" xfId="32229" xr:uid="{00000000-0005-0000-0000-0000C77D0000}"/>
    <cellStyle name="Normal 9 3 2 2 4 4 3" xfId="32230" xr:uid="{00000000-0005-0000-0000-0000C87D0000}"/>
    <cellStyle name="Normal 9 3 2 2 4 4 4" xfId="32231" xr:uid="{00000000-0005-0000-0000-0000C97D0000}"/>
    <cellStyle name="Normal 9 3 2 2 4 5" xfId="32232" xr:uid="{00000000-0005-0000-0000-0000CA7D0000}"/>
    <cellStyle name="Normal 9 3 2 2 4 5 2" xfId="32233" xr:uid="{00000000-0005-0000-0000-0000CB7D0000}"/>
    <cellStyle name="Normal 9 3 2 2 4 5 3" xfId="32234" xr:uid="{00000000-0005-0000-0000-0000CC7D0000}"/>
    <cellStyle name="Normal 9 3 2 2 4 6" xfId="32235" xr:uid="{00000000-0005-0000-0000-0000CD7D0000}"/>
    <cellStyle name="Normal 9 3 2 2 4 7" xfId="32236" xr:uid="{00000000-0005-0000-0000-0000CE7D0000}"/>
    <cellStyle name="Normal 9 3 2 2 5" xfId="32237" xr:uid="{00000000-0005-0000-0000-0000CF7D0000}"/>
    <cellStyle name="Normal 9 3 2 2 5 2" xfId="32238" xr:uid="{00000000-0005-0000-0000-0000D07D0000}"/>
    <cellStyle name="Normal 9 3 2 2 5 2 2" xfId="32239" xr:uid="{00000000-0005-0000-0000-0000D17D0000}"/>
    <cellStyle name="Normal 9 3 2 2 5 2 2 2" xfId="32240" xr:uid="{00000000-0005-0000-0000-0000D27D0000}"/>
    <cellStyle name="Normal 9 3 2 2 5 2 2 2 2" xfId="32241" xr:uid="{00000000-0005-0000-0000-0000D37D0000}"/>
    <cellStyle name="Normal 9 3 2 2 5 2 2 2 3" xfId="32242" xr:uid="{00000000-0005-0000-0000-0000D47D0000}"/>
    <cellStyle name="Normal 9 3 2 2 5 2 2 3" xfId="32243" xr:uid="{00000000-0005-0000-0000-0000D57D0000}"/>
    <cellStyle name="Normal 9 3 2 2 5 2 2 4" xfId="32244" xr:uid="{00000000-0005-0000-0000-0000D67D0000}"/>
    <cellStyle name="Normal 9 3 2 2 5 2 3" xfId="32245" xr:uid="{00000000-0005-0000-0000-0000D77D0000}"/>
    <cellStyle name="Normal 9 3 2 2 5 2 3 2" xfId="32246" xr:uid="{00000000-0005-0000-0000-0000D87D0000}"/>
    <cellStyle name="Normal 9 3 2 2 5 2 3 2 2" xfId="32247" xr:uid="{00000000-0005-0000-0000-0000D97D0000}"/>
    <cellStyle name="Normal 9 3 2 2 5 2 3 2 3" xfId="32248" xr:uid="{00000000-0005-0000-0000-0000DA7D0000}"/>
    <cellStyle name="Normal 9 3 2 2 5 2 3 3" xfId="32249" xr:uid="{00000000-0005-0000-0000-0000DB7D0000}"/>
    <cellStyle name="Normal 9 3 2 2 5 2 3 4" xfId="32250" xr:uid="{00000000-0005-0000-0000-0000DC7D0000}"/>
    <cellStyle name="Normal 9 3 2 2 5 2 4" xfId="32251" xr:uid="{00000000-0005-0000-0000-0000DD7D0000}"/>
    <cellStyle name="Normal 9 3 2 2 5 2 4 2" xfId="32252" xr:uid="{00000000-0005-0000-0000-0000DE7D0000}"/>
    <cellStyle name="Normal 9 3 2 2 5 2 4 3" xfId="32253" xr:uid="{00000000-0005-0000-0000-0000DF7D0000}"/>
    <cellStyle name="Normal 9 3 2 2 5 2 5" xfId="32254" xr:uid="{00000000-0005-0000-0000-0000E07D0000}"/>
    <cellStyle name="Normal 9 3 2 2 5 2 6" xfId="32255" xr:uid="{00000000-0005-0000-0000-0000E17D0000}"/>
    <cellStyle name="Normal 9 3 2 2 5 3" xfId="32256" xr:uid="{00000000-0005-0000-0000-0000E27D0000}"/>
    <cellStyle name="Normal 9 3 2 2 5 3 2" xfId="32257" xr:uid="{00000000-0005-0000-0000-0000E37D0000}"/>
    <cellStyle name="Normal 9 3 2 2 5 3 2 2" xfId="32258" xr:uid="{00000000-0005-0000-0000-0000E47D0000}"/>
    <cellStyle name="Normal 9 3 2 2 5 3 2 3" xfId="32259" xr:uid="{00000000-0005-0000-0000-0000E57D0000}"/>
    <cellStyle name="Normal 9 3 2 2 5 3 3" xfId="32260" xr:uid="{00000000-0005-0000-0000-0000E67D0000}"/>
    <cellStyle name="Normal 9 3 2 2 5 3 4" xfId="32261" xr:uid="{00000000-0005-0000-0000-0000E77D0000}"/>
    <cellStyle name="Normal 9 3 2 2 5 4" xfId="32262" xr:uid="{00000000-0005-0000-0000-0000E87D0000}"/>
    <cellStyle name="Normal 9 3 2 2 5 4 2" xfId="32263" xr:uid="{00000000-0005-0000-0000-0000E97D0000}"/>
    <cellStyle name="Normal 9 3 2 2 5 4 2 2" xfId="32264" xr:uid="{00000000-0005-0000-0000-0000EA7D0000}"/>
    <cellStyle name="Normal 9 3 2 2 5 4 2 3" xfId="32265" xr:uid="{00000000-0005-0000-0000-0000EB7D0000}"/>
    <cellStyle name="Normal 9 3 2 2 5 4 3" xfId="32266" xr:uid="{00000000-0005-0000-0000-0000EC7D0000}"/>
    <cellStyle name="Normal 9 3 2 2 5 4 4" xfId="32267" xr:uid="{00000000-0005-0000-0000-0000ED7D0000}"/>
    <cellStyle name="Normal 9 3 2 2 5 5" xfId="32268" xr:uid="{00000000-0005-0000-0000-0000EE7D0000}"/>
    <cellStyle name="Normal 9 3 2 2 5 5 2" xfId="32269" xr:uid="{00000000-0005-0000-0000-0000EF7D0000}"/>
    <cellStyle name="Normal 9 3 2 2 5 5 3" xfId="32270" xr:uid="{00000000-0005-0000-0000-0000F07D0000}"/>
    <cellStyle name="Normal 9 3 2 2 5 6" xfId="32271" xr:uid="{00000000-0005-0000-0000-0000F17D0000}"/>
    <cellStyle name="Normal 9 3 2 2 5 7" xfId="32272" xr:uid="{00000000-0005-0000-0000-0000F27D0000}"/>
    <cellStyle name="Normal 9 3 2 2 6" xfId="32273" xr:uid="{00000000-0005-0000-0000-0000F37D0000}"/>
    <cellStyle name="Normal 9 3 2 2 6 2" xfId="32274" xr:uid="{00000000-0005-0000-0000-0000F47D0000}"/>
    <cellStyle name="Normal 9 3 2 2 6 2 2" xfId="32275" xr:uid="{00000000-0005-0000-0000-0000F57D0000}"/>
    <cellStyle name="Normal 9 3 2 2 6 2 2 2" xfId="32276" xr:uid="{00000000-0005-0000-0000-0000F67D0000}"/>
    <cellStyle name="Normal 9 3 2 2 6 2 2 3" xfId="32277" xr:uid="{00000000-0005-0000-0000-0000F77D0000}"/>
    <cellStyle name="Normal 9 3 2 2 6 2 3" xfId="32278" xr:uid="{00000000-0005-0000-0000-0000F87D0000}"/>
    <cellStyle name="Normal 9 3 2 2 6 2 4" xfId="32279" xr:uid="{00000000-0005-0000-0000-0000F97D0000}"/>
    <cellStyle name="Normal 9 3 2 2 6 3" xfId="32280" xr:uid="{00000000-0005-0000-0000-0000FA7D0000}"/>
    <cellStyle name="Normal 9 3 2 2 6 3 2" xfId="32281" xr:uid="{00000000-0005-0000-0000-0000FB7D0000}"/>
    <cellStyle name="Normal 9 3 2 2 6 3 2 2" xfId="32282" xr:uid="{00000000-0005-0000-0000-0000FC7D0000}"/>
    <cellStyle name="Normal 9 3 2 2 6 3 2 3" xfId="32283" xr:uid="{00000000-0005-0000-0000-0000FD7D0000}"/>
    <cellStyle name="Normal 9 3 2 2 6 3 3" xfId="32284" xr:uid="{00000000-0005-0000-0000-0000FE7D0000}"/>
    <cellStyle name="Normal 9 3 2 2 6 3 4" xfId="32285" xr:uid="{00000000-0005-0000-0000-0000FF7D0000}"/>
    <cellStyle name="Normal 9 3 2 2 6 4" xfId="32286" xr:uid="{00000000-0005-0000-0000-0000007E0000}"/>
    <cellStyle name="Normal 9 3 2 2 6 4 2" xfId="32287" xr:uid="{00000000-0005-0000-0000-0000017E0000}"/>
    <cellStyle name="Normal 9 3 2 2 6 4 3" xfId="32288" xr:uid="{00000000-0005-0000-0000-0000027E0000}"/>
    <cellStyle name="Normal 9 3 2 2 6 5" xfId="32289" xr:uid="{00000000-0005-0000-0000-0000037E0000}"/>
    <cellStyle name="Normal 9 3 2 2 6 6" xfId="32290" xr:uid="{00000000-0005-0000-0000-0000047E0000}"/>
    <cellStyle name="Normal 9 3 2 2 7" xfId="32291" xr:uid="{00000000-0005-0000-0000-0000057E0000}"/>
    <cellStyle name="Normal 9 3 2 2 7 2" xfId="32292" xr:uid="{00000000-0005-0000-0000-0000067E0000}"/>
    <cellStyle name="Normal 9 3 2 2 7 2 2" xfId="32293" xr:uid="{00000000-0005-0000-0000-0000077E0000}"/>
    <cellStyle name="Normal 9 3 2 2 7 2 3" xfId="32294" xr:uid="{00000000-0005-0000-0000-0000087E0000}"/>
    <cellStyle name="Normal 9 3 2 2 7 3" xfId="32295" xr:uid="{00000000-0005-0000-0000-0000097E0000}"/>
    <cellStyle name="Normal 9 3 2 2 7 4" xfId="32296" xr:uid="{00000000-0005-0000-0000-00000A7E0000}"/>
    <cellStyle name="Normal 9 3 2 2 8" xfId="32297" xr:uid="{00000000-0005-0000-0000-00000B7E0000}"/>
    <cellStyle name="Normal 9 3 2 2 8 2" xfId="32298" xr:uid="{00000000-0005-0000-0000-00000C7E0000}"/>
    <cellStyle name="Normal 9 3 2 2 8 2 2" xfId="32299" xr:uid="{00000000-0005-0000-0000-00000D7E0000}"/>
    <cellStyle name="Normal 9 3 2 2 8 2 3" xfId="32300" xr:uid="{00000000-0005-0000-0000-00000E7E0000}"/>
    <cellStyle name="Normal 9 3 2 2 8 3" xfId="32301" xr:uid="{00000000-0005-0000-0000-00000F7E0000}"/>
    <cellStyle name="Normal 9 3 2 2 8 4" xfId="32302" xr:uid="{00000000-0005-0000-0000-0000107E0000}"/>
    <cellStyle name="Normal 9 3 2 2 9" xfId="32303" xr:uid="{00000000-0005-0000-0000-0000117E0000}"/>
    <cellStyle name="Normal 9 3 2 2 9 2" xfId="32304" xr:uid="{00000000-0005-0000-0000-0000127E0000}"/>
    <cellStyle name="Normal 9 3 2 2 9 3" xfId="32305" xr:uid="{00000000-0005-0000-0000-0000137E0000}"/>
    <cellStyle name="Normal 9 3 2 3" xfId="32306" xr:uid="{00000000-0005-0000-0000-0000147E0000}"/>
    <cellStyle name="Normal 9 3 2 3 10" xfId="32307" xr:uid="{00000000-0005-0000-0000-0000157E0000}"/>
    <cellStyle name="Normal 9 3 2 3 2" xfId="32308" xr:uid="{00000000-0005-0000-0000-0000167E0000}"/>
    <cellStyle name="Normal 9 3 2 3 2 2" xfId="32309" xr:uid="{00000000-0005-0000-0000-0000177E0000}"/>
    <cellStyle name="Normal 9 3 2 3 2 2 2" xfId="32310" xr:uid="{00000000-0005-0000-0000-0000187E0000}"/>
    <cellStyle name="Normal 9 3 2 3 2 2 2 2" xfId="32311" xr:uid="{00000000-0005-0000-0000-0000197E0000}"/>
    <cellStyle name="Normal 9 3 2 3 2 2 2 2 2" xfId="32312" xr:uid="{00000000-0005-0000-0000-00001A7E0000}"/>
    <cellStyle name="Normal 9 3 2 3 2 2 2 2 2 2" xfId="32313" xr:uid="{00000000-0005-0000-0000-00001B7E0000}"/>
    <cellStyle name="Normal 9 3 2 3 2 2 2 2 2 3" xfId="32314" xr:uid="{00000000-0005-0000-0000-00001C7E0000}"/>
    <cellStyle name="Normal 9 3 2 3 2 2 2 2 3" xfId="32315" xr:uid="{00000000-0005-0000-0000-00001D7E0000}"/>
    <cellStyle name="Normal 9 3 2 3 2 2 2 2 4" xfId="32316" xr:uid="{00000000-0005-0000-0000-00001E7E0000}"/>
    <cellStyle name="Normal 9 3 2 3 2 2 2 3" xfId="32317" xr:uid="{00000000-0005-0000-0000-00001F7E0000}"/>
    <cellStyle name="Normal 9 3 2 3 2 2 2 3 2" xfId="32318" xr:uid="{00000000-0005-0000-0000-0000207E0000}"/>
    <cellStyle name="Normal 9 3 2 3 2 2 2 3 2 2" xfId="32319" xr:uid="{00000000-0005-0000-0000-0000217E0000}"/>
    <cellStyle name="Normal 9 3 2 3 2 2 2 3 2 3" xfId="32320" xr:uid="{00000000-0005-0000-0000-0000227E0000}"/>
    <cellStyle name="Normal 9 3 2 3 2 2 2 3 3" xfId="32321" xr:uid="{00000000-0005-0000-0000-0000237E0000}"/>
    <cellStyle name="Normal 9 3 2 3 2 2 2 3 4" xfId="32322" xr:uid="{00000000-0005-0000-0000-0000247E0000}"/>
    <cellStyle name="Normal 9 3 2 3 2 2 2 4" xfId="32323" xr:uid="{00000000-0005-0000-0000-0000257E0000}"/>
    <cellStyle name="Normal 9 3 2 3 2 2 2 4 2" xfId="32324" xr:uid="{00000000-0005-0000-0000-0000267E0000}"/>
    <cellStyle name="Normal 9 3 2 3 2 2 2 4 3" xfId="32325" xr:uid="{00000000-0005-0000-0000-0000277E0000}"/>
    <cellStyle name="Normal 9 3 2 3 2 2 2 5" xfId="32326" xr:uid="{00000000-0005-0000-0000-0000287E0000}"/>
    <cellStyle name="Normal 9 3 2 3 2 2 2 6" xfId="32327" xr:uid="{00000000-0005-0000-0000-0000297E0000}"/>
    <cellStyle name="Normal 9 3 2 3 2 2 3" xfId="32328" xr:uid="{00000000-0005-0000-0000-00002A7E0000}"/>
    <cellStyle name="Normal 9 3 2 3 2 2 3 2" xfId="32329" xr:uid="{00000000-0005-0000-0000-00002B7E0000}"/>
    <cellStyle name="Normal 9 3 2 3 2 2 3 2 2" xfId="32330" xr:uid="{00000000-0005-0000-0000-00002C7E0000}"/>
    <cellStyle name="Normal 9 3 2 3 2 2 3 2 3" xfId="32331" xr:uid="{00000000-0005-0000-0000-00002D7E0000}"/>
    <cellStyle name="Normal 9 3 2 3 2 2 3 3" xfId="32332" xr:uid="{00000000-0005-0000-0000-00002E7E0000}"/>
    <cellStyle name="Normal 9 3 2 3 2 2 3 4" xfId="32333" xr:uid="{00000000-0005-0000-0000-00002F7E0000}"/>
    <cellStyle name="Normal 9 3 2 3 2 2 4" xfId="32334" xr:uid="{00000000-0005-0000-0000-0000307E0000}"/>
    <cellStyle name="Normal 9 3 2 3 2 2 4 2" xfId="32335" xr:uid="{00000000-0005-0000-0000-0000317E0000}"/>
    <cellStyle name="Normal 9 3 2 3 2 2 4 2 2" xfId="32336" xr:uid="{00000000-0005-0000-0000-0000327E0000}"/>
    <cellStyle name="Normal 9 3 2 3 2 2 4 2 3" xfId="32337" xr:uid="{00000000-0005-0000-0000-0000337E0000}"/>
    <cellStyle name="Normal 9 3 2 3 2 2 4 3" xfId="32338" xr:uid="{00000000-0005-0000-0000-0000347E0000}"/>
    <cellStyle name="Normal 9 3 2 3 2 2 4 4" xfId="32339" xr:uid="{00000000-0005-0000-0000-0000357E0000}"/>
    <cellStyle name="Normal 9 3 2 3 2 2 5" xfId="32340" xr:uid="{00000000-0005-0000-0000-0000367E0000}"/>
    <cellStyle name="Normal 9 3 2 3 2 2 5 2" xfId="32341" xr:uid="{00000000-0005-0000-0000-0000377E0000}"/>
    <cellStyle name="Normal 9 3 2 3 2 2 5 3" xfId="32342" xr:uid="{00000000-0005-0000-0000-0000387E0000}"/>
    <cellStyle name="Normal 9 3 2 3 2 2 6" xfId="32343" xr:uid="{00000000-0005-0000-0000-0000397E0000}"/>
    <cellStyle name="Normal 9 3 2 3 2 2 7" xfId="32344" xr:uid="{00000000-0005-0000-0000-00003A7E0000}"/>
    <cellStyle name="Normal 9 3 2 3 2 3" xfId="32345" xr:uid="{00000000-0005-0000-0000-00003B7E0000}"/>
    <cellStyle name="Normal 9 3 2 3 2 3 2" xfId="32346" xr:uid="{00000000-0005-0000-0000-00003C7E0000}"/>
    <cellStyle name="Normal 9 3 2 3 2 3 2 2" xfId="32347" xr:uid="{00000000-0005-0000-0000-00003D7E0000}"/>
    <cellStyle name="Normal 9 3 2 3 2 3 2 2 2" xfId="32348" xr:uid="{00000000-0005-0000-0000-00003E7E0000}"/>
    <cellStyle name="Normal 9 3 2 3 2 3 2 2 3" xfId="32349" xr:uid="{00000000-0005-0000-0000-00003F7E0000}"/>
    <cellStyle name="Normal 9 3 2 3 2 3 2 3" xfId="32350" xr:uid="{00000000-0005-0000-0000-0000407E0000}"/>
    <cellStyle name="Normal 9 3 2 3 2 3 2 4" xfId="32351" xr:uid="{00000000-0005-0000-0000-0000417E0000}"/>
    <cellStyle name="Normal 9 3 2 3 2 3 3" xfId="32352" xr:uid="{00000000-0005-0000-0000-0000427E0000}"/>
    <cellStyle name="Normal 9 3 2 3 2 3 3 2" xfId="32353" xr:uid="{00000000-0005-0000-0000-0000437E0000}"/>
    <cellStyle name="Normal 9 3 2 3 2 3 3 2 2" xfId="32354" xr:uid="{00000000-0005-0000-0000-0000447E0000}"/>
    <cellStyle name="Normal 9 3 2 3 2 3 3 2 3" xfId="32355" xr:uid="{00000000-0005-0000-0000-0000457E0000}"/>
    <cellStyle name="Normal 9 3 2 3 2 3 3 3" xfId="32356" xr:uid="{00000000-0005-0000-0000-0000467E0000}"/>
    <cellStyle name="Normal 9 3 2 3 2 3 3 4" xfId="32357" xr:uid="{00000000-0005-0000-0000-0000477E0000}"/>
    <cellStyle name="Normal 9 3 2 3 2 3 4" xfId="32358" xr:uid="{00000000-0005-0000-0000-0000487E0000}"/>
    <cellStyle name="Normal 9 3 2 3 2 3 4 2" xfId="32359" xr:uid="{00000000-0005-0000-0000-0000497E0000}"/>
    <cellStyle name="Normal 9 3 2 3 2 3 4 3" xfId="32360" xr:uid="{00000000-0005-0000-0000-00004A7E0000}"/>
    <cellStyle name="Normal 9 3 2 3 2 3 5" xfId="32361" xr:uid="{00000000-0005-0000-0000-00004B7E0000}"/>
    <cellStyle name="Normal 9 3 2 3 2 3 6" xfId="32362" xr:uid="{00000000-0005-0000-0000-00004C7E0000}"/>
    <cellStyle name="Normal 9 3 2 3 2 4" xfId="32363" xr:uid="{00000000-0005-0000-0000-00004D7E0000}"/>
    <cellStyle name="Normal 9 3 2 3 2 4 2" xfId="32364" xr:uid="{00000000-0005-0000-0000-00004E7E0000}"/>
    <cellStyle name="Normal 9 3 2 3 2 4 2 2" xfId="32365" xr:uid="{00000000-0005-0000-0000-00004F7E0000}"/>
    <cellStyle name="Normal 9 3 2 3 2 4 2 3" xfId="32366" xr:uid="{00000000-0005-0000-0000-0000507E0000}"/>
    <cellStyle name="Normal 9 3 2 3 2 4 3" xfId="32367" xr:uid="{00000000-0005-0000-0000-0000517E0000}"/>
    <cellStyle name="Normal 9 3 2 3 2 4 4" xfId="32368" xr:uid="{00000000-0005-0000-0000-0000527E0000}"/>
    <cellStyle name="Normal 9 3 2 3 2 5" xfId="32369" xr:uid="{00000000-0005-0000-0000-0000537E0000}"/>
    <cellStyle name="Normal 9 3 2 3 2 5 2" xfId="32370" xr:uid="{00000000-0005-0000-0000-0000547E0000}"/>
    <cellStyle name="Normal 9 3 2 3 2 5 2 2" xfId="32371" xr:uid="{00000000-0005-0000-0000-0000557E0000}"/>
    <cellStyle name="Normal 9 3 2 3 2 5 2 3" xfId="32372" xr:uid="{00000000-0005-0000-0000-0000567E0000}"/>
    <cellStyle name="Normal 9 3 2 3 2 5 3" xfId="32373" xr:uid="{00000000-0005-0000-0000-0000577E0000}"/>
    <cellStyle name="Normal 9 3 2 3 2 5 4" xfId="32374" xr:uid="{00000000-0005-0000-0000-0000587E0000}"/>
    <cellStyle name="Normal 9 3 2 3 2 6" xfId="32375" xr:uid="{00000000-0005-0000-0000-0000597E0000}"/>
    <cellStyle name="Normal 9 3 2 3 2 6 2" xfId="32376" xr:uid="{00000000-0005-0000-0000-00005A7E0000}"/>
    <cellStyle name="Normal 9 3 2 3 2 6 3" xfId="32377" xr:uid="{00000000-0005-0000-0000-00005B7E0000}"/>
    <cellStyle name="Normal 9 3 2 3 2 7" xfId="32378" xr:uid="{00000000-0005-0000-0000-00005C7E0000}"/>
    <cellStyle name="Normal 9 3 2 3 2 8" xfId="32379" xr:uid="{00000000-0005-0000-0000-00005D7E0000}"/>
    <cellStyle name="Normal 9 3 2 3 3" xfId="32380" xr:uid="{00000000-0005-0000-0000-00005E7E0000}"/>
    <cellStyle name="Normal 9 3 2 3 3 2" xfId="32381" xr:uid="{00000000-0005-0000-0000-00005F7E0000}"/>
    <cellStyle name="Normal 9 3 2 3 3 2 2" xfId="32382" xr:uid="{00000000-0005-0000-0000-0000607E0000}"/>
    <cellStyle name="Normal 9 3 2 3 3 2 2 2" xfId="32383" xr:uid="{00000000-0005-0000-0000-0000617E0000}"/>
    <cellStyle name="Normal 9 3 2 3 3 2 2 2 2" xfId="32384" xr:uid="{00000000-0005-0000-0000-0000627E0000}"/>
    <cellStyle name="Normal 9 3 2 3 3 2 2 2 3" xfId="32385" xr:uid="{00000000-0005-0000-0000-0000637E0000}"/>
    <cellStyle name="Normal 9 3 2 3 3 2 2 3" xfId="32386" xr:uid="{00000000-0005-0000-0000-0000647E0000}"/>
    <cellStyle name="Normal 9 3 2 3 3 2 2 4" xfId="32387" xr:uid="{00000000-0005-0000-0000-0000657E0000}"/>
    <cellStyle name="Normal 9 3 2 3 3 2 3" xfId="32388" xr:uid="{00000000-0005-0000-0000-0000667E0000}"/>
    <cellStyle name="Normal 9 3 2 3 3 2 3 2" xfId="32389" xr:uid="{00000000-0005-0000-0000-0000677E0000}"/>
    <cellStyle name="Normal 9 3 2 3 3 2 3 2 2" xfId="32390" xr:uid="{00000000-0005-0000-0000-0000687E0000}"/>
    <cellStyle name="Normal 9 3 2 3 3 2 3 2 3" xfId="32391" xr:uid="{00000000-0005-0000-0000-0000697E0000}"/>
    <cellStyle name="Normal 9 3 2 3 3 2 3 3" xfId="32392" xr:uid="{00000000-0005-0000-0000-00006A7E0000}"/>
    <cellStyle name="Normal 9 3 2 3 3 2 3 4" xfId="32393" xr:uid="{00000000-0005-0000-0000-00006B7E0000}"/>
    <cellStyle name="Normal 9 3 2 3 3 2 4" xfId="32394" xr:uid="{00000000-0005-0000-0000-00006C7E0000}"/>
    <cellStyle name="Normal 9 3 2 3 3 2 4 2" xfId="32395" xr:uid="{00000000-0005-0000-0000-00006D7E0000}"/>
    <cellStyle name="Normal 9 3 2 3 3 2 4 3" xfId="32396" xr:uid="{00000000-0005-0000-0000-00006E7E0000}"/>
    <cellStyle name="Normal 9 3 2 3 3 2 5" xfId="32397" xr:uid="{00000000-0005-0000-0000-00006F7E0000}"/>
    <cellStyle name="Normal 9 3 2 3 3 2 6" xfId="32398" xr:uid="{00000000-0005-0000-0000-0000707E0000}"/>
    <cellStyle name="Normal 9 3 2 3 3 3" xfId="32399" xr:uid="{00000000-0005-0000-0000-0000717E0000}"/>
    <cellStyle name="Normal 9 3 2 3 3 3 2" xfId="32400" xr:uid="{00000000-0005-0000-0000-0000727E0000}"/>
    <cellStyle name="Normal 9 3 2 3 3 3 2 2" xfId="32401" xr:uid="{00000000-0005-0000-0000-0000737E0000}"/>
    <cellStyle name="Normal 9 3 2 3 3 3 2 3" xfId="32402" xr:uid="{00000000-0005-0000-0000-0000747E0000}"/>
    <cellStyle name="Normal 9 3 2 3 3 3 3" xfId="32403" xr:uid="{00000000-0005-0000-0000-0000757E0000}"/>
    <cellStyle name="Normal 9 3 2 3 3 3 4" xfId="32404" xr:uid="{00000000-0005-0000-0000-0000767E0000}"/>
    <cellStyle name="Normal 9 3 2 3 3 4" xfId="32405" xr:uid="{00000000-0005-0000-0000-0000777E0000}"/>
    <cellStyle name="Normal 9 3 2 3 3 4 2" xfId="32406" xr:uid="{00000000-0005-0000-0000-0000787E0000}"/>
    <cellStyle name="Normal 9 3 2 3 3 4 2 2" xfId="32407" xr:uid="{00000000-0005-0000-0000-0000797E0000}"/>
    <cellStyle name="Normal 9 3 2 3 3 4 2 3" xfId="32408" xr:uid="{00000000-0005-0000-0000-00007A7E0000}"/>
    <cellStyle name="Normal 9 3 2 3 3 4 3" xfId="32409" xr:uid="{00000000-0005-0000-0000-00007B7E0000}"/>
    <cellStyle name="Normal 9 3 2 3 3 4 4" xfId="32410" xr:uid="{00000000-0005-0000-0000-00007C7E0000}"/>
    <cellStyle name="Normal 9 3 2 3 3 5" xfId="32411" xr:uid="{00000000-0005-0000-0000-00007D7E0000}"/>
    <cellStyle name="Normal 9 3 2 3 3 5 2" xfId="32412" xr:uid="{00000000-0005-0000-0000-00007E7E0000}"/>
    <cellStyle name="Normal 9 3 2 3 3 5 3" xfId="32413" xr:uid="{00000000-0005-0000-0000-00007F7E0000}"/>
    <cellStyle name="Normal 9 3 2 3 3 6" xfId="32414" xr:uid="{00000000-0005-0000-0000-0000807E0000}"/>
    <cellStyle name="Normal 9 3 2 3 3 7" xfId="32415" xr:uid="{00000000-0005-0000-0000-0000817E0000}"/>
    <cellStyle name="Normal 9 3 2 3 4" xfId="32416" xr:uid="{00000000-0005-0000-0000-0000827E0000}"/>
    <cellStyle name="Normal 9 3 2 3 4 2" xfId="32417" xr:uid="{00000000-0005-0000-0000-0000837E0000}"/>
    <cellStyle name="Normal 9 3 2 3 4 2 2" xfId="32418" xr:uid="{00000000-0005-0000-0000-0000847E0000}"/>
    <cellStyle name="Normal 9 3 2 3 4 2 2 2" xfId="32419" xr:uid="{00000000-0005-0000-0000-0000857E0000}"/>
    <cellStyle name="Normal 9 3 2 3 4 2 2 2 2" xfId="32420" xr:uid="{00000000-0005-0000-0000-0000867E0000}"/>
    <cellStyle name="Normal 9 3 2 3 4 2 2 2 3" xfId="32421" xr:uid="{00000000-0005-0000-0000-0000877E0000}"/>
    <cellStyle name="Normal 9 3 2 3 4 2 2 3" xfId="32422" xr:uid="{00000000-0005-0000-0000-0000887E0000}"/>
    <cellStyle name="Normal 9 3 2 3 4 2 2 4" xfId="32423" xr:uid="{00000000-0005-0000-0000-0000897E0000}"/>
    <cellStyle name="Normal 9 3 2 3 4 2 3" xfId="32424" xr:uid="{00000000-0005-0000-0000-00008A7E0000}"/>
    <cellStyle name="Normal 9 3 2 3 4 2 3 2" xfId="32425" xr:uid="{00000000-0005-0000-0000-00008B7E0000}"/>
    <cellStyle name="Normal 9 3 2 3 4 2 3 2 2" xfId="32426" xr:uid="{00000000-0005-0000-0000-00008C7E0000}"/>
    <cellStyle name="Normal 9 3 2 3 4 2 3 2 3" xfId="32427" xr:uid="{00000000-0005-0000-0000-00008D7E0000}"/>
    <cellStyle name="Normal 9 3 2 3 4 2 3 3" xfId="32428" xr:uid="{00000000-0005-0000-0000-00008E7E0000}"/>
    <cellStyle name="Normal 9 3 2 3 4 2 3 4" xfId="32429" xr:uid="{00000000-0005-0000-0000-00008F7E0000}"/>
    <cellStyle name="Normal 9 3 2 3 4 2 4" xfId="32430" xr:uid="{00000000-0005-0000-0000-0000907E0000}"/>
    <cellStyle name="Normal 9 3 2 3 4 2 4 2" xfId="32431" xr:uid="{00000000-0005-0000-0000-0000917E0000}"/>
    <cellStyle name="Normal 9 3 2 3 4 2 4 3" xfId="32432" xr:uid="{00000000-0005-0000-0000-0000927E0000}"/>
    <cellStyle name="Normal 9 3 2 3 4 2 5" xfId="32433" xr:uid="{00000000-0005-0000-0000-0000937E0000}"/>
    <cellStyle name="Normal 9 3 2 3 4 2 6" xfId="32434" xr:uid="{00000000-0005-0000-0000-0000947E0000}"/>
    <cellStyle name="Normal 9 3 2 3 4 3" xfId="32435" xr:uid="{00000000-0005-0000-0000-0000957E0000}"/>
    <cellStyle name="Normal 9 3 2 3 4 3 2" xfId="32436" xr:uid="{00000000-0005-0000-0000-0000967E0000}"/>
    <cellStyle name="Normal 9 3 2 3 4 3 2 2" xfId="32437" xr:uid="{00000000-0005-0000-0000-0000977E0000}"/>
    <cellStyle name="Normal 9 3 2 3 4 3 2 3" xfId="32438" xr:uid="{00000000-0005-0000-0000-0000987E0000}"/>
    <cellStyle name="Normal 9 3 2 3 4 3 3" xfId="32439" xr:uid="{00000000-0005-0000-0000-0000997E0000}"/>
    <cellStyle name="Normal 9 3 2 3 4 3 4" xfId="32440" xr:uid="{00000000-0005-0000-0000-00009A7E0000}"/>
    <cellStyle name="Normal 9 3 2 3 4 4" xfId="32441" xr:uid="{00000000-0005-0000-0000-00009B7E0000}"/>
    <cellStyle name="Normal 9 3 2 3 4 4 2" xfId="32442" xr:uid="{00000000-0005-0000-0000-00009C7E0000}"/>
    <cellStyle name="Normal 9 3 2 3 4 4 2 2" xfId="32443" xr:uid="{00000000-0005-0000-0000-00009D7E0000}"/>
    <cellStyle name="Normal 9 3 2 3 4 4 2 3" xfId="32444" xr:uid="{00000000-0005-0000-0000-00009E7E0000}"/>
    <cellStyle name="Normal 9 3 2 3 4 4 3" xfId="32445" xr:uid="{00000000-0005-0000-0000-00009F7E0000}"/>
    <cellStyle name="Normal 9 3 2 3 4 4 4" xfId="32446" xr:uid="{00000000-0005-0000-0000-0000A07E0000}"/>
    <cellStyle name="Normal 9 3 2 3 4 5" xfId="32447" xr:uid="{00000000-0005-0000-0000-0000A17E0000}"/>
    <cellStyle name="Normal 9 3 2 3 4 5 2" xfId="32448" xr:uid="{00000000-0005-0000-0000-0000A27E0000}"/>
    <cellStyle name="Normal 9 3 2 3 4 5 3" xfId="32449" xr:uid="{00000000-0005-0000-0000-0000A37E0000}"/>
    <cellStyle name="Normal 9 3 2 3 4 6" xfId="32450" xr:uid="{00000000-0005-0000-0000-0000A47E0000}"/>
    <cellStyle name="Normal 9 3 2 3 4 7" xfId="32451" xr:uid="{00000000-0005-0000-0000-0000A57E0000}"/>
    <cellStyle name="Normal 9 3 2 3 5" xfId="32452" xr:uid="{00000000-0005-0000-0000-0000A67E0000}"/>
    <cellStyle name="Normal 9 3 2 3 5 2" xfId="32453" xr:uid="{00000000-0005-0000-0000-0000A77E0000}"/>
    <cellStyle name="Normal 9 3 2 3 5 2 2" xfId="32454" xr:uid="{00000000-0005-0000-0000-0000A87E0000}"/>
    <cellStyle name="Normal 9 3 2 3 5 2 2 2" xfId="32455" xr:uid="{00000000-0005-0000-0000-0000A97E0000}"/>
    <cellStyle name="Normal 9 3 2 3 5 2 2 3" xfId="32456" xr:uid="{00000000-0005-0000-0000-0000AA7E0000}"/>
    <cellStyle name="Normal 9 3 2 3 5 2 3" xfId="32457" xr:uid="{00000000-0005-0000-0000-0000AB7E0000}"/>
    <cellStyle name="Normal 9 3 2 3 5 2 4" xfId="32458" xr:uid="{00000000-0005-0000-0000-0000AC7E0000}"/>
    <cellStyle name="Normal 9 3 2 3 5 3" xfId="32459" xr:uid="{00000000-0005-0000-0000-0000AD7E0000}"/>
    <cellStyle name="Normal 9 3 2 3 5 3 2" xfId="32460" xr:uid="{00000000-0005-0000-0000-0000AE7E0000}"/>
    <cellStyle name="Normal 9 3 2 3 5 3 2 2" xfId="32461" xr:uid="{00000000-0005-0000-0000-0000AF7E0000}"/>
    <cellStyle name="Normal 9 3 2 3 5 3 2 3" xfId="32462" xr:uid="{00000000-0005-0000-0000-0000B07E0000}"/>
    <cellStyle name="Normal 9 3 2 3 5 3 3" xfId="32463" xr:uid="{00000000-0005-0000-0000-0000B17E0000}"/>
    <cellStyle name="Normal 9 3 2 3 5 3 4" xfId="32464" xr:uid="{00000000-0005-0000-0000-0000B27E0000}"/>
    <cellStyle name="Normal 9 3 2 3 5 4" xfId="32465" xr:uid="{00000000-0005-0000-0000-0000B37E0000}"/>
    <cellStyle name="Normal 9 3 2 3 5 4 2" xfId="32466" xr:uid="{00000000-0005-0000-0000-0000B47E0000}"/>
    <cellStyle name="Normal 9 3 2 3 5 4 3" xfId="32467" xr:uid="{00000000-0005-0000-0000-0000B57E0000}"/>
    <cellStyle name="Normal 9 3 2 3 5 5" xfId="32468" xr:uid="{00000000-0005-0000-0000-0000B67E0000}"/>
    <cellStyle name="Normal 9 3 2 3 5 6" xfId="32469" xr:uid="{00000000-0005-0000-0000-0000B77E0000}"/>
    <cellStyle name="Normal 9 3 2 3 6" xfId="32470" xr:uid="{00000000-0005-0000-0000-0000B87E0000}"/>
    <cellStyle name="Normal 9 3 2 3 6 2" xfId="32471" xr:uid="{00000000-0005-0000-0000-0000B97E0000}"/>
    <cellStyle name="Normal 9 3 2 3 6 2 2" xfId="32472" xr:uid="{00000000-0005-0000-0000-0000BA7E0000}"/>
    <cellStyle name="Normal 9 3 2 3 6 2 3" xfId="32473" xr:uid="{00000000-0005-0000-0000-0000BB7E0000}"/>
    <cellStyle name="Normal 9 3 2 3 6 3" xfId="32474" xr:uid="{00000000-0005-0000-0000-0000BC7E0000}"/>
    <cellStyle name="Normal 9 3 2 3 6 4" xfId="32475" xr:uid="{00000000-0005-0000-0000-0000BD7E0000}"/>
    <cellStyle name="Normal 9 3 2 3 7" xfId="32476" xr:uid="{00000000-0005-0000-0000-0000BE7E0000}"/>
    <cellStyle name="Normal 9 3 2 3 7 2" xfId="32477" xr:uid="{00000000-0005-0000-0000-0000BF7E0000}"/>
    <cellStyle name="Normal 9 3 2 3 7 2 2" xfId="32478" xr:uid="{00000000-0005-0000-0000-0000C07E0000}"/>
    <cellStyle name="Normal 9 3 2 3 7 2 3" xfId="32479" xr:uid="{00000000-0005-0000-0000-0000C17E0000}"/>
    <cellStyle name="Normal 9 3 2 3 7 3" xfId="32480" xr:uid="{00000000-0005-0000-0000-0000C27E0000}"/>
    <cellStyle name="Normal 9 3 2 3 7 4" xfId="32481" xr:uid="{00000000-0005-0000-0000-0000C37E0000}"/>
    <cellStyle name="Normal 9 3 2 3 8" xfId="32482" xr:uid="{00000000-0005-0000-0000-0000C47E0000}"/>
    <cellStyle name="Normal 9 3 2 3 8 2" xfId="32483" xr:uid="{00000000-0005-0000-0000-0000C57E0000}"/>
    <cellStyle name="Normal 9 3 2 3 8 3" xfId="32484" xr:uid="{00000000-0005-0000-0000-0000C67E0000}"/>
    <cellStyle name="Normal 9 3 2 3 9" xfId="32485" xr:uid="{00000000-0005-0000-0000-0000C77E0000}"/>
    <cellStyle name="Normal 9 3 2 4" xfId="32486" xr:uid="{00000000-0005-0000-0000-0000C87E0000}"/>
    <cellStyle name="Normal 9 3 2 4 2" xfId="32487" xr:uid="{00000000-0005-0000-0000-0000C97E0000}"/>
    <cellStyle name="Normal 9 3 2 4 2 2" xfId="32488" xr:uid="{00000000-0005-0000-0000-0000CA7E0000}"/>
    <cellStyle name="Normal 9 3 2 4 2 2 2" xfId="32489" xr:uid="{00000000-0005-0000-0000-0000CB7E0000}"/>
    <cellStyle name="Normal 9 3 2 4 2 2 2 2" xfId="32490" xr:uid="{00000000-0005-0000-0000-0000CC7E0000}"/>
    <cellStyle name="Normal 9 3 2 4 2 2 2 2 2" xfId="32491" xr:uid="{00000000-0005-0000-0000-0000CD7E0000}"/>
    <cellStyle name="Normal 9 3 2 4 2 2 2 2 3" xfId="32492" xr:uid="{00000000-0005-0000-0000-0000CE7E0000}"/>
    <cellStyle name="Normal 9 3 2 4 2 2 2 3" xfId="32493" xr:uid="{00000000-0005-0000-0000-0000CF7E0000}"/>
    <cellStyle name="Normal 9 3 2 4 2 2 2 4" xfId="32494" xr:uid="{00000000-0005-0000-0000-0000D07E0000}"/>
    <cellStyle name="Normal 9 3 2 4 2 2 3" xfId="32495" xr:uid="{00000000-0005-0000-0000-0000D17E0000}"/>
    <cellStyle name="Normal 9 3 2 4 2 2 3 2" xfId="32496" xr:uid="{00000000-0005-0000-0000-0000D27E0000}"/>
    <cellStyle name="Normal 9 3 2 4 2 2 3 2 2" xfId="32497" xr:uid="{00000000-0005-0000-0000-0000D37E0000}"/>
    <cellStyle name="Normal 9 3 2 4 2 2 3 2 3" xfId="32498" xr:uid="{00000000-0005-0000-0000-0000D47E0000}"/>
    <cellStyle name="Normal 9 3 2 4 2 2 3 3" xfId="32499" xr:uid="{00000000-0005-0000-0000-0000D57E0000}"/>
    <cellStyle name="Normal 9 3 2 4 2 2 3 4" xfId="32500" xr:uid="{00000000-0005-0000-0000-0000D67E0000}"/>
    <cellStyle name="Normal 9 3 2 4 2 2 4" xfId="32501" xr:uid="{00000000-0005-0000-0000-0000D77E0000}"/>
    <cellStyle name="Normal 9 3 2 4 2 2 4 2" xfId="32502" xr:uid="{00000000-0005-0000-0000-0000D87E0000}"/>
    <cellStyle name="Normal 9 3 2 4 2 2 4 3" xfId="32503" xr:uid="{00000000-0005-0000-0000-0000D97E0000}"/>
    <cellStyle name="Normal 9 3 2 4 2 2 5" xfId="32504" xr:uid="{00000000-0005-0000-0000-0000DA7E0000}"/>
    <cellStyle name="Normal 9 3 2 4 2 2 6" xfId="32505" xr:uid="{00000000-0005-0000-0000-0000DB7E0000}"/>
    <cellStyle name="Normal 9 3 2 4 2 3" xfId="32506" xr:uid="{00000000-0005-0000-0000-0000DC7E0000}"/>
    <cellStyle name="Normal 9 3 2 4 2 3 2" xfId="32507" xr:uid="{00000000-0005-0000-0000-0000DD7E0000}"/>
    <cellStyle name="Normal 9 3 2 4 2 3 2 2" xfId="32508" xr:uid="{00000000-0005-0000-0000-0000DE7E0000}"/>
    <cellStyle name="Normal 9 3 2 4 2 3 2 3" xfId="32509" xr:uid="{00000000-0005-0000-0000-0000DF7E0000}"/>
    <cellStyle name="Normal 9 3 2 4 2 3 3" xfId="32510" xr:uid="{00000000-0005-0000-0000-0000E07E0000}"/>
    <cellStyle name="Normal 9 3 2 4 2 3 4" xfId="32511" xr:uid="{00000000-0005-0000-0000-0000E17E0000}"/>
    <cellStyle name="Normal 9 3 2 4 2 4" xfId="32512" xr:uid="{00000000-0005-0000-0000-0000E27E0000}"/>
    <cellStyle name="Normal 9 3 2 4 2 4 2" xfId="32513" xr:uid="{00000000-0005-0000-0000-0000E37E0000}"/>
    <cellStyle name="Normal 9 3 2 4 2 4 2 2" xfId="32514" xr:uid="{00000000-0005-0000-0000-0000E47E0000}"/>
    <cellStyle name="Normal 9 3 2 4 2 4 2 3" xfId="32515" xr:uid="{00000000-0005-0000-0000-0000E57E0000}"/>
    <cellStyle name="Normal 9 3 2 4 2 4 3" xfId="32516" xr:uid="{00000000-0005-0000-0000-0000E67E0000}"/>
    <cellStyle name="Normal 9 3 2 4 2 4 4" xfId="32517" xr:uid="{00000000-0005-0000-0000-0000E77E0000}"/>
    <cellStyle name="Normal 9 3 2 4 2 5" xfId="32518" xr:uid="{00000000-0005-0000-0000-0000E87E0000}"/>
    <cellStyle name="Normal 9 3 2 4 2 5 2" xfId="32519" xr:uid="{00000000-0005-0000-0000-0000E97E0000}"/>
    <cellStyle name="Normal 9 3 2 4 2 5 3" xfId="32520" xr:uid="{00000000-0005-0000-0000-0000EA7E0000}"/>
    <cellStyle name="Normal 9 3 2 4 2 6" xfId="32521" xr:uid="{00000000-0005-0000-0000-0000EB7E0000}"/>
    <cellStyle name="Normal 9 3 2 4 2 7" xfId="32522" xr:uid="{00000000-0005-0000-0000-0000EC7E0000}"/>
    <cellStyle name="Normal 9 3 2 4 3" xfId="32523" xr:uid="{00000000-0005-0000-0000-0000ED7E0000}"/>
    <cellStyle name="Normal 9 3 2 4 3 2" xfId="32524" xr:uid="{00000000-0005-0000-0000-0000EE7E0000}"/>
    <cellStyle name="Normal 9 3 2 4 3 2 2" xfId="32525" xr:uid="{00000000-0005-0000-0000-0000EF7E0000}"/>
    <cellStyle name="Normal 9 3 2 4 3 2 2 2" xfId="32526" xr:uid="{00000000-0005-0000-0000-0000F07E0000}"/>
    <cellStyle name="Normal 9 3 2 4 3 2 2 3" xfId="32527" xr:uid="{00000000-0005-0000-0000-0000F17E0000}"/>
    <cellStyle name="Normal 9 3 2 4 3 2 3" xfId="32528" xr:uid="{00000000-0005-0000-0000-0000F27E0000}"/>
    <cellStyle name="Normal 9 3 2 4 3 2 4" xfId="32529" xr:uid="{00000000-0005-0000-0000-0000F37E0000}"/>
    <cellStyle name="Normal 9 3 2 4 3 3" xfId="32530" xr:uid="{00000000-0005-0000-0000-0000F47E0000}"/>
    <cellStyle name="Normal 9 3 2 4 3 3 2" xfId="32531" xr:uid="{00000000-0005-0000-0000-0000F57E0000}"/>
    <cellStyle name="Normal 9 3 2 4 3 3 2 2" xfId="32532" xr:uid="{00000000-0005-0000-0000-0000F67E0000}"/>
    <cellStyle name="Normal 9 3 2 4 3 3 2 3" xfId="32533" xr:uid="{00000000-0005-0000-0000-0000F77E0000}"/>
    <cellStyle name="Normal 9 3 2 4 3 3 3" xfId="32534" xr:uid="{00000000-0005-0000-0000-0000F87E0000}"/>
    <cellStyle name="Normal 9 3 2 4 3 3 4" xfId="32535" xr:uid="{00000000-0005-0000-0000-0000F97E0000}"/>
    <cellStyle name="Normal 9 3 2 4 3 4" xfId="32536" xr:uid="{00000000-0005-0000-0000-0000FA7E0000}"/>
    <cellStyle name="Normal 9 3 2 4 3 4 2" xfId="32537" xr:uid="{00000000-0005-0000-0000-0000FB7E0000}"/>
    <cellStyle name="Normal 9 3 2 4 3 4 3" xfId="32538" xr:uid="{00000000-0005-0000-0000-0000FC7E0000}"/>
    <cellStyle name="Normal 9 3 2 4 3 5" xfId="32539" xr:uid="{00000000-0005-0000-0000-0000FD7E0000}"/>
    <cellStyle name="Normal 9 3 2 4 3 6" xfId="32540" xr:uid="{00000000-0005-0000-0000-0000FE7E0000}"/>
    <cellStyle name="Normal 9 3 2 4 4" xfId="32541" xr:uid="{00000000-0005-0000-0000-0000FF7E0000}"/>
    <cellStyle name="Normal 9 3 2 4 4 2" xfId="32542" xr:uid="{00000000-0005-0000-0000-0000007F0000}"/>
    <cellStyle name="Normal 9 3 2 4 4 2 2" xfId="32543" xr:uid="{00000000-0005-0000-0000-0000017F0000}"/>
    <cellStyle name="Normal 9 3 2 4 4 2 3" xfId="32544" xr:uid="{00000000-0005-0000-0000-0000027F0000}"/>
    <cellStyle name="Normal 9 3 2 4 4 3" xfId="32545" xr:uid="{00000000-0005-0000-0000-0000037F0000}"/>
    <cellStyle name="Normal 9 3 2 4 4 4" xfId="32546" xr:uid="{00000000-0005-0000-0000-0000047F0000}"/>
    <cellStyle name="Normal 9 3 2 4 5" xfId="32547" xr:uid="{00000000-0005-0000-0000-0000057F0000}"/>
    <cellStyle name="Normal 9 3 2 4 5 2" xfId="32548" xr:uid="{00000000-0005-0000-0000-0000067F0000}"/>
    <cellStyle name="Normal 9 3 2 4 5 2 2" xfId="32549" xr:uid="{00000000-0005-0000-0000-0000077F0000}"/>
    <cellStyle name="Normal 9 3 2 4 5 2 3" xfId="32550" xr:uid="{00000000-0005-0000-0000-0000087F0000}"/>
    <cellStyle name="Normal 9 3 2 4 5 3" xfId="32551" xr:uid="{00000000-0005-0000-0000-0000097F0000}"/>
    <cellStyle name="Normal 9 3 2 4 5 4" xfId="32552" xr:uid="{00000000-0005-0000-0000-00000A7F0000}"/>
    <cellStyle name="Normal 9 3 2 4 6" xfId="32553" xr:uid="{00000000-0005-0000-0000-00000B7F0000}"/>
    <cellStyle name="Normal 9 3 2 4 6 2" xfId="32554" xr:uid="{00000000-0005-0000-0000-00000C7F0000}"/>
    <cellStyle name="Normal 9 3 2 4 6 3" xfId="32555" xr:uid="{00000000-0005-0000-0000-00000D7F0000}"/>
    <cellStyle name="Normal 9 3 2 4 7" xfId="32556" xr:uid="{00000000-0005-0000-0000-00000E7F0000}"/>
    <cellStyle name="Normal 9 3 2 4 8" xfId="32557" xr:uid="{00000000-0005-0000-0000-00000F7F0000}"/>
    <cellStyle name="Normal 9 3 2 5" xfId="32558" xr:uid="{00000000-0005-0000-0000-0000107F0000}"/>
    <cellStyle name="Normal 9 3 2 5 2" xfId="32559" xr:uid="{00000000-0005-0000-0000-0000117F0000}"/>
    <cellStyle name="Normal 9 3 2 5 2 2" xfId="32560" xr:uid="{00000000-0005-0000-0000-0000127F0000}"/>
    <cellStyle name="Normal 9 3 2 5 2 2 2" xfId="32561" xr:uid="{00000000-0005-0000-0000-0000137F0000}"/>
    <cellStyle name="Normal 9 3 2 5 2 2 2 2" xfId="32562" xr:uid="{00000000-0005-0000-0000-0000147F0000}"/>
    <cellStyle name="Normal 9 3 2 5 2 2 2 3" xfId="32563" xr:uid="{00000000-0005-0000-0000-0000157F0000}"/>
    <cellStyle name="Normal 9 3 2 5 2 2 3" xfId="32564" xr:uid="{00000000-0005-0000-0000-0000167F0000}"/>
    <cellStyle name="Normal 9 3 2 5 2 2 4" xfId="32565" xr:uid="{00000000-0005-0000-0000-0000177F0000}"/>
    <cellStyle name="Normal 9 3 2 5 2 3" xfId="32566" xr:uid="{00000000-0005-0000-0000-0000187F0000}"/>
    <cellStyle name="Normal 9 3 2 5 2 3 2" xfId="32567" xr:uid="{00000000-0005-0000-0000-0000197F0000}"/>
    <cellStyle name="Normal 9 3 2 5 2 3 2 2" xfId="32568" xr:uid="{00000000-0005-0000-0000-00001A7F0000}"/>
    <cellStyle name="Normal 9 3 2 5 2 3 2 3" xfId="32569" xr:uid="{00000000-0005-0000-0000-00001B7F0000}"/>
    <cellStyle name="Normal 9 3 2 5 2 3 3" xfId="32570" xr:uid="{00000000-0005-0000-0000-00001C7F0000}"/>
    <cellStyle name="Normal 9 3 2 5 2 3 4" xfId="32571" xr:uid="{00000000-0005-0000-0000-00001D7F0000}"/>
    <cellStyle name="Normal 9 3 2 5 2 4" xfId="32572" xr:uid="{00000000-0005-0000-0000-00001E7F0000}"/>
    <cellStyle name="Normal 9 3 2 5 2 4 2" xfId="32573" xr:uid="{00000000-0005-0000-0000-00001F7F0000}"/>
    <cellStyle name="Normal 9 3 2 5 2 4 3" xfId="32574" xr:uid="{00000000-0005-0000-0000-0000207F0000}"/>
    <cellStyle name="Normal 9 3 2 5 2 5" xfId="32575" xr:uid="{00000000-0005-0000-0000-0000217F0000}"/>
    <cellStyle name="Normal 9 3 2 5 2 6" xfId="32576" xr:uid="{00000000-0005-0000-0000-0000227F0000}"/>
    <cellStyle name="Normal 9 3 2 5 3" xfId="32577" xr:uid="{00000000-0005-0000-0000-0000237F0000}"/>
    <cellStyle name="Normal 9 3 2 5 3 2" xfId="32578" xr:uid="{00000000-0005-0000-0000-0000247F0000}"/>
    <cellStyle name="Normal 9 3 2 5 3 2 2" xfId="32579" xr:uid="{00000000-0005-0000-0000-0000257F0000}"/>
    <cellStyle name="Normal 9 3 2 5 3 2 3" xfId="32580" xr:uid="{00000000-0005-0000-0000-0000267F0000}"/>
    <cellStyle name="Normal 9 3 2 5 3 3" xfId="32581" xr:uid="{00000000-0005-0000-0000-0000277F0000}"/>
    <cellStyle name="Normal 9 3 2 5 3 4" xfId="32582" xr:uid="{00000000-0005-0000-0000-0000287F0000}"/>
    <cellStyle name="Normal 9 3 2 5 4" xfId="32583" xr:uid="{00000000-0005-0000-0000-0000297F0000}"/>
    <cellStyle name="Normal 9 3 2 5 4 2" xfId="32584" xr:uid="{00000000-0005-0000-0000-00002A7F0000}"/>
    <cellStyle name="Normal 9 3 2 5 4 2 2" xfId="32585" xr:uid="{00000000-0005-0000-0000-00002B7F0000}"/>
    <cellStyle name="Normal 9 3 2 5 4 2 3" xfId="32586" xr:uid="{00000000-0005-0000-0000-00002C7F0000}"/>
    <cellStyle name="Normal 9 3 2 5 4 3" xfId="32587" xr:uid="{00000000-0005-0000-0000-00002D7F0000}"/>
    <cellStyle name="Normal 9 3 2 5 4 4" xfId="32588" xr:uid="{00000000-0005-0000-0000-00002E7F0000}"/>
    <cellStyle name="Normal 9 3 2 5 5" xfId="32589" xr:uid="{00000000-0005-0000-0000-00002F7F0000}"/>
    <cellStyle name="Normal 9 3 2 5 5 2" xfId="32590" xr:uid="{00000000-0005-0000-0000-0000307F0000}"/>
    <cellStyle name="Normal 9 3 2 5 5 3" xfId="32591" xr:uid="{00000000-0005-0000-0000-0000317F0000}"/>
    <cellStyle name="Normal 9 3 2 5 6" xfId="32592" xr:uid="{00000000-0005-0000-0000-0000327F0000}"/>
    <cellStyle name="Normal 9 3 2 5 7" xfId="32593" xr:uid="{00000000-0005-0000-0000-0000337F0000}"/>
    <cellStyle name="Normal 9 3 2 6" xfId="32594" xr:uid="{00000000-0005-0000-0000-0000347F0000}"/>
    <cellStyle name="Normal 9 3 2 6 2" xfId="32595" xr:uid="{00000000-0005-0000-0000-0000357F0000}"/>
    <cellStyle name="Normal 9 3 2 6 2 2" xfId="32596" xr:uid="{00000000-0005-0000-0000-0000367F0000}"/>
    <cellStyle name="Normal 9 3 2 6 2 2 2" xfId="32597" xr:uid="{00000000-0005-0000-0000-0000377F0000}"/>
    <cellStyle name="Normal 9 3 2 6 2 2 2 2" xfId="32598" xr:uid="{00000000-0005-0000-0000-0000387F0000}"/>
    <cellStyle name="Normal 9 3 2 6 2 2 2 3" xfId="32599" xr:uid="{00000000-0005-0000-0000-0000397F0000}"/>
    <cellStyle name="Normal 9 3 2 6 2 2 3" xfId="32600" xr:uid="{00000000-0005-0000-0000-00003A7F0000}"/>
    <cellStyle name="Normal 9 3 2 6 2 2 4" xfId="32601" xr:uid="{00000000-0005-0000-0000-00003B7F0000}"/>
    <cellStyle name="Normal 9 3 2 6 2 3" xfId="32602" xr:uid="{00000000-0005-0000-0000-00003C7F0000}"/>
    <cellStyle name="Normal 9 3 2 6 2 3 2" xfId="32603" xr:uid="{00000000-0005-0000-0000-00003D7F0000}"/>
    <cellStyle name="Normal 9 3 2 6 2 3 2 2" xfId="32604" xr:uid="{00000000-0005-0000-0000-00003E7F0000}"/>
    <cellStyle name="Normal 9 3 2 6 2 3 2 3" xfId="32605" xr:uid="{00000000-0005-0000-0000-00003F7F0000}"/>
    <cellStyle name="Normal 9 3 2 6 2 3 3" xfId="32606" xr:uid="{00000000-0005-0000-0000-0000407F0000}"/>
    <cellStyle name="Normal 9 3 2 6 2 3 4" xfId="32607" xr:uid="{00000000-0005-0000-0000-0000417F0000}"/>
    <cellStyle name="Normal 9 3 2 6 2 4" xfId="32608" xr:uid="{00000000-0005-0000-0000-0000427F0000}"/>
    <cellStyle name="Normal 9 3 2 6 2 4 2" xfId="32609" xr:uid="{00000000-0005-0000-0000-0000437F0000}"/>
    <cellStyle name="Normal 9 3 2 6 2 4 3" xfId="32610" xr:uid="{00000000-0005-0000-0000-0000447F0000}"/>
    <cellStyle name="Normal 9 3 2 6 2 5" xfId="32611" xr:uid="{00000000-0005-0000-0000-0000457F0000}"/>
    <cellStyle name="Normal 9 3 2 6 2 6" xfId="32612" xr:uid="{00000000-0005-0000-0000-0000467F0000}"/>
    <cellStyle name="Normal 9 3 2 6 3" xfId="32613" xr:uid="{00000000-0005-0000-0000-0000477F0000}"/>
    <cellStyle name="Normal 9 3 2 6 3 2" xfId="32614" xr:uid="{00000000-0005-0000-0000-0000487F0000}"/>
    <cellStyle name="Normal 9 3 2 6 3 2 2" xfId="32615" xr:uid="{00000000-0005-0000-0000-0000497F0000}"/>
    <cellStyle name="Normal 9 3 2 6 3 2 3" xfId="32616" xr:uid="{00000000-0005-0000-0000-00004A7F0000}"/>
    <cellStyle name="Normal 9 3 2 6 3 3" xfId="32617" xr:uid="{00000000-0005-0000-0000-00004B7F0000}"/>
    <cellStyle name="Normal 9 3 2 6 3 4" xfId="32618" xr:uid="{00000000-0005-0000-0000-00004C7F0000}"/>
    <cellStyle name="Normal 9 3 2 6 4" xfId="32619" xr:uid="{00000000-0005-0000-0000-00004D7F0000}"/>
    <cellStyle name="Normal 9 3 2 6 4 2" xfId="32620" xr:uid="{00000000-0005-0000-0000-00004E7F0000}"/>
    <cellStyle name="Normal 9 3 2 6 4 2 2" xfId="32621" xr:uid="{00000000-0005-0000-0000-00004F7F0000}"/>
    <cellStyle name="Normal 9 3 2 6 4 2 3" xfId="32622" xr:uid="{00000000-0005-0000-0000-0000507F0000}"/>
    <cellStyle name="Normal 9 3 2 6 4 3" xfId="32623" xr:uid="{00000000-0005-0000-0000-0000517F0000}"/>
    <cellStyle name="Normal 9 3 2 6 4 4" xfId="32624" xr:uid="{00000000-0005-0000-0000-0000527F0000}"/>
    <cellStyle name="Normal 9 3 2 6 5" xfId="32625" xr:uid="{00000000-0005-0000-0000-0000537F0000}"/>
    <cellStyle name="Normal 9 3 2 6 5 2" xfId="32626" xr:uid="{00000000-0005-0000-0000-0000547F0000}"/>
    <cellStyle name="Normal 9 3 2 6 5 3" xfId="32627" xr:uid="{00000000-0005-0000-0000-0000557F0000}"/>
    <cellStyle name="Normal 9 3 2 6 6" xfId="32628" xr:uid="{00000000-0005-0000-0000-0000567F0000}"/>
    <cellStyle name="Normal 9 3 2 6 7" xfId="32629" xr:uid="{00000000-0005-0000-0000-0000577F0000}"/>
    <cellStyle name="Normal 9 3 2 7" xfId="32630" xr:uid="{00000000-0005-0000-0000-0000587F0000}"/>
    <cellStyle name="Normal 9 3 2 7 2" xfId="32631" xr:uid="{00000000-0005-0000-0000-0000597F0000}"/>
    <cellStyle name="Normal 9 3 2 7 2 2" xfId="32632" xr:uid="{00000000-0005-0000-0000-00005A7F0000}"/>
    <cellStyle name="Normal 9 3 2 7 2 2 2" xfId="32633" xr:uid="{00000000-0005-0000-0000-00005B7F0000}"/>
    <cellStyle name="Normal 9 3 2 7 2 2 3" xfId="32634" xr:uid="{00000000-0005-0000-0000-00005C7F0000}"/>
    <cellStyle name="Normal 9 3 2 7 2 3" xfId="32635" xr:uid="{00000000-0005-0000-0000-00005D7F0000}"/>
    <cellStyle name="Normal 9 3 2 7 2 4" xfId="32636" xr:uid="{00000000-0005-0000-0000-00005E7F0000}"/>
    <cellStyle name="Normal 9 3 2 7 3" xfId="32637" xr:uid="{00000000-0005-0000-0000-00005F7F0000}"/>
    <cellStyle name="Normal 9 3 2 7 3 2" xfId="32638" xr:uid="{00000000-0005-0000-0000-0000607F0000}"/>
    <cellStyle name="Normal 9 3 2 7 3 2 2" xfId="32639" xr:uid="{00000000-0005-0000-0000-0000617F0000}"/>
    <cellStyle name="Normal 9 3 2 7 3 2 3" xfId="32640" xr:uid="{00000000-0005-0000-0000-0000627F0000}"/>
    <cellStyle name="Normal 9 3 2 7 3 3" xfId="32641" xr:uid="{00000000-0005-0000-0000-0000637F0000}"/>
    <cellStyle name="Normal 9 3 2 7 3 4" xfId="32642" xr:uid="{00000000-0005-0000-0000-0000647F0000}"/>
    <cellStyle name="Normal 9 3 2 7 4" xfId="32643" xr:uid="{00000000-0005-0000-0000-0000657F0000}"/>
    <cellStyle name="Normal 9 3 2 7 4 2" xfId="32644" xr:uid="{00000000-0005-0000-0000-0000667F0000}"/>
    <cellStyle name="Normal 9 3 2 7 4 3" xfId="32645" xr:uid="{00000000-0005-0000-0000-0000677F0000}"/>
    <cellStyle name="Normal 9 3 2 7 5" xfId="32646" xr:uid="{00000000-0005-0000-0000-0000687F0000}"/>
    <cellStyle name="Normal 9 3 2 7 6" xfId="32647" xr:uid="{00000000-0005-0000-0000-0000697F0000}"/>
    <cellStyle name="Normal 9 3 2 8" xfId="32648" xr:uid="{00000000-0005-0000-0000-00006A7F0000}"/>
    <cellStyle name="Normal 9 3 2 8 2" xfId="32649" xr:uid="{00000000-0005-0000-0000-00006B7F0000}"/>
    <cellStyle name="Normal 9 3 2 8 2 2" xfId="32650" xr:uid="{00000000-0005-0000-0000-00006C7F0000}"/>
    <cellStyle name="Normal 9 3 2 8 2 3" xfId="32651" xr:uid="{00000000-0005-0000-0000-00006D7F0000}"/>
    <cellStyle name="Normal 9 3 2 8 3" xfId="32652" xr:uid="{00000000-0005-0000-0000-00006E7F0000}"/>
    <cellStyle name="Normal 9 3 2 8 4" xfId="32653" xr:uid="{00000000-0005-0000-0000-00006F7F0000}"/>
    <cellStyle name="Normal 9 3 2 9" xfId="32654" xr:uid="{00000000-0005-0000-0000-0000707F0000}"/>
    <cellStyle name="Normal 9 3 2 9 2" xfId="32655" xr:uid="{00000000-0005-0000-0000-0000717F0000}"/>
    <cellStyle name="Normal 9 3 2 9 2 2" xfId="32656" xr:uid="{00000000-0005-0000-0000-0000727F0000}"/>
    <cellStyle name="Normal 9 3 2 9 2 3" xfId="32657" xr:uid="{00000000-0005-0000-0000-0000737F0000}"/>
    <cellStyle name="Normal 9 3 2 9 3" xfId="32658" xr:uid="{00000000-0005-0000-0000-0000747F0000}"/>
    <cellStyle name="Normal 9 3 2 9 4" xfId="32659" xr:uid="{00000000-0005-0000-0000-0000757F0000}"/>
    <cellStyle name="Normal 9 3 3" xfId="32660" xr:uid="{00000000-0005-0000-0000-0000767F0000}"/>
    <cellStyle name="Normal 9 3 3 10" xfId="32661" xr:uid="{00000000-0005-0000-0000-0000777F0000}"/>
    <cellStyle name="Normal 9 3 3 11" xfId="32662" xr:uid="{00000000-0005-0000-0000-0000787F0000}"/>
    <cellStyle name="Normal 9 3 3 2" xfId="32663" xr:uid="{00000000-0005-0000-0000-0000797F0000}"/>
    <cellStyle name="Normal 9 3 3 2 10" xfId="32664" xr:uid="{00000000-0005-0000-0000-00007A7F0000}"/>
    <cellStyle name="Normal 9 3 3 2 2" xfId="32665" xr:uid="{00000000-0005-0000-0000-00007B7F0000}"/>
    <cellStyle name="Normal 9 3 3 2 2 2" xfId="32666" xr:uid="{00000000-0005-0000-0000-00007C7F0000}"/>
    <cellStyle name="Normal 9 3 3 2 2 2 2" xfId="32667" xr:uid="{00000000-0005-0000-0000-00007D7F0000}"/>
    <cellStyle name="Normal 9 3 3 2 2 2 2 2" xfId="32668" xr:uid="{00000000-0005-0000-0000-00007E7F0000}"/>
    <cellStyle name="Normal 9 3 3 2 2 2 2 2 2" xfId="32669" xr:uid="{00000000-0005-0000-0000-00007F7F0000}"/>
    <cellStyle name="Normal 9 3 3 2 2 2 2 2 2 2" xfId="32670" xr:uid="{00000000-0005-0000-0000-0000807F0000}"/>
    <cellStyle name="Normal 9 3 3 2 2 2 2 2 2 3" xfId="32671" xr:uid="{00000000-0005-0000-0000-0000817F0000}"/>
    <cellStyle name="Normal 9 3 3 2 2 2 2 2 3" xfId="32672" xr:uid="{00000000-0005-0000-0000-0000827F0000}"/>
    <cellStyle name="Normal 9 3 3 2 2 2 2 2 4" xfId="32673" xr:uid="{00000000-0005-0000-0000-0000837F0000}"/>
    <cellStyle name="Normal 9 3 3 2 2 2 2 3" xfId="32674" xr:uid="{00000000-0005-0000-0000-0000847F0000}"/>
    <cellStyle name="Normal 9 3 3 2 2 2 2 3 2" xfId="32675" xr:uid="{00000000-0005-0000-0000-0000857F0000}"/>
    <cellStyle name="Normal 9 3 3 2 2 2 2 3 2 2" xfId="32676" xr:uid="{00000000-0005-0000-0000-0000867F0000}"/>
    <cellStyle name="Normal 9 3 3 2 2 2 2 3 2 3" xfId="32677" xr:uid="{00000000-0005-0000-0000-0000877F0000}"/>
    <cellStyle name="Normal 9 3 3 2 2 2 2 3 3" xfId="32678" xr:uid="{00000000-0005-0000-0000-0000887F0000}"/>
    <cellStyle name="Normal 9 3 3 2 2 2 2 3 4" xfId="32679" xr:uid="{00000000-0005-0000-0000-0000897F0000}"/>
    <cellStyle name="Normal 9 3 3 2 2 2 2 4" xfId="32680" xr:uid="{00000000-0005-0000-0000-00008A7F0000}"/>
    <cellStyle name="Normal 9 3 3 2 2 2 2 4 2" xfId="32681" xr:uid="{00000000-0005-0000-0000-00008B7F0000}"/>
    <cellStyle name="Normal 9 3 3 2 2 2 2 4 3" xfId="32682" xr:uid="{00000000-0005-0000-0000-00008C7F0000}"/>
    <cellStyle name="Normal 9 3 3 2 2 2 2 5" xfId="32683" xr:uid="{00000000-0005-0000-0000-00008D7F0000}"/>
    <cellStyle name="Normal 9 3 3 2 2 2 2 6" xfId="32684" xr:uid="{00000000-0005-0000-0000-00008E7F0000}"/>
    <cellStyle name="Normal 9 3 3 2 2 2 3" xfId="32685" xr:uid="{00000000-0005-0000-0000-00008F7F0000}"/>
    <cellStyle name="Normal 9 3 3 2 2 2 3 2" xfId="32686" xr:uid="{00000000-0005-0000-0000-0000907F0000}"/>
    <cellStyle name="Normal 9 3 3 2 2 2 3 2 2" xfId="32687" xr:uid="{00000000-0005-0000-0000-0000917F0000}"/>
    <cellStyle name="Normal 9 3 3 2 2 2 3 2 3" xfId="32688" xr:uid="{00000000-0005-0000-0000-0000927F0000}"/>
    <cellStyle name="Normal 9 3 3 2 2 2 3 3" xfId="32689" xr:uid="{00000000-0005-0000-0000-0000937F0000}"/>
    <cellStyle name="Normal 9 3 3 2 2 2 3 4" xfId="32690" xr:uid="{00000000-0005-0000-0000-0000947F0000}"/>
    <cellStyle name="Normal 9 3 3 2 2 2 4" xfId="32691" xr:uid="{00000000-0005-0000-0000-0000957F0000}"/>
    <cellStyle name="Normal 9 3 3 2 2 2 4 2" xfId="32692" xr:uid="{00000000-0005-0000-0000-0000967F0000}"/>
    <cellStyle name="Normal 9 3 3 2 2 2 4 2 2" xfId="32693" xr:uid="{00000000-0005-0000-0000-0000977F0000}"/>
    <cellStyle name="Normal 9 3 3 2 2 2 4 2 3" xfId="32694" xr:uid="{00000000-0005-0000-0000-0000987F0000}"/>
    <cellStyle name="Normal 9 3 3 2 2 2 4 3" xfId="32695" xr:uid="{00000000-0005-0000-0000-0000997F0000}"/>
    <cellStyle name="Normal 9 3 3 2 2 2 4 4" xfId="32696" xr:uid="{00000000-0005-0000-0000-00009A7F0000}"/>
    <cellStyle name="Normal 9 3 3 2 2 2 5" xfId="32697" xr:uid="{00000000-0005-0000-0000-00009B7F0000}"/>
    <cellStyle name="Normal 9 3 3 2 2 2 5 2" xfId="32698" xr:uid="{00000000-0005-0000-0000-00009C7F0000}"/>
    <cellStyle name="Normal 9 3 3 2 2 2 5 3" xfId="32699" xr:uid="{00000000-0005-0000-0000-00009D7F0000}"/>
    <cellStyle name="Normal 9 3 3 2 2 2 6" xfId="32700" xr:uid="{00000000-0005-0000-0000-00009E7F0000}"/>
    <cellStyle name="Normal 9 3 3 2 2 2 7" xfId="32701" xr:uid="{00000000-0005-0000-0000-00009F7F0000}"/>
    <cellStyle name="Normal 9 3 3 2 2 3" xfId="32702" xr:uid="{00000000-0005-0000-0000-0000A07F0000}"/>
    <cellStyle name="Normal 9 3 3 2 2 3 2" xfId="32703" xr:uid="{00000000-0005-0000-0000-0000A17F0000}"/>
    <cellStyle name="Normal 9 3 3 2 2 3 2 2" xfId="32704" xr:uid="{00000000-0005-0000-0000-0000A27F0000}"/>
    <cellStyle name="Normal 9 3 3 2 2 3 2 2 2" xfId="32705" xr:uid="{00000000-0005-0000-0000-0000A37F0000}"/>
    <cellStyle name="Normal 9 3 3 2 2 3 2 2 3" xfId="32706" xr:uid="{00000000-0005-0000-0000-0000A47F0000}"/>
    <cellStyle name="Normal 9 3 3 2 2 3 2 3" xfId="32707" xr:uid="{00000000-0005-0000-0000-0000A57F0000}"/>
    <cellStyle name="Normal 9 3 3 2 2 3 2 4" xfId="32708" xr:uid="{00000000-0005-0000-0000-0000A67F0000}"/>
    <cellStyle name="Normal 9 3 3 2 2 3 3" xfId="32709" xr:uid="{00000000-0005-0000-0000-0000A77F0000}"/>
    <cellStyle name="Normal 9 3 3 2 2 3 3 2" xfId="32710" xr:uid="{00000000-0005-0000-0000-0000A87F0000}"/>
    <cellStyle name="Normal 9 3 3 2 2 3 3 2 2" xfId="32711" xr:uid="{00000000-0005-0000-0000-0000A97F0000}"/>
    <cellStyle name="Normal 9 3 3 2 2 3 3 2 3" xfId="32712" xr:uid="{00000000-0005-0000-0000-0000AA7F0000}"/>
    <cellStyle name="Normal 9 3 3 2 2 3 3 3" xfId="32713" xr:uid="{00000000-0005-0000-0000-0000AB7F0000}"/>
    <cellStyle name="Normal 9 3 3 2 2 3 3 4" xfId="32714" xr:uid="{00000000-0005-0000-0000-0000AC7F0000}"/>
    <cellStyle name="Normal 9 3 3 2 2 3 4" xfId="32715" xr:uid="{00000000-0005-0000-0000-0000AD7F0000}"/>
    <cellStyle name="Normal 9 3 3 2 2 3 4 2" xfId="32716" xr:uid="{00000000-0005-0000-0000-0000AE7F0000}"/>
    <cellStyle name="Normal 9 3 3 2 2 3 4 3" xfId="32717" xr:uid="{00000000-0005-0000-0000-0000AF7F0000}"/>
    <cellStyle name="Normal 9 3 3 2 2 3 5" xfId="32718" xr:uid="{00000000-0005-0000-0000-0000B07F0000}"/>
    <cellStyle name="Normal 9 3 3 2 2 3 6" xfId="32719" xr:uid="{00000000-0005-0000-0000-0000B17F0000}"/>
    <cellStyle name="Normal 9 3 3 2 2 4" xfId="32720" xr:uid="{00000000-0005-0000-0000-0000B27F0000}"/>
    <cellStyle name="Normal 9 3 3 2 2 4 2" xfId="32721" xr:uid="{00000000-0005-0000-0000-0000B37F0000}"/>
    <cellStyle name="Normal 9 3 3 2 2 4 2 2" xfId="32722" xr:uid="{00000000-0005-0000-0000-0000B47F0000}"/>
    <cellStyle name="Normal 9 3 3 2 2 4 2 3" xfId="32723" xr:uid="{00000000-0005-0000-0000-0000B57F0000}"/>
    <cellStyle name="Normal 9 3 3 2 2 4 3" xfId="32724" xr:uid="{00000000-0005-0000-0000-0000B67F0000}"/>
    <cellStyle name="Normal 9 3 3 2 2 4 4" xfId="32725" xr:uid="{00000000-0005-0000-0000-0000B77F0000}"/>
    <cellStyle name="Normal 9 3 3 2 2 5" xfId="32726" xr:uid="{00000000-0005-0000-0000-0000B87F0000}"/>
    <cellStyle name="Normal 9 3 3 2 2 5 2" xfId="32727" xr:uid="{00000000-0005-0000-0000-0000B97F0000}"/>
    <cellStyle name="Normal 9 3 3 2 2 5 2 2" xfId="32728" xr:uid="{00000000-0005-0000-0000-0000BA7F0000}"/>
    <cellStyle name="Normal 9 3 3 2 2 5 2 3" xfId="32729" xr:uid="{00000000-0005-0000-0000-0000BB7F0000}"/>
    <cellStyle name="Normal 9 3 3 2 2 5 3" xfId="32730" xr:uid="{00000000-0005-0000-0000-0000BC7F0000}"/>
    <cellStyle name="Normal 9 3 3 2 2 5 4" xfId="32731" xr:uid="{00000000-0005-0000-0000-0000BD7F0000}"/>
    <cellStyle name="Normal 9 3 3 2 2 6" xfId="32732" xr:uid="{00000000-0005-0000-0000-0000BE7F0000}"/>
    <cellStyle name="Normal 9 3 3 2 2 6 2" xfId="32733" xr:uid="{00000000-0005-0000-0000-0000BF7F0000}"/>
    <cellStyle name="Normal 9 3 3 2 2 6 3" xfId="32734" xr:uid="{00000000-0005-0000-0000-0000C07F0000}"/>
    <cellStyle name="Normal 9 3 3 2 2 7" xfId="32735" xr:uid="{00000000-0005-0000-0000-0000C17F0000}"/>
    <cellStyle name="Normal 9 3 3 2 2 8" xfId="32736" xr:uid="{00000000-0005-0000-0000-0000C27F0000}"/>
    <cellStyle name="Normal 9 3 3 2 3" xfId="32737" xr:uid="{00000000-0005-0000-0000-0000C37F0000}"/>
    <cellStyle name="Normal 9 3 3 2 3 2" xfId="32738" xr:uid="{00000000-0005-0000-0000-0000C47F0000}"/>
    <cellStyle name="Normal 9 3 3 2 3 2 2" xfId="32739" xr:uid="{00000000-0005-0000-0000-0000C57F0000}"/>
    <cellStyle name="Normal 9 3 3 2 3 2 2 2" xfId="32740" xr:uid="{00000000-0005-0000-0000-0000C67F0000}"/>
    <cellStyle name="Normal 9 3 3 2 3 2 2 2 2" xfId="32741" xr:uid="{00000000-0005-0000-0000-0000C77F0000}"/>
    <cellStyle name="Normal 9 3 3 2 3 2 2 2 3" xfId="32742" xr:uid="{00000000-0005-0000-0000-0000C87F0000}"/>
    <cellStyle name="Normal 9 3 3 2 3 2 2 3" xfId="32743" xr:uid="{00000000-0005-0000-0000-0000C97F0000}"/>
    <cellStyle name="Normal 9 3 3 2 3 2 2 4" xfId="32744" xr:uid="{00000000-0005-0000-0000-0000CA7F0000}"/>
    <cellStyle name="Normal 9 3 3 2 3 2 3" xfId="32745" xr:uid="{00000000-0005-0000-0000-0000CB7F0000}"/>
    <cellStyle name="Normal 9 3 3 2 3 2 3 2" xfId="32746" xr:uid="{00000000-0005-0000-0000-0000CC7F0000}"/>
    <cellStyle name="Normal 9 3 3 2 3 2 3 2 2" xfId="32747" xr:uid="{00000000-0005-0000-0000-0000CD7F0000}"/>
    <cellStyle name="Normal 9 3 3 2 3 2 3 2 3" xfId="32748" xr:uid="{00000000-0005-0000-0000-0000CE7F0000}"/>
    <cellStyle name="Normal 9 3 3 2 3 2 3 3" xfId="32749" xr:uid="{00000000-0005-0000-0000-0000CF7F0000}"/>
    <cellStyle name="Normal 9 3 3 2 3 2 3 4" xfId="32750" xr:uid="{00000000-0005-0000-0000-0000D07F0000}"/>
    <cellStyle name="Normal 9 3 3 2 3 2 4" xfId="32751" xr:uid="{00000000-0005-0000-0000-0000D17F0000}"/>
    <cellStyle name="Normal 9 3 3 2 3 2 4 2" xfId="32752" xr:uid="{00000000-0005-0000-0000-0000D27F0000}"/>
    <cellStyle name="Normal 9 3 3 2 3 2 4 3" xfId="32753" xr:uid="{00000000-0005-0000-0000-0000D37F0000}"/>
    <cellStyle name="Normal 9 3 3 2 3 2 5" xfId="32754" xr:uid="{00000000-0005-0000-0000-0000D47F0000}"/>
    <cellStyle name="Normal 9 3 3 2 3 2 6" xfId="32755" xr:uid="{00000000-0005-0000-0000-0000D57F0000}"/>
    <cellStyle name="Normal 9 3 3 2 3 3" xfId="32756" xr:uid="{00000000-0005-0000-0000-0000D67F0000}"/>
    <cellStyle name="Normal 9 3 3 2 3 3 2" xfId="32757" xr:uid="{00000000-0005-0000-0000-0000D77F0000}"/>
    <cellStyle name="Normal 9 3 3 2 3 3 2 2" xfId="32758" xr:uid="{00000000-0005-0000-0000-0000D87F0000}"/>
    <cellStyle name="Normal 9 3 3 2 3 3 2 3" xfId="32759" xr:uid="{00000000-0005-0000-0000-0000D97F0000}"/>
    <cellStyle name="Normal 9 3 3 2 3 3 3" xfId="32760" xr:uid="{00000000-0005-0000-0000-0000DA7F0000}"/>
    <cellStyle name="Normal 9 3 3 2 3 3 4" xfId="32761" xr:uid="{00000000-0005-0000-0000-0000DB7F0000}"/>
    <cellStyle name="Normal 9 3 3 2 3 4" xfId="32762" xr:uid="{00000000-0005-0000-0000-0000DC7F0000}"/>
    <cellStyle name="Normal 9 3 3 2 3 4 2" xfId="32763" xr:uid="{00000000-0005-0000-0000-0000DD7F0000}"/>
    <cellStyle name="Normal 9 3 3 2 3 4 2 2" xfId="32764" xr:uid="{00000000-0005-0000-0000-0000DE7F0000}"/>
    <cellStyle name="Normal 9 3 3 2 3 4 2 3" xfId="32765" xr:uid="{00000000-0005-0000-0000-0000DF7F0000}"/>
    <cellStyle name="Normal 9 3 3 2 3 4 3" xfId="32766" xr:uid="{00000000-0005-0000-0000-0000E07F0000}"/>
    <cellStyle name="Normal 9 3 3 2 3 4 4" xfId="32767" xr:uid="{00000000-0005-0000-0000-0000E17F0000}"/>
    <cellStyle name="Normal 9 3 3 2 3 5" xfId="32768" xr:uid="{00000000-0005-0000-0000-0000E27F0000}"/>
    <cellStyle name="Normal 9 3 3 2 3 5 2" xfId="32769" xr:uid="{00000000-0005-0000-0000-0000E37F0000}"/>
    <cellStyle name="Normal 9 3 3 2 3 5 3" xfId="32770" xr:uid="{00000000-0005-0000-0000-0000E47F0000}"/>
    <cellStyle name="Normal 9 3 3 2 3 6" xfId="32771" xr:uid="{00000000-0005-0000-0000-0000E57F0000}"/>
    <cellStyle name="Normal 9 3 3 2 3 7" xfId="32772" xr:uid="{00000000-0005-0000-0000-0000E67F0000}"/>
    <cellStyle name="Normal 9 3 3 2 4" xfId="32773" xr:uid="{00000000-0005-0000-0000-0000E77F0000}"/>
    <cellStyle name="Normal 9 3 3 2 4 2" xfId="32774" xr:uid="{00000000-0005-0000-0000-0000E87F0000}"/>
    <cellStyle name="Normal 9 3 3 2 4 2 2" xfId="32775" xr:uid="{00000000-0005-0000-0000-0000E97F0000}"/>
    <cellStyle name="Normal 9 3 3 2 4 2 2 2" xfId="32776" xr:uid="{00000000-0005-0000-0000-0000EA7F0000}"/>
    <cellStyle name="Normal 9 3 3 2 4 2 2 2 2" xfId="32777" xr:uid="{00000000-0005-0000-0000-0000EB7F0000}"/>
    <cellStyle name="Normal 9 3 3 2 4 2 2 2 3" xfId="32778" xr:uid="{00000000-0005-0000-0000-0000EC7F0000}"/>
    <cellStyle name="Normal 9 3 3 2 4 2 2 3" xfId="32779" xr:uid="{00000000-0005-0000-0000-0000ED7F0000}"/>
    <cellStyle name="Normal 9 3 3 2 4 2 2 4" xfId="32780" xr:uid="{00000000-0005-0000-0000-0000EE7F0000}"/>
    <cellStyle name="Normal 9 3 3 2 4 2 3" xfId="32781" xr:uid="{00000000-0005-0000-0000-0000EF7F0000}"/>
    <cellStyle name="Normal 9 3 3 2 4 2 3 2" xfId="32782" xr:uid="{00000000-0005-0000-0000-0000F07F0000}"/>
    <cellStyle name="Normal 9 3 3 2 4 2 3 2 2" xfId="32783" xr:uid="{00000000-0005-0000-0000-0000F17F0000}"/>
    <cellStyle name="Normal 9 3 3 2 4 2 3 2 3" xfId="32784" xr:uid="{00000000-0005-0000-0000-0000F27F0000}"/>
    <cellStyle name="Normal 9 3 3 2 4 2 3 3" xfId="32785" xr:uid="{00000000-0005-0000-0000-0000F37F0000}"/>
    <cellStyle name="Normal 9 3 3 2 4 2 3 4" xfId="32786" xr:uid="{00000000-0005-0000-0000-0000F47F0000}"/>
    <cellStyle name="Normal 9 3 3 2 4 2 4" xfId="32787" xr:uid="{00000000-0005-0000-0000-0000F57F0000}"/>
    <cellStyle name="Normal 9 3 3 2 4 2 4 2" xfId="32788" xr:uid="{00000000-0005-0000-0000-0000F67F0000}"/>
    <cellStyle name="Normal 9 3 3 2 4 2 4 3" xfId="32789" xr:uid="{00000000-0005-0000-0000-0000F77F0000}"/>
    <cellStyle name="Normal 9 3 3 2 4 2 5" xfId="32790" xr:uid="{00000000-0005-0000-0000-0000F87F0000}"/>
    <cellStyle name="Normal 9 3 3 2 4 2 6" xfId="32791" xr:uid="{00000000-0005-0000-0000-0000F97F0000}"/>
    <cellStyle name="Normal 9 3 3 2 4 3" xfId="32792" xr:uid="{00000000-0005-0000-0000-0000FA7F0000}"/>
    <cellStyle name="Normal 9 3 3 2 4 3 2" xfId="32793" xr:uid="{00000000-0005-0000-0000-0000FB7F0000}"/>
    <cellStyle name="Normal 9 3 3 2 4 3 2 2" xfId="32794" xr:uid="{00000000-0005-0000-0000-0000FC7F0000}"/>
    <cellStyle name="Normal 9 3 3 2 4 3 2 3" xfId="32795" xr:uid="{00000000-0005-0000-0000-0000FD7F0000}"/>
    <cellStyle name="Normal 9 3 3 2 4 3 3" xfId="32796" xr:uid="{00000000-0005-0000-0000-0000FE7F0000}"/>
    <cellStyle name="Normal 9 3 3 2 4 3 4" xfId="32797" xr:uid="{00000000-0005-0000-0000-0000FF7F0000}"/>
    <cellStyle name="Normal 9 3 3 2 4 4" xfId="32798" xr:uid="{00000000-0005-0000-0000-000000800000}"/>
    <cellStyle name="Normal 9 3 3 2 4 4 2" xfId="32799" xr:uid="{00000000-0005-0000-0000-000001800000}"/>
    <cellStyle name="Normal 9 3 3 2 4 4 2 2" xfId="32800" xr:uid="{00000000-0005-0000-0000-000002800000}"/>
    <cellStyle name="Normal 9 3 3 2 4 4 2 3" xfId="32801" xr:uid="{00000000-0005-0000-0000-000003800000}"/>
    <cellStyle name="Normal 9 3 3 2 4 4 3" xfId="32802" xr:uid="{00000000-0005-0000-0000-000004800000}"/>
    <cellStyle name="Normal 9 3 3 2 4 4 4" xfId="32803" xr:uid="{00000000-0005-0000-0000-000005800000}"/>
    <cellStyle name="Normal 9 3 3 2 4 5" xfId="32804" xr:uid="{00000000-0005-0000-0000-000006800000}"/>
    <cellStyle name="Normal 9 3 3 2 4 5 2" xfId="32805" xr:uid="{00000000-0005-0000-0000-000007800000}"/>
    <cellStyle name="Normal 9 3 3 2 4 5 3" xfId="32806" xr:uid="{00000000-0005-0000-0000-000008800000}"/>
    <cellStyle name="Normal 9 3 3 2 4 6" xfId="32807" xr:uid="{00000000-0005-0000-0000-000009800000}"/>
    <cellStyle name="Normal 9 3 3 2 4 7" xfId="32808" xr:uid="{00000000-0005-0000-0000-00000A800000}"/>
    <cellStyle name="Normal 9 3 3 2 5" xfId="32809" xr:uid="{00000000-0005-0000-0000-00000B800000}"/>
    <cellStyle name="Normal 9 3 3 2 5 2" xfId="32810" xr:uid="{00000000-0005-0000-0000-00000C800000}"/>
    <cellStyle name="Normal 9 3 3 2 5 2 2" xfId="32811" xr:uid="{00000000-0005-0000-0000-00000D800000}"/>
    <cellStyle name="Normal 9 3 3 2 5 2 2 2" xfId="32812" xr:uid="{00000000-0005-0000-0000-00000E800000}"/>
    <cellStyle name="Normal 9 3 3 2 5 2 2 3" xfId="32813" xr:uid="{00000000-0005-0000-0000-00000F800000}"/>
    <cellStyle name="Normal 9 3 3 2 5 2 3" xfId="32814" xr:uid="{00000000-0005-0000-0000-000010800000}"/>
    <cellStyle name="Normal 9 3 3 2 5 2 4" xfId="32815" xr:uid="{00000000-0005-0000-0000-000011800000}"/>
    <cellStyle name="Normal 9 3 3 2 5 3" xfId="32816" xr:uid="{00000000-0005-0000-0000-000012800000}"/>
    <cellStyle name="Normal 9 3 3 2 5 3 2" xfId="32817" xr:uid="{00000000-0005-0000-0000-000013800000}"/>
    <cellStyle name="Normal 9 3 3 2 5 3 2 2" xfId="32818" xr:uid="{00000000-0005-0000-0000-000014800000}"/>
    <cellStyle name="Normal 9 3 3 2 5 3 2 3" xfId="32819" xr:uid="{00000000-0005-0000-0000-000015800000}"/>
    <cellStyle name="Normal 9 3 3 2 5 3 3" xfId="32820" xr:uid="{00000000-0005-0000-0000-000016800000}"/>
    <cellStyle name="Normal 9 3 3 2 5 3 4" xfId="32821" xr:uid="{00000000-0005-0000-0000-000017800000}"/>
    <cellStyle name="Normal 9 3 3 2 5 4" xfId="32822" xr:uid="{00000000-0005-0000-0000-000018800000}"/>
    <cellStyle name="Normal 9 3 3 2 5 4 2" xfId="32823" xr:uid="{00000000-0005-0000-0000-000019800000}"/>
    <cellStyle name="Normal 9 3 3 2 5 4 3" xfId="32824" xr:uid="{00000000-0005-0000-0000-00001A800000}"/>
    <cellStyle name="Normal 9 3 3 2 5 5" xfId="32825" xr:uid="{00000000-0005-0000-0000-00001B800000}"/>
    <cellStyle name="Normal 9 3 3 2 5 6" xfId="32826" xr:uid="{00000000-0005-0000-0000-00001C800000}"/>
    <cellStyle name="Normal 9 3 3 2 6" xfId="32827" xr:uid="{00000000-0005-0000-0000-00001D800000}"/>
    <cellStyle name="Normal 9 3 3 2 6 2" xfId="32828" xr:uid="{00000000-0005-0000-0000-00001E800000}"/>
    <cellStyle name="Normal 9 3 3 2 6 2 2" xfId="32829" xr:uid="{00000000-0005-0000-0000-00001F800000}"/>
    <cellStyle name="Normal 9 3 3 2 6 2 3" xfId="32830" xr:uid="{00000000-0005-0000-0000-000020800000}"/>
    <cellStyle name="Normal 9 3 3 2 6 3" xfId="32831" xr:uid="{00000000-0005-0000-0000-000021800000}"/>
    <cellStyle name="Normal 9 3 3 2 6 4" xfId="32832" xr:uid="{00000000-0005-0000-0000-000022800000}"/>
    <cellStyle name="Normal 9 3 3 2 7" xfId="32833" xr:uid="{00000000-0005-0000-0000-000023800000}"/>
    <cellStyle name="Normal 9 3 3 2 7 2" xfId="32834" xr:uid="{00000000-0005-0000-0000-000024800000}"/>
    <cellStyle name="Normal 9 3 3 2 7 2 2" xfId="32835" xr:uid="{00000000-0005-0000-0000-000025800000}"/>
    <cellStyle name="Normal 9 3 3 2 7 2 3" xfId="32836" xr:uid="{00000000-0005-0000-0000-000026800000}"/>
    <cellStyle name="Normal 9 3 3 2 7 3" xfId="32837" xr:uid="{00000000-0005-0000-0000-000027800000}"/>
    <cellStyle name="Normal 9 3 3 2 7 4" xfId="32838" xr:uid="{00000000-0005-0000-0000-000028800000}"/>
    <cellStyle name="Normal 9 3 3 2 8" xfId="32839" xr:uid="{00000000-0005-0000-0000-000029800000}"/>
    <cellStyle name="Normal 9 3 3 2 8 2" xfId="32840" xr:uid="{00000000-0005-0000-0000-00002A800000}"/>
    <cellStyle name="Normal 9 3 3 2 8 3" xfId="32841" xr:uid="{00000000-0005-0000-0000-00002B800000}"/>
    <cellStyle name="Normal 9 3 3 2 9" xfId="32842" xr:uid="{00000000-0005-0000-0000-00002C800000}"/>
    <cellStyle name="Normal 9 3 3 3" xfId="32843" xr:uid="{00000000-0005-0000-0000-00002D800000}"/>
    <cellStyle name="Normal 9 3 3 3 2" xfId="32844" xr:uid="{00000000-0005-0000-0000-00002E800000}"/>
    <cellStyle name="Normal 9 3 3 3 2 2" xfId="32845" xr:uid="{00000000-0005-0000-0000-00002F800000}"/>
    <cellStyle name="Normal 9 3 3 3 2 2 2" xfId="32846" xr:uid="{00000000-0005-0000-0000-000030800000}"/>
    <cellStyle name="Normal 9 3 3 3 2 2 2 2" xfId="32847" xr:uid="{00000000-0005-0000-0000-000031800000}"/>
    <cellStyle name="Normal 9 3 3 3 2 2 2 2 2" xfId="32848" xr:uid="{00000000-0005-0000-0000-000032800000}"/>
    <cellStyle name="Normal 9 3 3 3 2 2 2 2 3" xfId="32849" xr:uid="{00000000-0005-0000-0000-000033800000}"/>
    <cellStyle name="Normal 9 3 3 3 2 2 2 3" xfId="32850" xr:uid="{00000000-0005-0000-0000-000034800000}"/>
    <cellStyle name="Normal 9 3 3 3 2 2 2 4" xfId="32851" xr:uid="{00000000-0005-0000-0000-000035800000}"/>
    <cellStyle name="Normal 9 3 3 3 2 2 3" xfId="32852" xr:uid="{00000000-0005-0000-0000-000036800000}"/>
    <cellStyle name="Normal 9 3 3 3 2 2 3 2" xfId="32853" xr:uid="{00000000-0005-0000-0000-000037800000}"/>
    <cellStyle name="Normal 9 3 3 3 2 2 3 2 2" xfId="32854" xr:uid="{00000000-0005-0000-0000-000038800000}"/>
    <cellStyle name="Normal 9 3 3 3 2 2 3 2 3" xfId="32855" xr:uid="{00000000-0005-0000-0000-000039800000}"/>
    <cellStyle name="Normal 9 3 3 3 2 2 3 3" xfId="32856" xr:uid="{00000000-0005-0000-0000-00003A800000}"/>
    <cellStyle name="Normal 9 3 3 3 2 2 3 4" xfId="32857" xr:uid="{00000000-0005-0000-0000-00003B800000}"/>
    <cellStyle name="Normal 9 3 3 3 2 2 4" xfId="32858" xr:uid="{00000000-0005-0000-0000-00003C800000}"/>
    <cellStyle name="Normal 9 3 3 3 2 2 4 2" xfId="32859" xr:uid="{00000000-0005-0000-0000-00003D800000}"/>
    <cellStyle name="Normal 9 3 3 3 2 2 4 3" xfId="32860" xr:uid="{00000000-0005-0000-0000-00003E800000}"/>
    <cellStyle name="Normal 9 3 3 3 2 2 5" xfId="32861" xr:uid="{00000000-0005-0000-0000-00003F800000}"/>
    <cellStyle name="Normal 9 3 3 3 2 2 6" xfId="32862" xr:uid="{00000000-0005-0000-0000-000040800000}"/>
    <cellStyle name="Normal 9 3 3 3 2 3" xfId="32863" xr:uid="{00000000-0005-0000-0000-000041800000}"/>
    <cellStyle name="Normal 9 3 3 3 2 3 2" xfId="32864" xr:uid="{00000000-0005-0000-0000-000042800000}"/>
    <cellStyle name="Normal 9 3 3 3 2 3 2 2" xfId="32865" xr:uid="{00000000-0005-0000-0000-000043800000}"/>
    <cellStyle name="Normal 9 3 3 3 2 3 2 3" xfId="32866" xr:uid="{00000000-0005-0000-0000-000044800000}"/>
    <cellStyle name="Normal 9 3 3 3 2 3 3" xfId="32867" xr:uid="{00000000-0005-0000-0000-000045800000}"/>
    <cellStyle name="Normal 9 3 3 3 2 3 4" xfId="32868" xr:uid="{00000000-0005-0000-0000-000046800000}"/>
    <cellStyle name="Normal 9 3 3 3 2 4" xfId="32869" xr:uid="{00000000-0005-0000-0000-000047800000}"/>
    <cellStyle name="Normal 9 3 3 3 2 4 2" xfId="32870" xr:uid="{00000000-0005-0000-0000-000048800000}"/>
    <cellStyle name="Normal 9 3 3 3 2 4 2 2" xfId="32871" xr:uid="{00000000-0005-0000-0000-000049800000}"/>
    <cellStyle name="Normal 9 3 3 3 2 4 2 3" xfId="32872" xr:uid="{00000000-0005-0000-0000-00004A800000}"/>
    <cellStyle name="Normal 9 3 3 3 2 4 3" xfId="32873" xr:uid="{00000000-0005-0000-0000-00004B800000}"/>
    <cellStyle name="Normal 9 3 3 3 2 4 4" xfId="32874" xr:uid="{00000000-0005-0000-0000-00004C800000}"/>
    <cellStyle name="Normal 9 3 3 3 2 5" xfId="32875" xr:uid="{00000000-0005-0000-0000-00004D800000}"/>
    <cellStyle name="Normal 9 3 3 3 2 5 2" xfId="32876" xr:uid="{00000000-0005-0000-0000-00004E800000}"/>
    <cellStyle name="Normal 9 3 3 3 2 5 3" xfId="32877" xr:uid="{00000000-0005-0000-0000-00004F800000}"/>
    <cellStyle name="Normal 9 3 3 3 2 6" xfId="32878" xr:uid="{00000000-0005-0000-0000-000050800000}"/>
    <cellStyle name="Normal 9 3 3 3 2 7" xfId="32879" xr:uid="{00000000-0005-0000-0000-000051800000}"/>
    <cellStyle name="Normal 9 3 3 3 3" xfId="32880" xr:uid="{00000000-0005-0000-0000-000052800000}"/>
    <cellStyle name="Normal 9 3 3 3 3 2" xfId="32881" xr:uid="{00000000-0005-0000-0000-000053800000}"/>
    <cellStyle name="Normal 9 3 3 3 3 2 2" xfId="32882" xr:uid="{00000000-0005-0000-0000-000054800000}"/>
    <cellStyle name="Normal 9 3 3 3 3 2 2 2" xfId="32883" xr:uid="{00000000-0005-0000-0000-000055800000}"/>
    <cellStyle name="Normal 9 3 3 3 3 2 2 3" xfId="32884" xr:uid="{00000000-0005-0000-0000-000056800000}"/>
    <cellStyle name="Normal 9 3 3 3 3 2 3" xfId="32885" xr:uid="{00000000-0005-0000-0000-000057800000}"/>
    <cellStyle name="Normal 9 3 3 3 3 2 4" xfId="32886" xr:uid="{00000000-0005-0000-0000-000058800000}"/>
    <cellStyle name="Normal 9 3 3 3 3 3" xfId="32887" xr:uid="{00000000-0005-0000-0000-000059800000}"/>
    <cellStyle name="Normal 9 3 3 3 3 3 2" xfId="32888" xr:uid="{00000000-0005-0000-0000-00005A800000}"/>
    <cellStyle name="Normal 9 3 3 3 3 3 2 2" xfId="32889" xr:uid="{00000000-0005-0000-0000-00005B800000}"/>
    <cellStyle name="Normal 9 3 3 3 3 3 2 3" xfId="32890" xr:uid="{00000000-0005-0000-0000-00005C800000}"/>
    <cellStyle name="Normal 9 3 3 3 3 3 3" xfId="32891" xr:uid="{00000000-0005-0000-0000-00005D800000}"/>
    <cellStyle name="Normal 9 3 3 3 3 3 4" xfId="32892" xr:uid="{00000000-0005-0000-0000-00005E800000}"/>
    <cellStyle name="Normal 9 3 3 3 3 4" xfId="32893" xr:uid="{00000000-0005-0000-0000-00005F800000}"/>
    <cellStyle name="Normal 9 3 3 3 3 4 2" xfId="32894" xr:uid="{00000000-0005-0000-0000-000060800000}"/>
    <cellStyle name="Normal 9 3 3 3 3 4 3" xfId="32895" xr:uid="{00000000-0005-0000-0000-000061800000}"/>
    <cellStyle name="Normal 9 3 3 3 3 5" xfId="32896" xr:uid="{00000000-0005-0000-0000-000062800000}"/>
    <cellStyle name="Normal 9 3 3 3 3 6" xfId="32897" xr:uid="{00000000-0005-0000-0000-000063800000}"/>
    <cellStyle name="Normal 9 3 3 3 4" xfId="32898" xr:uid="{00000000-0005-0000-0000-000064800000}"/>
    <cellStyle name="Normal 9 3 3 3 4 2" xfId="32899" xr:uid="{00000000-0005-0000-0000-000065800000}"/>
    <cellStyle name="Normal 9 3 3 3 4 2 2" xfId="32900" xr:uid="{00000000-0005-0000-0000-000066800000}"/>
    <cellStyle name="Normal 9 3 3 3 4 2 3" xfId="32901" xr:uid="{00000000-0005-0000-0000-000067800000}"/>
    <cellStyle name="Normal 9 3 3 3 4 3" xfId="32902" xr:uid="{00000000-0005-0000-0000-000068800000}"/>
    <cellStyle name="Normal 9 3 3 3 4 4" xfId="32903" xr:uid="{00000000-0005-0000-0000-000069800000}"/>
    <cellStyle name="Normal 9 3 3 3 5" xfId="32904" xr:uid="{00000000-0005-0000-0000-00006A800000}"/>
    <cellStyle name="Normal 9 3 3 3 5 2" xfId="32905" xr:uid="{00000000-0005-0000-0000-00006B800000}"/>
    <cellStyle name="Normal 9 3 3 3 5 2 2" xfId="32906" xr:uid="{00000000-0005-0000-0000-00006C800000}"/>
    <cellStyle name="Normal 9 3 3 3 5 2 3" xfId="32907" xr:uid="{00000000-0005-0000-0000-00006D800000}"/>
    <cellStyle name="Normal 9 3 3 3 5 3" xfId="32908" xr:uid="{00000000-0005-0000-0000-00006E800000}"/>
    <cellStyle name="Normal 9 3 3 3 5 4" xfId="32909" xr:uid="{00000000-0005-0000-0000-00006F800000}"/>
    <cellStyle name="Normal 9 3 3 3 6" xfId="32910" xr:uid="{00000000-0005-0000-0000-000070800000}"/>
    <cellStyle name="Normal 9 3 3 3 6 2" xfId="32911" xr:uid="{00000000-0005-0000-0000-000071800000}"/>
    <cellStyle name="Normal 9 3 3 3 6 3" xfId="32912" xr:uid="{00000000-0005-0000-0000-000072800000}"/>
    <cellStyle name="Normal 9 3 3 3 7" xfId="32913" xr:uid="{00000000-0005-0000-0000-000073800000}"/>
    <cellStyle name="Normal 9 3 3 3 8" xfId="32914" xr:uid="{00000000-0005-0000-0000-000074800000}"/>
    <cellStyle name="Normal 9 3 3 4" xfId="32915" xr:uid="{00000000-0005-0000-0000-000075800000}"/>
    <cellStyle name="Normal 9 3 3 4 2" xfId="32916" xr:uid="{00000000-0005-0000-0000-000076800000}"/>
    <cellStyle name="Normal 9 3 3 4 2 2" xfId="32917" xr:uid="{00000000-0005-0000-0000-000077800000}"/>
    <cellStyle name="Normal 9 3 3 4 2 2 2" xfId="32918" xr:uid="{00000000-0005-0000-0000-000078800000}"/>
    <cellStyle name="Normal 9 3 3 4 2 2 2 2" xfId="32919" xr:uid="{00000000-0005-0000-0000-000079800000}"/>
    <cellStyle name="Normal 9 3 3 4 2 2 2 3" xfId="32920" xr:uid="{00000000-0005-0000-0000-00007A800000}"/>
    <cellStyle name="Normal 9 3 3 4 2 2 3" xfId="32921" xr:uid="{00000000-0005-0000-0000-00007B800000}"/>
    <cellStyle name="Normal 9 3 3 4 2 2 4" xfId="32922" xr:uid="{00000000-0005-0000-0000-00007C800000}"/>
    <cellStyle name="Normal 9 3 3 4 2 3" xfId="32923" xr:uid="{00000000-0005-0000-0000-00007D800000}"/>
    <cellStyle name="Normal 9 3 3 4 2 3 2" xfId="32924" xr:uid="{00000000-0005-0000-0000-00007E800000}"/>
    <cellStyle name="Normal 9 3 3 4 2 3 2 2" xfId="32925" xr:uid="{00000000-0005-0000-0000-00007F800000}"/>
    <cellStyle name="Normal 9 3 3 4 2 3 2 3" xfId="32926" xr:uid="{00000000-0005-0000-0000-000080800000}"/>
    <cellStyle name="Normal 9 3 3 4 2 3 3" xfId="32927" xr:uid="{00000000-0005-0000-0000-000081800000}"/>
    <cellStyle name="Normal 9 3 3 4 2 3 4" xfId="32928" xr:uid="{00000000-0005-0000-0000-000082800000}"/>
    <cellStyle name="Normal 9 3 3 4 2 4" xfId="32929" xr:uid="{00000000-0005-0000-0000-000083800000}"/>
    <cellStyle name="Normal 9 3 3 4 2 4 2" xfId="32930" xr:uid="{00000000-0005-0000-0000-000084800000}"/>
    <cellStyle name="Normal 9 3 3 4 2 4 3" xfId="32931" xr:uid="{00000000-0005-0000-0000-000085800000}"/>
    <cellStyle name="Normal 9 3 3 4 2 5" xfId="32932" xr:uid="{00000000-0005-0000-0000-000086800000}"/>
    <cellStyle name="Normal 9 3 3 4 2 6" xfId="32933" xr:uid="{00000000-0005-0000-0000-000087800000}"/>
    <cellStyle name="Normal 9 3 3 4 3" xfId="32934" xr:uid="{00000000-0005-0000-0000-000088800000}"/>
    <cellStyle name="Normal 9 3 3 4 3 2" xfId="32935" xr:uid="{00000000-0005-0000-0000-000089800000}"/>
    <cellStyle name="Normal 9 3 3 4 3 2 2" xfId="32936" xr:uid="{00000000-0005-0000-0000-00008A800000}"/>
    <cellStyle name="Normal 9 3 3 4 3 2 3" xfId="32937" xr:uid="{00000000-0005-0000-0000-00008B800000}"/>
    <cellStyle name="Normal 9 3 3 4 3 3" xfId="32938" xr:uid="{00000000-0005-0000-0000-00008C800000}"/>
    <cellStyle name="Normal 9 3 3 4 3 4" xfId="32939" xr:uid="{00000000-0005-0000-0000-00008D800000}"/>
    <cellStyle name="Normal 9 3 3 4 4" xfId="32940" xr:uid="{00000000-0005-0000-0000-00008E800000}"/>
    <cellStyle name="Normal 9 3 3 4 4 2" xfId="32941" xr:uid="{00000000-0005-0000-0000-00008F800000}"/>
    <cellStyle name="Normal 9 3 3 4 4 2 2" xfId="32942" xr:uid="{00000000-0005-0000-0000-000090800000}"/>
    <cellStyle name="Normal 9 3 3 4 4 2 3" xfId="32943" xr:uid="{00000000-0005-0000-0000-000091800000}"/>
    <cellStyle name="Normal 9 3 3 4 4 3" xfId="32944" xr:uid="{00000000-0005-0000-0000-000092800000}"/>
    <cellStyle name="Normal 9 3 3 4 4 4" xfId="32945" xr:uid="{00000000-0005-0000-0000-000093800000}"/>
    <cellStyle name="Normal 9 3 3 4 5" xfId="32946" xr:uid="{00000000-0005-0000-0000-000094800000}"/>
    <cellStyle name="Normal 9 3 3 4 5 2" xfId="32947" xr:uid="{00000000-0005-0000-0000-000095800000}"/>
    <cellStyle name="Normal 9 3 3 4 5 3" xfId="32948" xr:uid="{00000000-0005-0000-0000-000096800000}"/>
    <cellStyle name="Normal 9 3 3 4 6" xfId="32949" xr:uid="{00000000-0005-0000-0000-000097800000}"/>
    <cellStyle name="Normal 9 3 3 4 7" xfId="32950" xr:uid="{00000000-0005-0000-0000-000098800000}"/>
    <cellStyle name="Normal 9 3 3 5" xfId="32951" xr:uid="{00000000-0005-0000-0000-000099800000}"/>
    <cellStyle name="Normal 9 3 3 5 2" xfId="32952" xr:uid="{00000000-0005-0000-0000-00009A800000}"/>
    <cellStyle name="Normal 9 3 3 5 2 2" xfId="32953" xr:uid="{00000000-0005-0000-0000-00009B800000}"/>
    <cellStyle name="Normal 9 3 3 5 2 2 2" xfId="32954" xr:uid="{00000000-0005-0000-0000-00009C800000}"/>
    <cellStyle name="Normal 9 3 3 5 2 2 2 2" xfId="32955" xr:uid="{00000000-0005-0000-0000-00009D800000}"/>
    <cellStyle name="Normal 9 3 3 5 2 2 2 3" xfId="32956" xr:uid="{00000000-0005-0000-0000-00009E800000}"/>
    <cellStyle name="Normal 9 3 3 5 2 2 3" xfId="32957" xr:uid="{00000000-0005-0000-0000-00009F800000}"/>
    <cellStyle name="Normal 9 3 3 5 2 2 4" xfId="32958" xr:uid="{00000000-0005-0000-0000-0000A0800000}"/>
    <cellStyle name="Normal 9 3 3 5 2 3" xfId="32959" xr:uid="{00000000-0005-0000-0000-0000A1800000}"/>
    <cellStyle name="Normal 9 3 3 5 2 3 2" xfId="32960" xr:uid="{00000000-0005-0000-0000-0000A2800000}"/>
    <cellStyle name="Normal 9 3 3 5 2 3 2 2" xfId="32961" xr:uid="{00000000-0005-0000-0000-0000A3800000}"/>
    <cellStyle name="Normal 9 3 3 5 2 3 2 3" xfId="32962" xr:uid="{00000000-0005-0000-0000-0000A4800000}"/>
    <cellStyle name="Normal 9 3 3 5 2 3 3" xfId="32963" xr:uid="{00000000-0005-0000-0000-0000A5800000}"/>
    <cellStyle name="Normal 9 3 3 5 2 3 4" xfId="32964" xr:uid="{00000000-0005-0000-0000-0000A6800000}"/>
    <cellStyle name="Normal 9 3 3 5 2 4" xfId="32965" xr:uid="{00000000-0005-0000-0000-0000A7800000}"/>
    <cellStyle name="Normal 9 3 3 5 2 4 2" xfId="32966" xr:uid="{00000000-0005-0000-0000-0000A8800000}"/>
    <cellStyle name="Normal 9 3 3 5 2 4 3" xfId="32967" xr:uid="{00000000-0005-0000-0000-0000A9800000}"/>
    <cellStyle name="Normal 9 3 3 5 2 5" xfId="32968" xr:uid="{00000000-0005-0000-0000-0000AA800000}"/>
    <cellStyle name="Normal 9 3 3 5 2 6" xfId="32969" xr:uid="{00000000-0005-0000-0000-0000AB800000}"/>
    <cellStyle name="Normal 9 3 3 5 3" xfId="32970" xr:uid="{00000000-0005-0000-0000-0000AC800000}"/>
    <cellStyle name="Normal 9 3 3 5 3 2" xfId="32971" xr:uid="{00000000-0005-0000-0000-0000AD800000}"/>
    <cellStyle name="Normal 9 3 3 5 3 2 2" xfId="32972" xr:uid="{00000000-0005-0000-0000-0000AE800000}"/>
    <cellStyle name="Normal 9 3 3 5 3 2 3" xfId="32973" xr:uid="{00000000-0005-0000-0000-0000AF800000}"/>
    <cellStyle name="Normal 9 3 3 5 3 3" xfId="32974" xr:uid="{00000000-0005-0000-0000-0000B0800000}"/>
    <cellStyle name="Normal 9 3 3 5 3 4" xfId="32975" xr:uid="{00000000-0005-0000-0000-0000B1800000}"/>
    <cellStyle name="Normal 9 3 3 5 4" xfId="32976" xr:uid="{00000000-0005-0000-0000-0000B2800000}"/>
    <cellStyle name="Normal 9 3 3 5 4 2" xfId="32977" xr:uid="{00000000-0005-0000-0000-0000B3800000}"/>
    <cellStyle name="Normal 9 3 3 5 4 2 2" xfId="32978" xr:uid="{00000000-0005-0000-0000-0000B4800000}"/>
    <cellStyle name="Normal 9 3 3 5 4 2 3" xfId="32979" xr:uid="{00000000-0005-0000-0000-0000B5800000}"/>
    <cellStyle name="Normal 9 3 3 5 4 3" xfId="32980" xr:uid="{00000000-0005-0000-0000-0000B6800000}"/>
    <cellStyle name="Normal 9 3 3 5 4 4" xfId="32981" xr:uid="{00000000-0005-0000-0000-0000B7800000}"/>
    <cellStyle name="Normal 9 3 3 5 5" xfId="32982" xr:uid="{00000000-0005-0000-0000-0000B8800000}"/>
    <cellStyle name="Normal 9 3 3 5 5 2" xfId="32983" xr:uid="{00000000-0005-0000-0000-0000B9800000}"/>
    <cellStyle name="Normal 9 3 3 5 5 3" xfId="32984" xr:uid="{00000000-0005-0000-0000-0000BA800000}"/>
    <cellStyle name="Normal 9 3 3 5 6" xfId="32985" xr:uid="{00000000-0005-0000-0000-0000BB800000}"/>
    <cellStyle name="Normal 9 3 3 5 7" xfId="32986" xr:uid="{00000000-0005-0000-0000-0000BC800000}"/>
    <cellStyle name="Normal 9 3 3 6" xfId="32987" xr:uid="{00000000-0005-0000-0000-0000BD800000}"/>
    <cellStyle name="Normal 9 3 3 6 2" xfId="32988" xr:uid="{00000000-0005-0000-0000-0000BE800000}"/>
    <cellStyle name="Normal 9 3 3 6 2 2" xfId="32989" xr:uid="{00000000-0005-0000-0000-0000BF800000}"/>
    <cellStyle name="Normal 9 3 3 6 2 2 2" xfId="32990" xr:uid="{00000000-0005-0000-0000-0000C0800000}"/>
    <cellStyle name="Normal 9 3 3 6 2 2 3" xfId="32991" xr:uid="{00000000-0005-0000-0000-0000C1800000}"/>
    <cellStyle name="Normal 9 3 3 6 2 3" xfId="32992" xr:uid="{00000000-0005-0000-0000-0000C2800000}"/>
    <cellStyle name="Normal 9 3 3 6 2 4" xfId="32993" xr:uid="{00000000-0005-0000-0000-0000C3800000}"/>
    <cellStyle name="Normal 9 3 3 6 3" xfId="32994" xr:uid="{00000000-0005-0000-0000-0000C4800000}"/>
    <cellStyle name="Normal 9 3 3 6 3 2" xfId="32995" xr:uid="{00000000-0005-0000-0000-0000C5800000}"/>
    <cellStyle name="Normal 9 3 3 6 3 2 2" xfId="32996" xr:uid="{00000000-0005-0000-0000-0000C6800000}"/>
    <cellStyle name="Normal 9 3 3 6 3 2 3" xfId="32997" xr:uid="{00000000-0005-0000-0000-0000C7800000}"/>
    <cellStyle name="Normal 9 3 3 6 3 3" xfId="32998" xr:uid="{00000000-0005-0000-0000-0000C8800000}"/>
    <cellStyle name="Normal 9 3 3 6 3 4" xfId="32999" xr:uid="{00000000-0005-0000-0000-0000C9800000}"/>
    <cellStyle name="Normal 9 3 3 6 4" xfId="33000" xr:uid="{00000000-0005-0000-0000-0000CA800000}"/>
    <cellStyle name="Normal 9 3 3 6 4 2" xfId="33001" xr:uid="{00000000-0005-0000-0000-0000CB800000}"/>
    <cellStyle name="Normal 9 3 3 6 4 3" xfId="33002" xr:uid="{00000000-0005-0000-0000-0000CC800000}"/>
    <cellStyle name="Normal 9 3 3 6 5" xfId="33003" xr:uid="{00000000-0005-0000-0000-0000CD800000}"/>
    <cellStyle name="Normal 9 3 3 6 6" xfId="33004" xr:uid="{00000000-0005-0000-0000-0000CE800000}"/>
    <cellStyle name="Normal 9 3 3 7" xfId="33005" xr:uid="{00000000-0005-0000-0000-0000CF800000}"/>
    <cellStyle name="Normal 9 3 3 7 2" xfId="33006" xr:uid="{00000000-0005-0000-0000-0000D0800000}"/>
    <cellStyle name="Normal 9 3 3 7 2 2" xfId="33007" xr:uid="{00000000-0005-0000-0000-0000D1800000}"/>
    <cellStyle name="Normal 9 3 3 7 2 3" xfId="33008" xr:uid="{00000000-0005-0000-0000-0000D2800000}"/>
    <cellStyle name="Normal 9 3 3 7 3" xfId="33009" xr:uid="{00000000-0005-0000-0000-0000D3800000}"/>
    <cellStyle name="Normal 9 3 3 7 4" xfId="33010" xr:uid="{00000000-0005-0000-0000-0000D4800000}"/>
    <cellStyle name="Normal 9 3 3 8" xfId="33011" xr:uid="{00000000-0005-0000-0000-0000D5800000}"/>
    <cellStyle name="Normal 9 3 3 8 2" xfId="33012" xr:uid="{00000000-0005-0000-0000-0000D6800000}"/>
    <cellStyle name="Normal 9 3 3 8 2 2" xfId="33013" xr:uid="{00000000-0005-0000-0000-0000D7800000}"/>
    <cellStyle name="Normal 9 3 3 8 2 3" xfId="33014" xr:uid="{00000000-0005-0000-0000-0000D8800000}"/>
    <cellStyle name="Normal 9 3 3 8 3" xfId="33015" xr:uid="{00000000-0005-0000-0000-0000D9800000}"/>
    <cellStyle name="Normal 9 3 3 8 4" xfId="33016" xr:uid="{00000000-0005-0000-0000-0000DA800000}"/>
    <cellStyle name="Normal 9 3 3 9" xfId="33017" xr:uid="{00000000-0005-0000-0000-0000DB800000}"/>
    <cellStyle name="Normal 9 3 3 9 2" xfId="33018" xr:uid="{00000000-0005-0000-0000-0000DC800000}"/>
    <cellStyle name="Normal 9 3 3 9 3" xfId="33019" xr:uid="{00000000-0005-0000-0000-0000DD800000}"/>
    <cellStyle name="Normal 9 3 4" xfId="33020" xr:uid="{00000000-0005-0000-0000-0000DE800000}"/>
    <cellStyle name="Normal 9 3 4 10" xfId="33021" xr:uid="{00000000-0005-0000-0000-0000DF800000}"/>
    <cellStyle name="Normal 9 3 4 2" xfId="33022" xr:uid="{00000000-0005-0000-0000-0000E0800000}"/>
    <cellStyle name="Normal 9 3 4 2 2" xfId="33023" xr:uid="{00000000-0005-0000-0000-0000E1800000}"/>
    <cellStyle name="Normal 9 3 4 2 2 2" xfId="33024" xr:uid="{00000000-0005-0000-0000-0000E2800000}"/>
    <cellStyle name="Normal 9 3 4 2 2 2 2" xfId="33025" xr:uid="{00000000-0005-0000-0000-0000E3800000}"/>
    <cellStyle name="Normal 9 3 4 2 2 2 2 2" xfId="33026" xr:uid="{00000000-0005-0000-0000-0000E4800000}"/>
    <cellStyle name="Normal 9 3 4 2 2 2 2 2 2" xfId="33027" xr:uid="{00000000-0005-0000-0000-0000E5800000}"/>
    <cellStyle name="Normal 9 3 4 2 2 2 2 2 3" xfId="33028" xr:uid="{00000000-0005-0000-0000-0000E6800000}"/>
    <cellStyle name="Normal 9 3 4 2 2 2 2 3" xfId="33029" xr:uid="{00000000-0005-0000-0000-0000E7800000}"/>
    <cellStyle name="Normal 9 3 4 2 2 2 2 4" xfId="33030" xr:uid="{00000000-0005-0000-0000-0000E8800000}"/>
    <cellStyle name="Normal 9 3 4 2 2 2 3" xfId="33031" xr:uid="{00000000-0005-0000-0000-0000E9800000}"/>
    <cellStyle name="Normal 9 3 4 2 2 2 3 2" xfId="33032" xr:uid="{00000000-0005-0000-0000-0000EA800000}"/>
    <cellStyle name="Normal 9 3 4 2 2 2 3 2 2" xfId="33033" xr:uid="{00000000-0005-0000-0000-0000EB800000}"/>
    <cellStyle name="Normal 9 3 4 2 2 2 3 2 3" xfId="33034" xr:uid="{00000000-0005-0000-0000-0000EC800000}"/>
    <cellStyle name="Normal 9 3 4 2 2 2 3 3" xfId="33035" xr:uid="{00000000-0005-0000-0000-0000ED800000}"/>
    <cellStyle name="Normal 9 3 4 2 2 2 3 4" xfId="33036" xr:uid="{00000000-0005-0000-0000-0000EE800000}"/>
    <cellStyle name="Normal 9 3 4 2 2 2 4" xfId="33037" xr:uid="{00000000-0005-0000-0000-0000EF800000}"/>
    <cellStyle name="Normal 9 3 4 2 2 2 4 2" xfId="33038" xr:uid="{00000000-0005-0000-0000-0000F0800000}"/>
    <cellStyle name="Normal 9 3 4 2 2 2 4 3" xfId="33039" xr:uid="{00000000-0005-0000-0000-0000F1800000}"/>
    <cellStyle name="Normal 9 3 4 2 2 2 5" xfId="33040" xr:uid="{00000000-0005-0000-0000-0000F2800000}"/>
    <cellStyle name="Normal 9 3 4 2 2 2 6" xfId="33041" xr:uid="{00000000-0005-0000-0000-0000F3800000}"/>
    <cellStyle name="Normal 9 3 4 2 2 3" xfId="33042" xr:uid="{00000000-0005-0000-0000-0000F4800000}"/>
    <cellStyle name="Normal 9 3 4 2 2 3 2" xfId="33043" xr:uid="{00000000-0005-0000-0000-0000F5800000}"/>
    <cellStyle name="Normal 9 3 4 2 2 3 2 2" xfId="33044" xr:uid="{00000000-0005-0000-0000-0000F6800000}"/>
    <cellStyle name="Normal 9 3 4 2 2 3 2 3" xfId="33045" xr:uid="{00000000-0005-0000-0000-0000F7800000}"/>
    <cellStyle name="Normal 9 3 4 2 2 3 3" xfId="33046" xr:uid="{00000000-0005-0000-0000-0000F8800000}"/>
    <cellStyle name="Normal 9 3 4 2 2 3 4" xfId="33047" xr:uid="{00000000-0005-0000-0000-0000F9800000}"/>
    <cellStyle name="Normal 9 3 4 2 2 4" xfId="33048" xr:uid="{00000000-0005-0000-0000-0000FA800000}"/>
    <cellStyle name="Normal 9 3 4 2 2 4 2" xfId="33049" xr:uid="{00000000-0005-0000-0000-0000FB800000}"/>
    <cellStyle name="Normal 9 3 4 2 2 4 2 2" xfId="33050" xr:uid="{00000000-0005-0000-0000-0000FC800000}"/>
    <cellStyle name="Normal 9 3 4 2 2 4 2 3" xfId="33051" xr:uid="{00000000-0005-0000-0000-0000FD800000}"/>
    <cellStyle name="Normal 9 3 4 2 2 4 3" xfId="33052" xr:uid="{00000000-0005-0000-0000-0000FE800000}"/>
    <cellStyle name="Normal 9 3 4 2 2 4 4" xfId="33053" xr:uid="{00000000-0005-0000-0000-0000FF800000}"/>
    <cellStyle name="Normal 9 3 4 2 2 5" xfId="33054" xr:uid="{00000000-0005-0000-0000-000000810000}"/>
    <cellStyle name="Normal 9 3 4 2 2 5 2" xfId="33055" xr:uid="{00000000-0005-0000-0000-000001810000}"/>
    <cellStyle name="Normal 9 3 4 2 2 5 3" xfId="33056" xr:uid="{00000000-0005-0000-0000-000002810000}"/>
    <cellStyle name="Normal 9 3 4 2 2 6" xfId="33057" xr:uid="{00000000-0005-0000-0000-000003810000}"/>
    <cellStyle name="Normal 9 3 4 2 2 7" xfId="33058" xr:uid="{00000000-0005-0000-0000-000004810000}"/>
    <cellStyle name="Normal 9 3 4 2 3" xfId="33059" xr:uid="{00000000-0005-0000-0000-000005810000}"/>
    <cellStyle name="Normal 9 3 4 2 3 2" xfId="33060" xr:uid="{00000000-0005-0000-0000-000006810000}"/>
    <cellStyle name="Normal 9 3 4 2 3 2 2" xfId="33061" xr:uid="{00000000-0005-0000-0000-000007810000}"/>
    <cellStyle name="Normal 9 3 4 2 3 2 2 2" xfId="33062" xr:uid="{00000000-0005-0000-0000-000008810000}"/>
    <cellStyle name="Normal 9 3 4 2 3 2 2 3" xfId="33063" xr:uid="{00000000-0005-0000-0000-000009810000}"/>
    <cellStyle name="Normal 9 3 4 2 3 2 3" xfId="33064" xr:uid="{00000000-0005-0000-0000-00000A810000}"/>
    <cellStyle name="Normal 9 3 4 2 3 2 4" xfId="33065" xr:uid="{00000000-0005-0000-0000-00000B810000}"/>
    <cellStyle name="Normal 9 3 4 2 3 3" xfId="33066" xr:uid="{00000000-0005-0000-0000-00000C810000}"/>
    <cellStyle name="Normal 9 3 4 2 3 3 2" xfId="33067" xr:uid="{00000000-0005-0000-0000-00000D810000}"/>
    <cellStyle name="Normal 9 3 4 2 3 3 2 2" xfId="33068" xr:uid="{00000000-0005-0000-0000-00000E810000}"/>
    <cellStyle name="Normal 9 3 4 2 3 3 2 3" xfId="33069" xr:uid="{00000000-0005-0000-0000-00000F810000}"/>
    <cellStyle name="Normal 9 3 4 2 3 3 3" xfId="33070" xr:uid="{00000000-0005-0000-0000-000010810000}"/>
    <cellStyle name="Normal 9 3 4 2 3 3 4" xfId="33071" xr:uid="{00000000-0005-0000-0000-000011810000}"/>
    <cellStyle name="Normal 9 3 4 2 3 4" xfId="33072" xr:uid="{00000000-0005-0000-0000-000012810000}"/>
    <cellStyle name="Normal 9 3 4 2 3 4 2" xfId="33073" xr:uid="{00000000-0005-0000-0000-000013810000}"/>
    <cellStyle name="Normal 9 3 4 2 3 4 3" xfId="33074" xr:uid="{00000000-0005-0000-0000-000014810000}"/>
    <cellStyle name="Normal 9 3 4 2 3 5" xfId="33075" xr:uid="{00000000-0005-0000-0000-000015810000}"/>
    <cellStyle name="Normal 9 3 4 2 3 6" xfId="33076" xr:uid="{00000000-0005-0000-0000-000016810000}"/>
    <cellStyle name="Normal 9 3 4 2 4" xfId="33077" xr:uid="{00000000-0005-0000-0000-000017810000}"/>
    <cellStyle name="Normal 9 3 4 2 4 2" xfId="33078" xr:uid="{00000000-0005-0000-0000-000018810000}"/>
    <cellStyle name="Normal 9 3 4 2 4 2 2" xfId="33079" xr:uid="{00000000-0005-0000-0000-000019810000}"/>
    <cellStyle name="Normal 9 3 4 2 4 2 3" xfId="33080" xr:uid="{00000000-0005-0000-0000-00001A810000}"/>
    <cellStyle name="Normal 9 3 4 2 4 3" xfId="33081" xr:uid="{00000000-0005-0000-0000-00001B810000}"/>
    <cellStyle name="Normal 9 3 4 2 4 4" xfId="33082" xr:uid="{00000000-0005-0000-0000-00001C810000}"/>
    <cellStyle name="Normal 9 3 4 2 5" xfId="33083" xr:uid="{00000000-0005-0000-0000-00001D810000}"/>
    <cellStyle name="Normal 9 3 4 2 5 2" xfId="33084" xr:uid="{00000000-0005-0000-0000-00001E810000}"/>
    <cellStyle name="Normal 9 3 4 2 5 2 2" xfId="33085" xr:uid="{00000000-0005-0000-0000-00001F810000}"/>
    <cellStyle name="Normal 9 3 4 2 5 2 3" xfId="33086" xr:uid="{00000000-0005-0000-0000-000020810000}"/>
    <cellStyle name="Normal 9 3 4 2 5 3" xfId="33087" xr:uid="{00000000-0005-0000-0000-000021810000}"/>
    <cellStyle name="Normal 9 3 4 2 5 4" xfId="33088" xr:uid="{00000000-0005-0000-0000-000022810000}"/>
    <cellStyle name="Normal 9 3 4 2 6" xfId="33089" xr:uid="{00000000-0005-0000-0000-000023810000}"/>
    <cellStyle name="Normal 9 3 4 2 6 2" xfId="33090" xr:uid="{00000000-0005-0000-0000-000024810000}"/>
    <cellStyle name="Normal 9 3 4 2 6 3" xfId="33091" xr:uid="{00000000-0005-0000-0000-000025810000}"/>
    <cellStyle name="Normal 9 3 4 2 7" xfId="33092" xr:uid="{00000000-0005-0000-0000-000026810000}"/>
    <cellStyle name="Normal 9 3 4 2 8" xfId="33093" xr:uid="{00000000-0005-0000-0000-000027810000}"/>
    <cellStyle name="Normal 9 3 4 3" xfId="33094" xr:uid="{00000000-0005-0000-0000-000028810000}"/>
    <cellStyle name="Normal 9 3 4 3 2" xfId="33095" xr:uid="{00000000-0005-0000-0000-000029810000}"/>
    <cellStyle name="Normal 9 3 4 3 2 2" xfId="33096" xr:uid="{00000000-0005-0000-0000-00002A810000}"/>
    <cellStyle name="Normal 9 3 4 3 2 2 2" xfId="33097" xr:uid="{00000000-0005-0000-0000-00002B810000}"/>
    <cellStyle name="Normal 9 3 4 3 2 2 2 2" xfId="33098" xr:uid="{00000000-0005-0000-0000-00002C810000}"/>
    <cellStyle name="Normal 9 3 4 3 2 2 2 3" xfId="33099" xr:uid="{00000000-0005-0000-0000-00002D810000}"/>
    <cellStyle name="Normal 9 3 4 3 2 2 3" xfId="33100" xr:uid="{00000000-0005-0000-0000-00002E810000}"/>
    <cellStyle name="Normal 9 3 4 3 2 2 4" xfId="33101" xr:uid="{00000000-0005-0000-0000-00002F810000}"/>
    <cellStyle name="Normal 9 3 4 3 2 3" xfId="33102" xr:uid="{00000000-0005-0000-0000-000030810000}"/>
    <cellStyle name="Normal 9 3 4 3 2 3 2" xfId="33103" xr:uid="{00000000-0005-0000-0000-000031810000}"/>
    <cellStyle name="Normal 9 3 4 3 2 3 2 2" xfId="33104" xr:uid="{00000000-0005-0000-0000-000032810000}"/>
    <cellStyle name="Normal 9 3 4 3 2 3 2 3" xfId="33105" xr:uid="{00000000-0005-0000-0000-000033810000}"/>
    <cellStyle name="Normal 9 3 4 3 2 3 3" xfId="33106" xr:uid="{00000000-0005-0000-0000-000034810000}"/>
    <cellStyle name="Normal 9 3 4 3 2 3 4" xfId="33107" xr:uid="{00000000-0005-0000-0000-000035810000}"/>
    <cellStyle name="Normal 9 3 4 3 2 4" xfId="33108" xr:uid="{00000000-0005-0000-0000-000036810000}"/>
    <cellStyle name="Normal 9 3 4 3 2 4 2" xfId="33109" xr:uid="{00000000-0005-0000-0000-000037810000}"/>
    <cellStyle name="Normal 9 3 4 3 2 4 3" xfId="33110" xr:uid="{00000000-0005-0000-0000-000038810000}"/>
    <cellStyle name="Normal 9 3 4 3 2 5" xfId="33111" xr:uid="{00000000-0005-0000-0000-000039810000}"/>
    <cellStyle name="Normal 9 3 4 3 2 6" xfId="33112" xr:uid="{00000000-0005-0000-0000-00003A810000}"/>
    <cellStyle name="Normal 9 3 4 3 3" xfId="33113" xr:uid="{00000000-0005-0000-0000-00003B810000}"/>
    <cellStyle name="Normal 9 3 4 3 3 2" xfId="33114" xr:uid="{00000000-0005-0000-0000-00003C810000}"/>
    <cellStyle name="Normal 9 3 4 3 3 2 2" xfId="33115" xr:uid="{00000000-0005-0000-0000-00003D810000}"/>
    <cellStyle name="Normal 9 3 4 3 3 2 3" xfId="33116" xr:uid="{00000000-0005-0000-0000-00003E810000}"/>
    <cellStyle name="Normal 9 3 4 3 3 3" xfId="33117" xr:uid="{00000000-0005-0000-0000-00003F810000}"/>
    <cellStyle name="Normal 9 3 4 3 3 4" xfId="33118" xr:uid="{00000000-0005-0000-0000-000040810000}"/>
    <cellStyle name="Normal 9 3 4 3 4" xfId="33119" xr:uid="{00000000-0005-0000-0000-000041810000}"/>
    <cellStyle name="Normal 9 3 4 3 4 2" xfId="33120" xr:uid="{00000000-0005-0000-0000-000042810000}"/>
    <cellStyle name="Normal 9 3 4 3 4 2 2" xfId="33121" xr:uid="{00000000-0005-0000-0000-000043810000}"/>
    <cellStyle name="Normal 9 3 4 3 4 2 3" xfId="33122" xr:uid="{00000000-0005-0000-0000-000044810000}"/>
    <cellStyle name="Normal 9 3 4 3 4 3" xfId="33123" xr:uid="{00000000-0005-0000-0000-000045810000}"/>
    <cellStyle name="Normal 9 3 4 3 4 4" xfId="33124" xr:uid="{00000000-0005-0000-0000-000046810000}"/>
    <cellStyle name="Normal 9 3 4 3 5" xfId="33125" xr:uid="{00000000-0005-0000-0000-000047810000}"/>
    <cellStyle name="Normal 9 3 4 3 5 2" xfId="33126" xr:uid="{00000000-0005-0000-0000-000048810000}"/>
    <cellStyle name="Normal 9 3 4 3 5 3" xfId="33127" xr:uid="{00000000-0005-0000-0000-000049810000}"/>
    <cellStyle name="Normal 9 3 4 3 6" xfId="33128" xr:uid="{00000000-0005-0000-0000-00004A810000}"/>
    <cellStyle name="Normal 9 3 4 3 7" xfId="33129" xr:uid="{00000000-0005-0000-0000-00004B810000}"/>
    <cellStyle name="Normal 9 3 4 4" xfId="33130" xr:uid="{00000000-0005-0000-0000-00004C810000}"/>
    <cellStyle name="Normal 9 3 4 4 2" xfId="33131" xr:uid="{00000000-0005-0000-0000-00004D810000}"/>
    <cellStyle name="Normal 9 3 4 4 2 2" xfId="33132" xr:uid="{00000000-0005-0000-0000-00004E810000}"/>
    <cellStyle name="Normal 9 3 4 4 2 2 2" xfId="33133" xr:uid="{00000000-0005-0000-0000-00004F810000}"/>
    <cellStyle name="Normal 9 3 4 4 2 2 2 2" xfId="33134" xr:uid="{00000000-0005-0000-0000-000050810000}"/>
    <cellStyle name="Normal 9 3 4 4 2 2 2 3" xfId="33135" xr:uid="{00000000-0005-0000-0000-000051810000}"/>
    <cellStyle name="Normal 9 3 4 4 2 2 3" xfId="33136" xr:uid="{00000000-0005-0000-0000-000052810000}"/>
    <cellStyle name="Normal 9 3 4 4 2 2 4" xfId="33137" xr:uid="{00000000-0005-0000-0000-000053810000}"/>
    <cellStyle name="Normal 9 3 4 4 2 3" xfId="33138" xr:uid="{00000000-0005-0000-0000-000054810000}"/>
    <cellStyle name="Normal 9 3 4 4 2 3 2" xfId="33139" xr:uid="{00000000-0005-0000-0000-000055810000}"/>
    <cellStyle name="Normal 9 3 4 4 2 3 2 2" xfId="33140" xr:uid="{00000000-0005-0000-0000-000056810000}"/>
    <cellStyle name="Normal 9 3 4 4 2 3 2 3" xfId="33141" xr:uid="{00000000-0005-0000-0000-000057810000}"/>
    <cellStyle name="Normal 9 3 4 4 2 3 3" xfId="33142" xr:uid="{00000000-0005-0000-0000-000058810000}"/>
    <cellStyle name="Normal 9 3 4 4 2 3 4" xfId="33143" xr:uid="{00000000-0005-0000-0000-000059810000}"/>
    <cellStyle name="Normal 9 3 4 4 2 4" xfId="33144" xr:uid="{00000000-0005-0000-0000-00005A810000}"/>
    <cellStyle name="Normal 9 3 4 4 2 4 2" xfId="33145" xr:uid="{00000000-0005-0000-0000-00005B810000}"/>
    <cellStyle name="Normal 9 3 4 4 2 4 3" xfId="33146" xr:uid="{00000000-0005-0000-0000-00005C810000}"/>
    <cellStyle name="Normal 9 3 4 4 2 5" xfId="33147" xr:uid="{00000000-0005-0000-0000-00005D810000}"/>
    <cellStyle name="Normal 9 3 4 4 2 6" xfId="33148" xr:uid="{00000000-0005-0000-0000-00005E810000}"/>
    <cellStyle name="Normal 9 3 4 4 3" xfId="33149" xr:uid="{00000000-0005-0000-0000-00005F810000}"/>
    <cellStyle name="Normal 9 3 4 4 3 2" xfId="33150" xr:uid="{00000000-0005-0000-0000-000060810000}"/>
    <cellStyle name="Normal 9 3 4 4 3 2 2" xfId="33151" xr:uid="{00000000-0005-0000-0000-000061810000}"/>
    <cellStyle name="Normal 9 3 4 4 3 2 3" xfId="33152" xr:uid="{00000000-0005-0000-0000-000062810000}"/>
    <cellStyle name="Normal 9 3 4 4 3 3" xfId="33153" xr:uid="{00000000-0005-0000-0000-000063810000}"/>
    <cellStyle name="Normal 9 3 4 4 3 4" xfId="33154" xr:uid="{00000000-0005-0000-0000-000064810000}"/>
    <cellStyle name="Normal 9 3 4 4 4" xfId="33155" xr:uid="{00000000-0005-0000-0000-000065810000}"/>
    <cellStyle name="Normal 9 3 4 4 4 2" xfId="33156" xr:uid="{00000000-0005-0000-0000-000066810000}"/>
    <cellStyle name="Normal 9 3 4 4 4 2 2" xfId="33157" xr:uid="{00000000-0005-0000-0000-000067810000}"/>
    <cellStyle name="Normal 9 3 4 4 4 2 3" xfId="33158" xr:uid="{00000000-0005-0000-0000-000068810000}"/>
    <cellStyle name="Normal 9 3 4 4 4 3" xfId="33159" xr:uid="{00000000-0005-0000-0000-000069810000}"/>
    <cellStyle name="Normal 9 3 4 4 4 4" xfId="33160" xr:uid="{00000000-0005-0000-0000-00006A810000}"/>
    <cellStyle name="Normal 9 3 4 4 5" xfId="33161" xr:uid="{00000000-0005-0000-0000-00006B810000}"/>
    <cellStyle name="Normal 9 3 4 4 5 2" xfId="33162" xr:uid="{00000000-0005-0000-0000-00006C810000}"/>
    <cellStyle name="Normal 9 3 4 4 5 3" xfId="33163" xr:uid="{00000000-0005-0000-0000-00006D810000}"/>
    <cellStyle name="Normal 9 3 4 4 6" xfId="33164" xr:uid="{00000000-0005-0000-0000-00006E810000}"/>
    <cellStyle name="Normal 9 3 4 4 7" xfId="33165" xr:uid="{00000000-0005-0000-0000-00006F810000}"/>
    <cellStyle name="Normal 9 3 4 5" xfId="33166" xr:uid="{00000000-0005-0000-0000-000070810000}"/>
    <cellStyle name="Normal 9 3 4 5 2" xfId="33167" xr:uid="{00000000-0005-0000-0000-000071810000}"/>
    <cellStyle name="Normal 9 3 4 5 2 2" xfId="33168" xr:uid="{00000000-0005-0000-0000-000072810000}"/>
    <cellStyle name="Normal 9 3 4 5 2 2 2" xfId="33169" xr:uid="{00000000-0005-0000-0000-000073810000}"/>
    <cellStyle name="Normal 9 3 4 5 2 2 3" xfId="33170" xr:uid="{00000000-0005-0000-0000-000074810000}"/>
    <cellStyle name="Normal 9 3 4 5 2 3" xfId="33171" xr:uid="{00000000-0005-0000-0000-000075810000}"/>
    <cellStyle name="Normal 9 3 4 5 2 4" xfId="33172" xr:uid="{00000000-0005-0000-0000-000076810000}"/>
    <cellStyle name="Normal 9 3 4 5 3" xfId="33173" xr:uid="{00000000-0005-0000-0000-000077810000}"/>
    <cellStyle name="Normal 9 3 4 5 3 2" xfId="33174" xr:uid="{00000000-0005-0000-0000-000078810000}"/>
    <cellStyle name="Normal 9 3 4 5 3 2 2" xfId="33175" xr:uid="{00000000-0005-0000-0000-000079810000}"/>
    <cellStyle name="Normal 9 3 4 5 3 2 3" xfId="33176" xr:uid="{00000000-0005-0000-0000-00007A810000}"/>
    <cellStyle name="Normal 9 3 4 5 3 3" xfId="33177" xr:uid="{00000000-0005-0000-0000-00007B810000}"/>
    <cellStyle name="Normal 9 3 4 5 3 4" xfId="33178" xr:uid="{00000000-0005-0000-0000-00007C810000}"/>
    <cellStyle name="Normal 9 3 4 5 4" xfId="33179" xr:uid="{00000000-0005-0000-0000-00007D810000}"/>
    <cellStyle name="Normal 9 3 4 5 4 2" xfId="33180" xr:uid="{00000000-0005-0000-0000-00007E810000}"/>
    <cellStyle name="Normal 9 3 4 5 4 3" xfId="33181" xr:uid="{00000000-0005-0000-0000-00007F810000}"/>
    <cellStyle name="Normal 9 3 4 5 5" xfId="33182" xr:uid="{00000000-0005-0000-0000-000080810000}"/>
    <cellStyle name="Normal 9 3 4 5 6" xfId="33183" xr:uid="{00000000-0005-0000-0000-000081810000}"/>
    <cellStyle name="Normal 9 3 4 6" xfId="33184" xr:uid="{00000000-0005-0000-0000-000082810000}"/>
    <cellStyle name="Normal 9 3 4 6 2" xfId="33185" xr:uid="{00000000-0005-0000-0000-000083810000}"/>
    <cellStyle name="Normal 9 3 4 6 2 2" xfId="33186" xr:uid="{00000000-0005-0000-0000-000084810000}"/>
    <cellStyle name="Normal 9 3 4 6 2 3" xfId="33187" xr:uid="{00000000-0005-0000-0000-000085810000}"/>
    <cellStyle name="Normal 9 3 4 6 3" xfId="33188" xr:uid="{00000000-0005-0000-0000-000086810000}"/>
    <cellStyle name="Normal 9 3 4 6 4" xfId="33189" xr:uid="{00000000-0005-0000-0000-000087810000}"/>
    <cellStyle name="Normal 9 3 4 7" xfId="33190" xr:uid="{00000000-0005-0000-0000-000088810000}"/>
    <cellStyle name="Normal 9 3 4 7 2" xfId="33191" xr:uid="{00000000-0005-0000-0000-000089810000}"/>
    <cellStyle name="Normal 9 3 4 7 2 2" xfId="33192" xr:uid="{00000000-0005-0000-0000-00008A810000}"/>
    <cellStyle name="Normal 9 3 4 7 2 3" xfId="33193" xr:uid="{00000000-0005-0000-0000-00008B810000}"/>
    <cellStyle name="Normal 9 3 4 7 3" xfId="33194" xr:uid="{00000000-0005-0000-0000-00008C810000}"/>
    <cellStyle name="Normal 9 3 4 7 4" xfId="33195" xr:uid="{00000000-0005-0000-0000-00008D810000}"/>
    <cellStyle name="Normal 9 3 4 8" xfId="33196" xr:uid="{00000000-0005-0000-0000-00008E810000}"/>
    <cellStyle name="Normal 9 3 4 8 2" xfId="33197" xr:uid="{00000000-0005-0000-0000-00008F810000}"/>
    <cellStyle name="Normal 9 3 4 8 3" xfId="33198" xr:uid="{00000000-0005-0000-0000-000090810000}"/>
    <cellStyle name="Normal 9 3 4 9" xfId="33199" xr:uid="{00000000-0005-0000-0000-000091810000}"/>
    <cellStyle name="Normal 9 3 5" xfId="33200" xr:uid="{00000000-0005-0000-0000-000092810000}"/>
    <cellStyle name="Normal 9 3 5 10" xfId="33201" xr:uid="{00000000-0005-0000-0000-000093810000}"/>
    <cellStyle name="Normal 9 3 5 2" xfId="33202" xr:uid="{00000000-0005-0000-0000-000094810000}"/>
    <cellStyle name="Normal 9 3 5 2 2" xfId="33203" xr:uid="{00000000-0005-0000-0000-000095810000}"/>
    <cellStyle name="Normal 9 3 5 2 2 2" xfId="33204" xr:uid="{00000000-0005-0000-0000-000096810000}"/>
    <cellStyle name="Normal 9 3 5 2 2 2 2" xfId="33205" xr:uid="{00000000-0005-0000-0000-000097810000}"/>
    <cellStyle name="Normal 9 3 5 2 2 2 2 2" xfId="33206" xr:uid="{00000000-0005-0000-0000-000098810000}"/>
    <cellStyle name="Normal 9 3 5 2 2 2 2 2 2" xfId="33207" xr:uid="{00000000-0005-0000-0000-000099810000}"/>
    <cellStyle name="Normal 9 3 5 2 2 2 2 2 3" xfId="33208" xr:uid="{00000000-0005-0000-0000-00009A810000}"/>
    <cellStyle name="Normal 9 3 5 2 2 2 2 3" xfId="33209" xr:uid="{00000000-0005-0000-0000-00009B810000}"/>
    <cellStyle name="Normal 9 3 5 2 2 2 2 4" xfId="33210" xr:uid="{00000000-0005-0000-0000-00009C810000}"/>
    <cellStyle name="Normal 9 3 5 2 2 2 3" xfId="33211" xr:uid="{00000000-0005-0000-0000-00009D810000}"/>
    <cellStyle name="Normal 9 3 5 2 2 2 3 2" xfId="33212" xr:uid="{00000000-0005-0000-0000-00009E810000}"/>
    <cellStyle name="Normal 9 3 5 2 2 2 3 2 2" xfId="33213" xr:uid="{00000000-0005-0000-0000-00009F810000}"/>
    <cellStyle name="Normal 9 3 5 2 2 2 3 2 3" xfId="33214" xr:uid="{00000000-0005-0000-0000-0000A0810000}"/>
    <cellStyle name="Normal 9 3 5 2 2 2 3 3" xfId="33215" xr:uid="{00000000-0005-0000-0000-0000A1810000}"/>
    <cellStyle name="Normal 9 3 5 2 2 2 3 4" xfId="33216" xr:uid="{00000000-0005-0000-0000-0000A2810000}"/>
    <cellStyle name="Normal 9 3 5 2 2 2 4" xfId="33217" xr:uid="{00000000-0005-0000-0000-0000A3810000}"/>
    <cellStyle name="Normal 9 3 5 2 2 2 4 2" xfId="33218" xr:uid="{00000000-0005-0000-0000-0000A4810000}"/>
    <cellStyle name="Normal 9 3 5 2 2 2 4 3" xfId="33219" xr:uid="{00000000-0005-0000-0000-0000A5810000}"/>
    <cellStyle name="Normal 9 3 5 2 2 2 5" xfId="33220" xr:uid="{00000000-0005-0000-0000-0000A6810000}"/>
    <cellStyle name="Normal 9 3 5 2 2 2 6" xfId="33221" xr:uid="{00000000-0005-0000-0000-0000A7810000}"/>
    <cellStyle name="Normal 9 3 5 2 2 3" xfId="33222" xr:uid="{00000000-0005-0000-0000-0000A8810000}"/>
    <cellStyle name="Normal 9 3 5 2 2 3 2" xfId="33223" xr:uid="{00000000-0005-0000-0000-0000A9810000}"/>
    <cellStyle name="Normal 9 3 5 2 2 3 2 2" xfId="33224" xr:uid="{00000000-0005-0000-0000-0000AA810000}"/>
    <cellStyle name="Normal 9 3 5 2 2 3 2 3" xfId="33225" xr:uid="{00000000-0005-0000-0000-0000AB810000}"/>
    <cellStyle name="Normal 9 3 5 2 2 3 3" xfId="33226" xr:uid="{00000000-0005-0000-0000-0000AC810000}"/>
    <cellStyle name="Normal 9 3 5 2 2 3 4" xfId="33227" xr:uid="{00000000-0005-0000-0000-0000AD810000}"/>
    <cellStyle name="Normal 9 3 5 2 2 4" xfId="33228" xr:uid="{00000000-0005-0000-0000-0000AE810000}"/>
    <cellStyle name="Normal 9 3 5 2 2 4 2" xfId="33229" xr:uid="{00000000-0005-0000-0000-0000AF810000}"/>
    <cellStyle name="Normal 9 3 5 2 2 4 2 2" xfId="33230" xr:uid="{00000000-0005-0000-0000-0000B0810000}"/>
    <cellStyle name="Normal 9 3 5 2 2 4 2 3" xfId="33231" xr:uid="{00000000-0005-0000-0000-0000B1810000}"/>
    <cellStyle name="Normal 9 3 5 2 2 4 3" xfId="33232" xr:uid="{00000000-0005-0000-0000-0000B2810000}"/>
    <cellStyle name="Normal 9 3 5 2 2 4 4" xfId="33233" xr:uid="{00000000-0005-0000-0000-0000B3810000}"/>
    <cellStyle name="Normal 9 3 5 2 2 5" xfId="33234" xr:uid="{00000000-0005-0000-0000-0000B4810000}"/>
    <cellStyle name="Normal 9 3 5 2 2 5 2" xfId="33235" xr:uid="{00000000-0005-0000-0000-0000B5810000}"/>
    <cellStyle name="Normal 9 3 5 2 2 5 3" xfId="33236" xr:uid="{00000000-0005-0000-0000-0000B6810000}"/>
    <cellStyle name="Normal 9 3 5 2 2 6" xfId="33237" xr:uid="{00000000-0005-0000-0000-0000B7810000}"/>
    <cellStyle name="Normal 9 3 5 2 2 7" xfId="33238" xr:uid="{00000000-0005-0000-0000-0000B8810000}"/>
    <cellStyle name="Normal 9 3 5 2 3" xfId="33239" xr:uid="{00000000-0005-0000-0000-0000B9810000}"/>
    <cellStyle name="Normal 9 3 5 2 3 2" xfId="33240" xr:uid="{00000000-0005-0000-0000-0000BA810000}"/>
    <cellStyle name="Normal 9 3 5 2 3 2 2" xfId="33241" xr:uid="{00000000-0005-0000-0000-0000BB810000}"/>
    <cellStyle name="Normal 9 3 5 2 3 2 2 2" xfId="33242" xr:uid="{00000000-0005-0000-0000-0000BC810000}"/>
    <cellStyle name="Normal 9 3 5 2 3 2 2 3" xfId="33243" xr:uid="{00000000-0005-0000-0000-0000BD810000}"/>
    <cellStyle name="Normal 9 3 5 2 3 2 3" xfId="33244" xr:uid="{00000000-0005-0000-0000-0000BE810000}"/>
    <cellStyle name="Normal 9 3 5 2 3 2 4" xfId="33245" xr:uid="{00000000-0005-0000-0000-0000BF810000}"/>
    <cellStyle name="Normal 9 3 5 2 3 3" xfId="33246" xr:uid="{00000000-0005-0000-0000-0000C0810000}"/>
    <cellStyle name="Normal 9 3 5 2 3 3 2" xfId="33247" xr:uid="{00000000-0005-0000-0000-0000C1810000}"/>
    <cellStyle name="Normal 9 3 5 2 3 3 2 2" xfId="33248" xr:uid="{00000000-0005-0000-0000-0000C2810000}"/>
    <cellStyle name="Normal 9 3 5 2 3 3 2 3" xfId="33249" xr:uid="{00000000-0005-0000-0000-0000C3810000}"/>
    <cellStyle name="Normal 9 3 5 2 3 3 3" xfId="33250" xr:uid="{00000000-0005-0000-0000-0000C4810000}"/>
    <cellStyle name="Normal 9 3 5 2 3 3 4" xfId="33251" xr:uid="{00000000-0005-0000-0000-0000C5810000}"/>
    <cellStyle name="Normal 9 3 5 2 3 4" xfId="33252" xr:uid="{00000000-0005-0000-0000-0000C6810000}"/>
    <cellStyle name="Normal 9 3 5 2 3 4 2" xfId="33253" xr:uid="{00000000-0005-0000-0000-0000C7810000}"/>
    <cellStyle name="Normal 9 3 5 2 3 4 3" xfId="33254" xr:uid="{00000000-0005-0000-0000-0000C8810000}"/>
    <cellStyle name="Normal 9 3 5 2 3 5" xfId="33255" xr:uid="{00000000-0005-0000-0000-0000C9810000}"/>
    <cellStyle name="Normal 9 3 5 2 3 6" xfId="33256" xr:uid="{00000000-0005-0000-0000-0000CA810000}"/>
    <cellStyle name="Normal 9 3 5 2 4" xfId="33257" xr:uid="{00000000-0005-0000-0000-0000CB810000}"/>
    <cellStyle name="Normal 9 3 5 2 4 2" xfId="33258" xr:uid="{00000000-0005-0000-0000-0000CC810000}"/>
    <cellStyle name="Normal 9 3 5 2 4 2 2" xfId="33259" xr:uid="{00000000-0005-0000-0000-0000CD810000}"/>
    <cellStyle name="Normal 9 3 5 2 4 2 3" xfId="33260" xr:uid="{00000000-0005-0000-0000-0000CE810000}"/>
    <cellStyle name="Normal 9 3 5 2 4 3" xfId="33261" xr:uid="{00000000-0005-0000-0000-0000CF810000}"/>
    <cellStyle name="Normal 9 3 5 2 4 4" xfId="33262" xr:uid="{00000000-0005-0000-0000-0000D0810000}"/>
    <cellStyle name="Normal 9 3 5 2 5" xfId="33263" xr:uid="{00000000-0005-0000-0000-0000D1810000}"/>
    <cellStyle name="Normal 9 3 5 2 5 2" xfId="33264" xr:uid="{00000000-0005-0000-0000-0000D2810000}"/>
    <cellStyle name="Normal 9 3 5 2 5 2 2" xfId="33265" xr:uid="{00000000-0005-0000-0000-0000D3810000}"/>
    <cellStyle name="Normal 9 3 5 2 5 2 3" xfId="33266" xr:uid="{00000000-0005-0000-0000-0000D4810000}"/>
    <cellStyle name="Normal 9 3 5 2 5 3" xfId="33267" xr:uid="{00000000-0005-0000-0000-0000D5810000}"/>
    <cellStyle name="Normal 9 3 5 2 5 4" xfId="33268" xr:uid="{00000000-0005-0000-0000-0000D6810000}"/>
    <cellStyle name="Normal 9 3 5 2 6" xfId="33269" xr:uid="{00000000-0005-0000-0000-0000D7810000}"/>
    <cellStyle name="Normal 9 3 5 2 6 2" xfId="33270" xr:uid="{00000000-0005-0000-0000-0000D8810000}"/>
    <cellStyle name="Normal 9 3 5 2 6 3" xfId="33271" xr:uid="{00000000-0005-0000-0000-0000D9810000}"/>
    <cellStyle name="Normal 9 3 5 2 7" xfId="33272" xr:uid="{00000000-0005-0000-0000-0000DA810000}"/>
    <cellStyle name="Normal 9 3 5 2 8" xfId="33273" xr:uid="{00000000-0005-0000-0000-0000DB810000}"/>
    <cellStyle name="Normal 9 3 5 3" xfId="33274" xr:uid="{00000000-0005-0000-0000-0000DC810000}"/>
    <cellStyle name="Normal 9 3 5 3 2" xfId="33275" xr:uid="{00000000-0005-0000-0000-0000DD810000}"/>
    <cellStyle name="Normal 9 3 5 3 2 2" xfId="33276" xr:uid="{00000000-0005-0000-0000-0000DE810000}"/>
    <cellStyle name="Normal 9 3 5 3 2 2 2" xfId="33277" xr:uid="{00000000-0005-0000-0000-0000DF810000}"/>
    <cellStyle name="Normal 9 3 5 3 2 2 2 2" xfId="33278" xr:uid="{00000000-0005-0000-0000-0000E0810000}"/>
    <cellStyle name="Normal 9 3 5 3 2 2 2 3" xfId="33279" xr:uid="{00000000-0005-0000-0000-0000E1810000}"/>
    <cellStyle name="Normal 9 3 5 3 2 2 3" xfId="33280" xr:uid="{00000000-0005-0000-0000-0000E2810000}"/>
    <cellStyle name="Normal 9 3 5 3 2 2 4" xfId="33281" xr:uid="{00000000-0005-0000-0000-0000E3810000}"/>
    <cellStyle name="Normal 9 3 5 3 2 3" xfId="33282" xr:uid="{00000000-0005-0000-0000-0000E4810000}"/>
    <cellStyle name="Normal 9 3 5 3 2 3 2" xfId="33283" xr:uid="{00000000-0005-0000-0000-0000E5810000}"/>
    <cellStyle name="Normal 9 3 5 3 2 3 2 2" xfId="33284" xr:uid="{00000000-0005-0000-0000-0000E6810000}"/>
    <cellStyle name="Normal 9 3 5 3 2 3 2 3" xfId="33285" xr:uid="{00000000-0005-0000-0000-0000E7810000}"/>
    <cellStyle name="Normal 9 3 5 3 2 3 3" xfId="33286" xr:uid="{00000000-0005-0000-0000-0000E8810000}"/>
    <cellStyle name="Normal 9 3 5 3 2 3 4" xfId="33287" xr:uid="{00000000-0005-0000-0000-0000E9810000}"/>
    <cellStyle name="Normal 9 3 5 3 2 4" xfId="33288" xr:uid="{00000000-0005-0000-0000-0000EA810000}"/>
    <cellStyle name="Normal 9 3 5 3 2 4 2" xfId="33289" xr:uid="{00000000-0005-0000-0000-0000EB810000}"/>
    <cellStyle name="Normal 9 3 5 3 2 4 3" xfId="33290" xr:uid="{00000000-0005-0000-0000-0000EC810000}"/>
    <cellStyle name="Normal 9 3 5 3 2 5" xfId="33291" xr:uid="{00000000-0005-0000-0000-0000ED810000}"/>
    <cellStyle name="Normal 9 3 5 3 2 6" xfId="33292" xr:uid="{00000000-0005-0000-0000-0000EE810000}"/>
    <cellStyle name="Normal 9 3 5 3 3" xfId="33293" xr:uid="{00000000-0005-0000-0000-0000EF810000}"/>
    <cellStyle name="Normal 9 3 5 3 3 2" xfId="33294" xr:uid="{00000000-0005-0000-0000-0000F0810000}"/>
    <cellStyle name="Normal 9 3 5 3 3 2 2" xfId="33295" xr:uid="{00000000-0005-0000-0000-0000F1810000}"/>
    <cellStyle name="Normal 9 3 5 3 3 2 3" xfId="33296" xr:uid="{00000000-0005-0000-0000-0000F2810000}"/>
    <cellStyle name="Normal 9 3 5 3 3 3" xfId="33297" xr:uid="{00000000-0005-0000-0000-0000F3810000}"/>
    <cellStyle name="Normal 9 3 5 3 3 4" xfId="33298" xr:uid="{00000000-0005-0000-0000-0000F4810000}"/>
    <cellStyle name="Normal 9 3 5 3 4" xfId="33299" xr:uid="{00000000-0005-0000-0000-0000F5810000}"/>
    <cellStyle name="Normal 9 3 5 3 4 2" xfId="33300" xr:uid="{00000000-0005-0000-0000-0000F6810000}"/>
    <cellStyle name="Normal 9 3 5 3 4 2 2" xfId="33301" xr:uid="{00000000-0005-0000-0000-0000F7810000}"/>
    <cellStyle name="Normal 9 3 5 3 4 2 3" xfId="33302" xr:uid="{00000000-0005-0000-0000-0000F8810000}"/>
    <cellStyle name="Normal 9 3 5 3 4 3" xfId="33303" xr:uid="{00000000-0005-0000-0000-0000F9810000}"/>
    <cellStyle name="Normal 9 3 5 3 4 4" xfId="33304" xr:uid="{00000000-0005-0000-0000-0000FA810000}"/>
    <cellStyle name="Normal 9 3 5 3 5" xfId="33305" xr:uid="{00000000-0005-0000-0000-0000FB810000}"/>
    <cellStyle name="Normal 9 3 5 3 5 2" xfId="33306" xr:uid="{00000000-0005-0000-0000-0000FC810000}"/>
    <cellStyle name="Normal 9 3 5 3 5 3" xfId="33307" xr:uid="{00000000-0005-0000-0000-0000FD810000}"/>
    <cellStyle name="Normal 9 3 5 3 6" xfId="33308" xr:uid="{00000000-0005-0000-0000-0000FE810000}"/>
    <cellStyle name="Normal 9 3 5 3 7" xfId="33309" xr:uid="{00000000-0005-0000-0000-0000FF810000}"/>
    <cellStyle name="Normal 9 3 5 4" xfId="33310" xr:uid="{00000000-0005-0000-0000-000000820000}"/>
    <cellStyle name="Normal 9 3 5 4 2" xfId="33311" xr:uid="{00000000-0005-0000-0000-000001820000}"/>
    <cellStyle name="Normal 9 3 5 4 2 2" xfId="33312" xr:uid="{00000000-0005-0000-0000-000002820000}"/>
    <cellStyle name="Normal 9 3 5 4 2 2 2" xfId="33313" xr:uid="{00000000-0005-0000-0000-000003820000}"/>
    <cellStyle name="Normal 9 3 5 4 2 2 2 2" xfId="33314" xr:uid="{00000000-0005-0000-0000-000004820000}"/>
    <cellStyle name="Normal 9 3 5 4 2 2 2 3" xfId="33315" xr:uid="{00000000-0005-0000-0000-000005820000}"/>
    <cellStyle name="Normal 9 3 5 4 2 2 3" xfId="33316" xr:uid="{00000000-0005-0000-0000-000006820000}"/>
    <cellStyle name="Normal 9 3 5 4 2 2 4" xfId="33317" xr:uid="{00000000-0005-0000-0000-000007820000}"/>
    <cellStyle name="Normal 9 3 5 4 2 3" xfId="33318" xr:uid="{00000000-0005-0000-0000-000008820000}"/>
    <cellStyle name="Normal 9 3 5 4 2 3 2" xfId="33319" xr:uid="{00000000-0005-0000-0000-000009820000}"/>
    <cellStyle name="Normal 9 3 5 4 2 3 2 2" xfId="33320" xr:uid="{00000000-0005-0000-0000-00000A820000}"/>
    <cellStyle name="Normal 9 3 5 4 2 3 2 3" xfId="33321" xr:uid="{00000000-0005-0000-0000-00000B820000}"/>
    <cellStyle name="Normal 9 3 5 4 2 3 3" xfId="33322" xr:uid="{00000000-0005-0000-0000-00000C820000}"/>
    <cellStyle name="Normal 9 3 5 4 2 3 4" xfId="33323" xr:uid="{00000000-0005-0000-0000-00000D820000}"/>
    <cellStyle name="Normal 9 3 5 4 2 4" xfId="33324" xr:uid="{00000000-0005-0000-0000-00000E820000}"/>
    <cellStyle name="Normal 9 3 5 4 2 4 2" xfId="33325" xr:uid="{00000000-0005-0000-0000-00000F820000}"/>
    <cellStyle name="Normal 9 3 5 4 2 4 3" xfId="33326" xr:uid="{00000000-0005-0000-0000-000010820000}"/>
    <cellStyle name="Normal 9 3 5 4 2 5" xfId="33327" xr:uid="{00000000-0005-0000-0000-000011820000}"/>
    <cellStyle name="Normal 9 3 5 4 2 6" xfId="33328" xr:uid="{00000000-0005-0000-0000-000012820000}"/>
    <cellStyle name="Normal 9 3 5 4 3" xfId="33329" xr:uid="{00000000-0005-0000-0000-000013820000}"/>
    <cellStyle name="Normal 9 3 5 4 3 2" xfId="33330" xr:uid="{00000000-0005-0000-0000-000014820000}"/>
    <cellStyle name="Normal 9 3 5 4 3 2 2" xfId="33331" xr:uid="{00000000-0005-0000-0000-000015820000}"/>
    <cellStyle name="Normal 9 3 5 4 3 2 3" xfId="33332" xr:uid="{00000000-0005-0000-0000-000016820000}"/>
    <cellStyle name="Normal 9 3 5 4 3 3" xfId="33333" xr:uid="{00000000-0005-0000-0000-000017820000}"/>
    <cellStyle name="Normal 9 3 5 4 3 4" xfId="33334" xr:uid="{00000000-0005-0000-0000-000018820000}"/>
    <cellStyle name="Normal 9 3 5 4 4" xfId="33335" xr:uid="{00000000-0005-0000-0000-000019820000}"/>
    <cellStyle name="Normal 9 3 5 4 4 2" xfId="33336" xr:uid="{00000000-0005-0000-0000-00001A820000}"/>
    <cellStyle name="Normal 9 3 5 4 4 2 2" xfId="33337" xr:uid="{00000000-0005-0000-0000-00001B820000}"/>
    <cellStyle name="Normal 9 3 5 4 4 2 3" xfId="33338" xr:uid="{00000000-0005-0000-0000-00001C820000}"/>
    <cellStyle name="Normal 9 3 5 4 4 3" xfId="33339" xr:uid="{00000000-0005-0000-0000-00001D820000}"/>
    <cellStyle name="Normal 9 3 5 4 4 4" xfId="33340" xr:uid="{00000000-0005-0000-0000-00001E820000}"/>
    <cellStyle name="Normal 9 3 5 4 5" xfId="33341" xr:uid="{00000000-0005-0000-0000-00001F820000}"/>
    <cellStyle name="Normal 9 3 5 4 5 2" xfId="33342" xr:uid="{00000000-0005-0000-0000-000020820000}"/>
    <cellStyle name="Normal 9 3 5 4 5 3" xfId="33343" xr:uid="{00000000-0005-0000-0000-000021820000}"/>
    <cellStyle name="Normal 9 3 5 4 6" xfId="33344" xr:uid="{00000000-0005-0000-0000-000022820000}"/>
    <cellStyle name="Normal 9 3 5 4 7" xfId="33345" xr:uid="{00000000-0005-0000-0000-000023820000}"/>
    <cellStyle name="Normal 9 3 5 5" xfId="33346" xr:uid="{00000000-0005-0000-0000-000024820000}"/>
    <cellStyle name="Normal 9 3 5 5 2" xfId="33347" xr:uid="{00000000-0005-0000-0000-000025820000}"/>
    <cellStyle name="Normal 9 3 5 5 2 2" xfId="33348" xr:uid="{00000000-0005-0000-0000-000026820000}"/>
    <cellStyle name="Normal 9 3 5 5 2 2 2" xfId="33349" xr:uid="{00000000-0005-0000-0000-000027820000}"/>
    <cellStyle name="Normal 9 3 5 5 2 2 3" xfId="33350" xr:uid="{00000000-0005-0000-0000-000028820000}"/>
    <cellStyle name="Normal 9 3 5 5 2 3" xfId="33351" xr:uid="{00000000-0005-0000-0000-000029820000}"/>
    <cellStyle name="Normal 9 3 5 5 2 4" xfId="33352" xr:uid="{00000000-0005-0000-0000-00002A820000}"/>
    <cellStyle name="Normal 9 3 5 5 3" xfId="33353" xr:uid="{00000000-0005-0000-0000-00002B820000}"/>
    <cellStyle name="Normal 9 3 5 5 3 2" xfId="33354" xr:uid="{00000000-0005-0000-0000-00002C820000}"/>
    <cellStyle name="Normal 9 3 5 5 3 2 2" xfId="33355" xr:uid="{00000000-0005-0000-0000-00002D820000}"/>
    <cellStyle name="Normal 9 3 5 5 3 2 3" xfId="33356" xr:uid="{00000000-0005-0000-0000-00002E820000}"/>
    <cellStyle name="Normal 9 3 5 5 3 3" xfId="33357" xr:uid="{00000000-0005-0000-0000-00002F820000}"/>
    <cellStyle name="Normal 9 3 5 5 3 4" xfId="33358" xr:uid="{00000000-0005-0000-0000-000030820000}"/>
    <cellStyle name="Normal 9 3 5 5 4" xfId="33359" xr:uid="{00000000-0005-0000-0000-000031820000}"/>
    <cellStyle name="Normal 9 3 5 5 4 2" xfId="33360" xr:uid="{00000000-0005-0000-0000-000032820000}"/>
    <cellStyle name="Normal 9 3 5 5 4 3" xfId="33361" xr:uid="{00000000-0005-0000-0000-000033820000}"/>
    <cellStyle name="Normal 9 3 5 5 5" xfId="33362" xr:uid="{00000000-0005-0000-0000-000034820000}"/>
    <cellStyle name="Normal 9 3 5 5 6" xfId="33363" xr:uid="{00000000-0005-0000-0000-000035820000}"/>
    <cellStyle name="Normal 9 3 5 6" xfId="33364" xr:uid="{00000000-0005-0000-0000-000036820000}"/>
    <cellStyle name="Normal 9 3 5 6 2" xfId="33365" xr:uid="{00000000-0005-0000-0000-000037820000}"/>
    <cellStyle name="Normal 9 3 5 6 2 2" xfId="33366" xr:uid="{00000000-0005-0000-0000-000038820000}"/>
    <cellStyle name="Normal 9 3 5 6 2 3" xfId="33367" xr:uid="{00000000-0005-0000-0000-000039820000}"/>
    <cellStyle name="Normal 9 3 5 6 3" xfId="33368" xr:uid="{00000000-0005-0000-0000-00003A820000}"/>
    <cellStyle name="Normal 9 3 5 6 4" xfId="33369" xr:uid="{00000000-0005-0000-0000-00003B820000}"/>
    <cellStyle name="Normal 9 3 5 7" xfId="33370" xr:uid="{00000000-0005-0000-0000-00003C820000}"/>
    <cellStyle name="Normal 9 3 5 7 2" xfId="33371" xr:uid="{00000000-0005-0000-0000-00003D820000}"/>
    <cellStyle name="Normal 9 3 5 7 2 2" xfId="33372" xr:uid="{00000000-0005-0000-0000-00003E820000}"/>
    <cellStyle name="Normal 9 3 5 7 2 3" xfId="33373" xr:uid="{00000000-0005-0000-0000-00003F820000}"/>
    <cellStyle name="Normal 9 3 5 7 3" xfId="33374" xr:uid="{00000000-0005-0000-0000-000040820000}"/>
    <cellStyle name="Normal 9 3 5 7 4" xfId="33375" xr:uid="{00000000-0005-0000-0000-000041820000}"/>
    <cellStyle name="Normal 9 3 5 8" xfId="33376" xr:uid="{00000000-0005-0000-0000-000042820000}"/>
    <cellStyle name="Normal 9 3 5 8 2" xfId="33377" xr:uid="{00000000-0005-0000-0000-000043820000}"/>
    <cellStyle name="Normal 9 3 5 8 3" xfId="33378" xr:uid="{00000000-0005-0000-0000-000044820000}"/>
    <cellStyle name="Normal 9 3 5 9" xfId="33379" xr:uid="{00000000-0005-0000-0000-000045820000}"/>
    <cellStyle name="Normal 9 3 6" xfId="33380" xr:uid="{00000000-0005-0000-0000-000046820000}"/>
    <cellStyle name="Normal 9 3 6 2" xfId="33381" xr:uid="{00000000-0005-0000-0000-000047820000}"/>
    <cellStyle name="Normal 9 3 6 2 2" xfId="33382" xr:uid="{00000000-0005-0000-0000-000048820000}"/>
    <cellStyle name="Normal 9 3 6 2 2 2" xfId="33383" xr:uid="{00000000-0005-0000-0000-000049820000}"/>
    <cellStyle name="Normal 9 3 6 2 2 2 2" xfId="33384" xr:uid="{00000000-0005-0000-0000-00004A820000}"/>
    <cellStyle name="Normal 9 3 6 2 2 2 2 2" xfId="33385" xr:uid="{00000000-0005-0000-0000-00004B820000}"/>
    <cellStyle name="Normal 9 3 6 2 2 2 2 3" xfId="33386" xr:uid="{00000000-0005-0000-0000-00004C820000}"/>
    <cellStyle name="Normal 9 3 6 2 2 2 3" xfId="33387" xr:uid="{00000000-0005-0000-0000-00004D820000}"/>
    <cellStyle name="Normal 9 3 6 2 2 2 4" xfId="33388" xr:uid="{00000000-0005-0000-0000-00004E820000}"/>
    <cellStyle name="Normal 9 3 6 2 2 3" xfId="33389" xr:uid="{00000000-0005-0000-0000-00004F820000}"/>
    <cellStyle name="Normal 9 3 6 2 2 3 2" xfId="33390" xr:uid="{00000000-0005-0000-0000-000050820000}"/>
    <cellStyle name="Normal 9 3 6 2 2 3 2 2" xfId="33391" xr:uid="{00000000-0005-0000-0000-000051820000}"/>
    <cellStyle name="Normal 9 3 6 2 2 3 2 3" xfId="33392" xr:uid="{00000000-0005-0000-0000-000052820000}"/>
    <cellStyle name="Normal 9 3 6 2 2 3 3" xfId="33393" xr:uid="{00000000-0005-0000-0000-000053820000}"/>
    <cellStyle name="Normal 9 3 6 2 2 3 4" xfId="33394" xr:uid="{00000000-0005-0000-0000-000054820000}"/>
    <cellStyle name="Normal 9 3 6 2 2 4" xfId="33395" xr:uid="{00000000-0005-0000-0000-000055820000}"/>
    <cellStyle name="Normal 9 3 6 2 2 4 2" xfId="33396" xr:uid="{00000000-0005-0000-0000-000056820000}"/>
    <cellStyle name="Normal 9 3 6 2 2 4 3" xfId="33397" xr:uid="{00000000-0005-0000-0000-000057820000}"/>
    <cellStyle name="Normal 9 3 6 2 2 5" xfId="33398" xr:uid="{00000000-0005-0000-0000-000058820000}"/>
    <cellStyle name="Normal 9 3 6 2 2 6" xfId="33399" xr:uid="{00000000-0005-0000-0000-000059820000}"/>
    <cellStyle name="Normal 9 3 6 2 3" xfId="33400" xr:uid="{00000000-0005-0000-0000-00005A820000}"/>
    <cellStyle name="Normal 9 3 6 2 3 2" xfId="33401" xr:uid="{00000000-0005-0000-0000-00005B820000}"/>
    <cellStyle name="Normal 9 3 6 2 3 2 2" xfId="33402" xr:uid="{00000000-0005-0000-0000-00005C820000}"/>
    <cellStyle name="Normal 9 3 6 2 3 2 3" xfId="33403" xr:uid="{00000000-0005-0000-0000-00005D820000}"/>
    <cellStyle name="Normal 9 3 6 2 3 3" xfId="33404" xr:uid="{00000000-0005-0000-0000-00005E820000}"/>
    <cellStyle name="Normal 9 3 6 2 3 4" xfId="33405" xr:uid="{00000000-0005-0000-0000-00005F820000}"/>
    <cellStyle name="Normal 9 3 6 2 4" xfId="33406" xr:uid="{00000000-0005-0000-0000-000060820000}"/>
    <cellStyle name="Normal 9 3 6 2 4 2" xfId="33407" xr:uid="{00000000-0005-0000-0000-000061820000}"/>
    <cellStyle name="Normal 9 3 6 2 4 2 2" xfId="33408" xr:uid="{00000000-0005-0000-0000-000062820000}"/>
    <cellStyle name="Normal 9 3 6 2 4 2 3" xfId="33409" xr:uid="{00000000-0005-0000-0000-000063820000}"/>
    <cellStyle name="Normal 9 3 6 2 4 3" xfId="33410" xr:uid="{00000000-0005-0000-0000-000064820000}"/>
    <cellStyle name="Normal 9 3 6 2 4 4" xfId="33411" xr:uid="{00000000-0005-0000-0000-000065820000}"/>
    <cellStyle name="Normal 9 3 6 2 5" xfId="33412" xr:uid="{00000000-0005-0000-0000-000066820000}"/>
    <cellStyle name="Normal 9 3 6 2 5 2" xfId="33413" xr:uid="{00000000-0005-0000-0000-000067820000}"/>
    <cellStyle name="Normal 9 3 6 2 5 3" xfId="33414" xr:uid="{00000000-0005-0000-0000-000068820000}"/>
    <cellStyle name="Normal 9 3 6 2 6" xfId="33415" xr:uid="{00000000-0005-0000-0000-000069820000}"/>
    <cellStyle name="Normal 9 3 6 2 7" xfId="33416" xr:uid="{00000000-0005-0000-0000-00006A820000}"/>
    <cellStyle name="Normal 9 3 6 3" xfId="33417" xr:uid="{00000000-0005-0000-0000-00006B820000}"/>
    <cellStyle name="Normal 9 3 6 3 2" xfId="33418" xr:uid="{00000000-0005-0000-0000-00006C820000}"/>
    <cellStyle name="Normal 9 3 6 3 2 2" xfId="33419" xr:uid="{00000000-0005-0000-0000-00006D820000}"/>
    <cellStyle name="Normal 9 3 6 3 2 2 2" xfId="33420" xr:uid="{00000000-0005-0000-0000-00006E820000}"/>
    <cellStyle name="Normal 9 3 6 3 2 2 3" xfId="33421" xr:uid="{00000000-0005-0000-0000-00006F820000}"/>
    <cellStyle name="Normal 9 3 6 3 2 3" xfId="33422" xr:uid="{00000000-0005-0000-0000-000070820000}"/>
    <cellStyle name="Normal 9 3 6 3 2 4" xfId="33423" xr:uid="{00000000-0005-0000-0000-000071820000}"/>
    <cellStyle name="Normal 9 3 6 3 3" xfId="33424" xr:uid="{00000000-0005-0000-0000-000072820000}"/>
    <cellStyle name="Normal 9 3 6 3 3 2" xfId="33425" xr:uid="{00000000-0005-0000-0000-000073820000}"/>
    <cellStyle name="Normal 9 3 6 3 3 2 2" xfId="33426" xr:uid="{00000000-0005-0000-0000-000074820000}"/>
    <cellStyle name="Normal 9 3 6 3 3 2 3" xfId="33427" xr:uid="{00000000-0005-0000-0000-000075820000}"/>
    <cellStyle name="Normal 9 3 6 3 3 3" xfId="33428" xr:uid="{00000000-0005-0000-0000-000076820000}"/>
    <cellStyle name="Normal 9 3 6 3 3 4" xfId="33429" xr:uid="{00000000-0005-0000-0000-000077820000}"/>
    <cellStyle name="Normal 9 3 6 3 4" xfId="33430" xr:uid="{00000000-0005-0000-0000-000078820000}"/>
    <cellStyle name="Normal 9 3 6 3 4 2" xfId="33431" xr:uid="{00000000-0005-0000-0000-000079820000}"/>
    <cellStyle name="Normal 9 3 6 3 4 3" xfId="33432" xr:uid="{00000000-0005-0000-0000-00007A820000}"/>
    <cellStyle name="Normal 9 3 6 3 5" xfId="33433" xr:uid="{00000000-0005-0000-0000-00007B820000}"/>
    <cellStyle name="Normal 9 3 6 3 6" xfId="33434" xr:uid="{00000000-0005-0000-0000-00007C820000}"/>
    <cellStyle name="Normal 9 3 6 4" xfId="33435" xr:uid="{00000000-0005-0000-0000-00007D820000}"/>
    <cellStyle name="Normal 9 3 6 4 2" xfId="33436" xr:uid="{00000000-0005-0000-0000-00007E820000}"/>
    <cellStyle name="Normal 9 3 6 4 2 2" xfId="33437" xr:uid="{00000000-0005-0000-0000-00007F820000}"/>
    <cellStyle name="Normal 9 3 6 4 2 3" xfId="33438" xr:uid="{00000000-0005-0000-0000-000080820000}"/>
    <cellStyle name="Normal 9 3 6 4 3" xfId="33439" xr:uid="{00000000-0005-0000-0000-000081820000}"/>
    <cellStyle name="Normal 9 3 6 4 4" xfId="33440" xr:uid="{00000000-0005-0000-0000-000082820000}"/>
    <cellStyle name="Normal 9 3 6 5" xfId="33441" xr:uid="{00000000-0005-0000-0000-000083820000}"/>
    <cellStyle name="Normal 9 3 6 5 2" xfId="33442" xr:uid="{00000000-0005-0000-0000-000084820000}"/>
    <cellStyle name="Normal 9 3 6 5 2 2" xfId="33443" xr:uid="{00000000-0005-0000-0000-000085820000}"/>
    <cellStyle name="Normal 9 3 6 5 2 3" xfId="33444" xr:uid="{00000000-0005-0000-0000-000086820000}"/>
    <cellStyle name="Normal 9 3 6 5 3" xfId="33445" xr:uid="{00000000-0005-0000-0000-000087820000}"/>
    <cellStyle name="Normal 9 3 6 5 4" xfId="33446" xr:uid="{00000000-0005-0000-0000-000088820000}"/>
    <cellStyle name="Normal 9 3 6 6" xfId="33447" xr:uid="{00000000-0005-0000-0000-000089820000}"/>
    <cellStyle name="Normal 9 3 6 6 2" xfId="33448" xr:uid="{00000000-0005-0000-0000-00008A820000}"/>
    <cellStyle name="Normal 9 3 6 6 3" xfId="33449" xr:uid="{00000000-0005-0000-0000-00008B820000}"/>
    <cellStyle name="Normal 9 3 6 7" xfId="33450" xr:uid="{00000000-0005-0000-0000-00008C820000}"/>
    <cellStyle name="Normal 9 3 6 8" xfId="33451" xr:uid="{00000000-0005-0000-0000-00008D820000}"/>
    <cellStyle name="Normal 9 3 7" xfId="33452" xr:uid="{00000000-0005-0000-0000-00008E820000}"/>
    <cellStyle name="Normal 9 3 7 2" xfId="33453" xr:uid="{00000000-0005-0000-0000-00008F820000}"/>
    <cellStyle name="Normal 9 3 7 2 2" xfId="33454" xr:uid="{00000000-0005-0000-0000-000090820000}"/>
    <cellStyle name="Normal 9 3 7 2 2 2" xfId="33455" xr:uid="{00000000-0005-0000-0000-000091820000}"/>
    <cellStyle name="Normal 9 3 7 2 2 2 2" xfId="33456" xr:uid="{00000000-0005-0000-0000-000092820000}"/>
    <cellStyle name="Normal 9 3 7 2 2 2 3" xfId="33457" xr:uid="{00000000-0005-0000-0000-000093820000}"/>
    <cellStyle name="Normal 9 3 7 2 2 3" xfId="33458" xr:uid="{00000000-0005-0000-0000-000094820000}"/>
    <cellStyle name="Normal 9 3 7 2 2 4" xfId="33459" xr:uid="{00000000-0005-0000-0000-000095820000}"/>
    <cellStyle name="Normal 9 3 7 2 3" xfId="33460" xr:uid="{00000000-0005-0000-0000-000096820000}"/>
    <cellStyle name="Normal 9 3 7 2 3 2" xfId="33461" xr:uid="{00000000-0005-0000-0000-000097820000}"/>
    <cellStyle name="Normal 9 3 7 2 3 2 2" xfId="33462" xr:uid="{00000000-0005-0000-0000-000098820000}"/>
    <cellStyle name="Normal 9 3 7 2 3 2 3" xfId="33463" xr:uid="{00000000-0005-0000-0000-000099820000}"/>
    <cellStyle name="Normal 9 3 7 2 3 3" xfId="33464" xr:uid="{00000000-0005-0000-0000-00009A820000}"/>
    <cellStyle name="Normal 9 3 7 2 3 4" xfId="33465" xr:uid="{00000000-0005-0000-0000-00009B820000}"/>
    <cellStyle name="Normal 9 3 7 2 4" xfId="33466" xr:uid="{00000000-0005-0000-0000-00009C820000}"/>
    <cellStyle name="Normal 9 3 7 2 4 2" xfId="33467" xr:uid="{00000000-0005-0000-0000-00009D820000}"/>
    <cellStyle name="Normal 9 3 7 2 4 3" xfId="33468" xr:uid="{00000000-0005-0000-0000-00009E820000}"/>
    <cellStyle name="Normal 9 3 7 2 5" xfId="33469" xr:uid="{00000000-0005-0000-0000-00009F820000}"/>
    <cellStyle name="Normal 9 3 7 2 6" xfId="33470" xr:uid="{00000000-0005-0000-0000-0000A0820000}"/>
    <cellStyle name="Normal 9 3 7 3" xfId="33471" xr:uid="{00000000-0005-0000-0000-0000A1820000}"/>
    <cellStyle name="Normal 9 3 7 3 2" xfId="33472" xr:uid="{00000000-0005-0000-0000-0000A2820000}"/>
    <cellStyle name="Normal 9 3 7 3 2 2" xfId="33473" xr:uid="{00000000-0005-0000-0000-0000A3820000}"/>
    <cellStyle name="Normal 9 3 7 3 2 3" xfId="33474" xr:uid="{00000000-0005-0000-0000-0000A4820000}"/>
    <cellStyle name="Normal 9 3 7 3 3" xfId="33475" xr:uid="{00000000-0005-0000-0000-0000A5820000}"/>
    <cellStyle name="Normal 9 3 7 3 4" xfId="33476" xr:uid="{00000000-0005-0000-0000-0000A6820000}"/>
    <cellStyle name="Normal 9 3 7 4" xfId="33477" xr:uid="{00000000-0005-0000-0000-0000A7820000}"/>
    <cellStyle name="Normal 9 3 7 4 2" xfId="33478" xr:uid="{00000000-0005-0000-0000-0000A8820000}"/>
    <cellStyle name="Normal 9 3 7 4 2 2" xfId="33479" xr:uid="{00000000-0005-0000-0000-0000A9820000}"/>
    <cellStyle name="Normal 9 3 7 4 2 3" xfId="33480" xr:uid="{00000000-0005-0000-0000-0000AA820000}"/>
    <cellStyle name="Normal 9 3 7 4 3" xfId="33481" xr:uid="{00000000-0005-0000-0000-0000AB820000}"/>
    <cellStyle name="Normal 9 3 7 4 4" xfId="33482" xr:uid="{00000000-0005-0000-0000-0000AC820000}"/>
    <cellStyle name="Normal 9 3 7 5" xfId="33483" xr:uid="{00000000-0005-0000-0000-0000AD820000}"/>
    <cellStyle name="Normal 9 3 7 5 2" xfId="33484" xr:uid="{00000000-0005-0000-0000-0000AE820000}"/>
    <cellStyle name="Normal 9 3 7 5 3" xfId="33485" xr:uid="{00000000-0005-0000-0000-0000AF820000}"/>
    <cellStyle name="Normal 9 3 7 6" xfId="33486" xr:uid="{00000000-0005-0000-0000-0000B0820000}"/>
    <cellStyle name="Normal 9 3 7 7" xfId="33487" xr:uid="{00000000-0005-0000-0000-0000B1820000}"/>
    <cellStyle name="Normal 9 3 8" xfId="33488" xr:uid="{00000000-0005-0000-0000-0000B2820000}"/>
    <cellStyle name="Normal 9 3 8 2" xfId="33489" xr:uid="{00000000-0005-0000-0000-0000B3820000}"/>
    <cellStyle name="Normal 9 3 8 2 2" xfId="33490" xr:uid="{00000000-0005-0000-0000-0000B4820000}"/>
    <cellStyle name="Normal 9 3 8 2 2 2" xfId="33491" xr:uid="{00000000-0005-0000-0000-0000B5820000}"/>
    <cellStyle name="Normal 9 3 8 2 2 2 2" xfId="33492" xr:uid="{00000000-0005-0000-0000-0000B6820000}"/>
    <cellStyle name="Normal 9 3 8 2 2 2 3" xfId="33493" xr:uid="{00000000-0005-0000-0000-0000B7820000}"/>
    <cellStyle name="Normal 9 3 8 2 2 3" xfId="33494" xr:uid="{00000000-0005-0000-0000-0000B8820000}"/>
    <cellStyle name="Normal 9 3 8 2 2 4" xfId="33495" xr:uid="{00000000-0005-0000-0000-0000B9820000}"/>
    <cellStyle name="Normal 9 3 8 2 3" xfId="33496" xr:uid="{00000000-0005-0000-0000-0000BA820000}"/>
    <cellStyle name="Normal 9 3 8 2 3 2" xfId="33497" xr:uid="{00000000-0005-0000-0000-0000BB820000}"/>
    <cellStyle name="Normal 9 3 8 2 3 2 2" xfId="33498" xr:uid="{00000000-0005-0000-0000-0000BC820000}"/>
    <cellStyle name="Normal 9 3 8 2 3 2 3" xfId="33499" xr:uid="{00000000-0005-0000-0000-0000BD820000}"/>
    <cellStyle name="Normal 9 3 8 2 3 3" xfId="33500" xr:uid="{00000000-0005-0000-0000-0000BE820000}"/>
    <cellStyle name="Normal 9 3 8 2 3 4" xfId="33501" xr:uid="{00000000-0005-0000-0000-0000BF820000}"/>
    <cellStyle name="Normal 9 3 8 2 4" xfId="33502" xr:uid="{00000000-0005-0000-0000-0000C0820000}"/>
    <cellStyle name="Normal 9 3 8 2 4 2" xfId="33503" xr:uid="{00000000-0005-0000-0000-0000C1820000}"/>
    <cellStyle name="Normal 9 3 8 2 4 3" xfId="33504" xr:uid="{00000000-0005-0000-0000-0000C2820000}"/>
    <cellStyle name="Normal 9 3 8 2 5" xfId="33505" xr:uid="{00000000-0005-0000-0000-0000C3820000}"/>
    <cellStyle name="Normal 9 3 8 2 6" xfId="33506" xr:uid="{00000000-0005-0000-0000-0000C4820000}"/>
    <cellStyle name="Normal 9 3 8 3" xfId="33507" xr:uid="{00000000-0005-0000-0000-0000C5820000}"/>
    <cellStyle name="Normal 9 3 8 3 2" xfId="33508" xr:uid="{00000000-0005-0000-0000-0000C6820000}"/>
    <cellStyle name="Normal 9 3 8 3 2 2" xfId="33509" xr:uid="{00000000-0005-0000-0000-0000C7820000}"/>
    <cellStyle name="Normal 9 3 8 3 2 3" xfId="33510" xr:uid="{00000000-0005-0000-0000-0000C8820000}"/>
    <cellStyle name="Normal 9 3 8 3 3" xfId="33511" xr:uid="{00000000-0005-0000-0000-0000C9820000}"/>
    <cellStyle name="Normal 9 3 8 3 4" xfId="33512" xr:uid="{00000000-0005-0000-0000-0000CA820000}"/>
    <cellStyle name="Normal 9 3 8 4" xfId="33513" xr:uid="{00000000-0005-0000-0000-0000CB820000}"/>
    <cellStyle name="Normal 9 3 8 4 2" xfId="33514" xr:uid="{00000000-0005-0000-0000-0000CC820000}"/>
    <cellStyle name="Normal 9 3 8 4 2 2" xfId="33515" xr:uid="{00000000-0005-0000-0000-0000CD820000}"/>
    <cellStyle name="Normal 9 3 8 4 2 3" xfId="33516" xr:uid="{00000000-0005-0000-0000-0000CE820000}"/>
    <cellStyle name="Normal 9 3 8 4 3" xfId="33517" xr:uid="{00000000-0005-0000-0000-0000CF820000}"/>
    <cellStyle name="Normal 9 3 8 4 4" xfId="33518" xr:uid="{00000000-0005-0000-0000-0000D0820000}"/>
    <cellStyle name="Normal 9 3 8 5" xfId="33519" xr:uid="{00000000-0005-0000-0000-0000D1820000}"/>
    <cellStyle name="Normal 9 3 8 5 2" xfId="33520" xr:uid="{00000000-0005-0000-0000-0000D2820000}"/>
    <cellStyle name="Normal 9 3 8 5 3" xfId="33521" xr:uid="{00000000-0005-0000-0000-0000D3820000}"/>
    <cellStyle name="Normal 9 3 8 6" xfId="33522" xr:uid="{00000000-0005-0000-0000-0000D4820000}"/>
    <cellStyle name="Normal 9 3 8 7" xfId="33523" xr:uid="{00000000-0005-0000-0000-0000D5820000}"/>
    <cellStyle name="Normal 9 3 9" xfId="33524" xr:uid="{00000000-0005-0000-0000-0000D6820000}"/>
    <cellStyle name="Normal 9 3 9 2" xfId="33525" xr:uid="{00000000-0005-0000-0000-0000D7820000}"/>
    <cellStyle name="Normal 9 3 9 2 2" xfId="33526" xr:uid="{00000000-0005-0000-0000-0000D8820000}"/>
    <cellStyle name="Normal 9 3 9 2 2 2" xfId="33527" xr:uid="{00000000-0005-0000-0000-0000D9820000}"/>
    <cellStyle name="Normal 9 3 9 2 2 3" xfId="33528" xr:uid="{00000000-0005-0000-0000-0000DA820000}"/>
    <cellStyle name="Normal 9 3 9 2 3" xfId="33529" xr:uid="{00000000-0005-0000-0000-0000DB820000}"/>
    <cellStyle name="Normal 9 3 9 2 4" xfId="33530" xr:uid="{00000000-0005-0000-0000-0000DC820000}"/>
    <cellStyle name="Normal 9 3 9 3" xfId="33531" xr:uid="{00000000-0005-0000-0000-0000DD820000}"/>
    <cellStyle name="Normal 9 3 9 3 2" xfId="33532" xr:uid="{00000000-0005-0000-0000-0000DE820000}"/>
    <cellStyle name="Normal 9 3 9 3 2 2" xfId="33533" xr:uid="{00000000-0005-0000-0000-0000DF820000}"/>
    <cellStyle name="Normal 9 3 9 3 2 3" xfId="33534" xr:uid="{00000000-0005-0000-0000-0000E0820000}"/>
    <cellStyle name="Normal 9 3 9 3 3" xfId="33535" xr:uid="{00000000-0005-0000-0000-0000E1820000}"/>
    <cellStyle name="Normal 9 3 9 3 4" xfId="33536" xr:uid="{00000000-0005-0000-0000-0000E2820000}"/>
    <cellStyle name="Normal 9 3 9 4" xfId="33537" xr:uid="{00000000-0005-0000-0000-0000E3820000}"/>
    <cellStyle name="Normal 9 3 9 4 2" xfId="33538" xr:uid="{00000000-0005-0000-0000-0000E4820000}"/>
    <cellStyle name="Normal 9 3 9 4 3" xfId="33539" xr:uid="{00000000-0005-0000-0000-0000E5820000}"/>
    <cellStyle name="Normal 9 3 9 5" xfId="33540" xr:uid="{00000000-0005-0000-0000-0000E6820000}"/>
    <cellStyle name="Normal 9 3 9 6" xfId="33541" xr:uid="{00000000-0005-0000-0000-0000E7820000}"/>
    <cellStyle name="Normal 9 4" xfId="33542" xr:uid="{00000000-0005-0000-0000-0000E8820000}"/>
    <cellStyle name="Normal 9 4 10" xfId="33543" xr:uid="{00000000-0005-0000-0000-0000E9820000}"/>
    <cellStyle name="Normal 9 4 10 2" xfId="33544" xr:uid="{00000000-0005-0000-0000-0000EA820000}"/>
    <cellStyle name="Normal 9 4 10 3" xfId="33545" xr:uid="{00000000-0005-0000-0000-0000EB820000}"/>
    <cellStyle name="Normal 9 4 11" xfId="33546" xr:uid="{00000000-0005-0000-0000-0000EC820000}"/>
    <cellStyle name="Normal 9 4 12" xfId="33547" xr:uid="{00000000-0005-0000-0000-0000ED820000}"/>
    <cellStyle name="Normal 9 4 2" xfId="33548" xr:uid="{00000000-0005-0000-0000-0000EE820000}"/>
    <cellStyle name="Normal 9 4 2 10" xfId="33549" xr:uid="{00000000-0005-0000-0000-0000EF820000}"/>
    <cellStyle name="Normal 9 4 2 11" xfId="33550" xr:uid="{00000000-0005-0000-0000-0000F0820000}"/>
    <cellStyle name="Normal 9 4 2 2" xfId="33551" xr:uid="{00000000-0005-0000-0000-0000F1820000}"/>
    <cellStyle name="Normal 9 4 2 2 10" xfId="33552" xr:uid="{00000000-0005-0000-0000-0000F2820000}"/>
    <cellStyle name="Normal 9 4 2 2 2" xfId="33553" xr:uid="{00000000-0005-0000-0000-0000F3820000}"/>
    <cellStyle name="Normal 9 4 2 2 2 2" xfId="33554" xr:uid="{00000000-0005-0000-0000-0000F4820000}"/>
    <cellStyle name="Normal 9 4 2 2 2 2 2" xfId="33555" xr:uid="{00000000-0005-0000-0000-0000F5820000}"/>
    <cellStyle name="Normal 9 4 2 2 2 2 2 2" xfId="33556" xr:uid="{00000000-0005-0000-0000-0000F6820000}"/>
    <cellStyle name="Normal 9 4 2 2 2 2 2 2 2" xfId="33557" xr:uid="{00000000-0005-0000-0000-0000F7820000}"/>
    <cellStyle name="Normal 9 4 2 2 2 2 2 2 2 2" xfId="33558" xr:uid="{00000000-0005-0000-0000-0000F8820000}"/>
    <cellStyle name="Normal 9 4 2 2 2 2 2 2 2 3" xfId="33559" xr:uid="{00000000-0005-0000-0000-0000F9820000}"/>
    <cellStyle name="Normal 9 4 2 2 2 2 2 2 3" xfId="33560" xr:uid="{00000000-0005-0000-0000-0000FA820000}"/>
    <cellStyle name="Normal 9 4 2 2 2 2 2 2 4" xfId="33561" xr:uid="{00000000-0005-0000-0000-0000FB820000}"/>
    <cellStyle name="Normal 9 4 2 2 2 2 2 3" xfId="33562" xr:uid="{00000000-0005-0000-0000-0000FC820000}"/>
    <cellStyle name="Normal 9 4 2 2 2 2 2 3 2" xfId="33563" xr:uid="{00000000-0005-0000-0000-0000FD820000}"/>
    <cellStyle name="Normal 9 4 2 2 2 2 2 3 2 2" xfId="33564" xr:uid="{00000000-0005-0000-0000-0000FE820000}"/>
    <cellStyle name="Normal 9 4 2 2 2 2 2 3 2 3" xfId="33565" xr:uid="{00000000-0005-0000-0000-0000FF820000}"/>
    <cellStyle name="Normal 9 4 2 2 2 2 2 3 3" xfId="33566" xr:uid="{00000000-0005-0000-0000-000000830000}"/>
    <cellStyle name="Normal 9 4 2 2 2 2 2 3 4" xfId="33567" xr:uid="{00000000-0005-0000-0000-000001830000}"/>
    <cellStyle name="Normal 9 4 2 2 2 2 2 4" xfId="33568" xr:uid="{00000000-0005-0000-0000-000002830000}"/>
    <cellStyle name="Normal 9 4 2 2 2 2 2 4 2" xfId="33569" xr:uid="{00000000-0005-0000-0000-000003830000}"/>
    <cellStyle name="Normal 9 4 2 2 2 2 2 4 3" xfId="33570" xr:uid="{00000000-0005-0000-0000-000004830000}"/>
    <cellStyle name="Normal 9 4 2 2 2 2 2 5" xfId="33571" xr:uid="{00000000-0005-0000-0000-000005830000}"/>
    <cellStyle name="Normal 9 4 2 2 2 2 2 6" xfId="33572" xr:uid="{00000000-0005-0000-0000-000006830000}"/>
    <cellStyle name="Normal 9 4 2 2 2 2 3" xfId="33573" xr:uid="{00000000-0005-0000-0000-000007830000}"/>
    <cellStyle name="Normal 9 4 2 2 2 2 3 2" xfId="33574" xr:uid="{00000000-0005-0000-0000-000008830000}"/>
    <cellStyle name="Normal 9 4 2 2 2 2 3 2 2" xfId="33575" xr:uid="{00000000-0005-0000-0000-000009830000}"/>
    <cellStyle name="Normal 9 4 2 2 2 2 3 2 3" xfId="33576" xr:uid="{00000000-0005-0000-0000-00000A830000}"/>
    <cellStyle name="Normal 9 4 2 2 2 2 3 3" xfId="33577" xr:uid="{00000000-0005-0000-0000-00000B830000}"/>
    <cellStyle name="Normal 9 4 2 2 2 2 3 4" xfId="33578" xr:uid="{00000000-0005-0000-0000-00000C830000}"/>
    <cellStyle name="Normal 9 4 2 2 2 2 4" xfId="33579" xr:uid="{00000000-0005-0000-0000-00000D830000}"/>
    <cellStyle name="Normal 9 4 2 2 2 2 4 2" xfId="33580" xr:uid="{00000000-0005-0000-0000-00000E830000}"/>
    <cellStyle name="Normal 9 4 2 2 2 2 4 2 2" xfId="33581" xr:uid="{00000000-0005-0000-0000-00000F830000}"/>
    <cellStyle name="Normal 9 4 2 2 2 2 4 2 3" xfId="33582" xr:uid="{00000000-0005-0000-0000-000010830000}"/>
    <cellStyle name="Normal 9 4 2 2 2 2 4 3" xfId="33583" xr:uid="{00000000-0005-0000-0000-000011830000}"/>
    <cellStyle name="Normal 9 4 2 2 2 2 4 4" xfId="33584" xr:uid="{00000000-0005-0000-0000-000012830000}"/>
    <cellStyle name="Normal 9 4 2 2 2 2 5" xfId="33585" xr:uid="{00000000-0005-0000-0000-000013830000}"/>
    <cellStyle name="Normal 9 4 2 2 2 2 5 2" xfId="33586" xr:uid="{00000000-0005-0000-0000-000014830000}"/>
    <cellStyle name="Normal 9 4 2 2 2 2 5 3" xfId="33587" xr:uid="{00000000-0005-0000-0000-000015830000}"/>
    <cellStyle name="Normal 9 4 2 2 2 2 6" xfId="33588" xr:uid="{00000000-0005-0000-0000-000016830000}"/>
    <cellStyle name="Normal 9 4 2 2 2 2 7" xfId="33589" xr:uid="{00000000-0005-0000-0000-000017830000}"/>
    <cellStyle name="Normal 9 4 2 2 2 3" xfId="33590" xr:uid="{00000000-0005-0000-0000-000018830000}"/>
    <cellStyle name="Normal 9 4 2 2 2 3 2" xfId="33591" xr:uid="{00000000-0005-0000-0000-000019830000}"/>
    <cellStyle name="Normal 9 4 2 2 2 3 2 2" xfId="33592" xr:uid="{00000000-0005-0000-0000-00001A830000}"/>
    <cellStyle name="Normal 9 4 2 2 2 3 2 2 2" xfId="33593" xr:uid="{00000000-0005-0000-0000-00001B830000}"/>
    <cellStyle name="Normal 9 4 2 2 2 3 2 2 3" xfId="33594" xr:uid="{00000000-0005-0000-0000-00001C830000}"/>
    <cellStyle name="Normal 9 4 2 2 2 3 2 3" xfId="33595" xr:uid="{00000000-0005-0000-0000-00001D830000}"/>
    <cellStyle name="Normal 9 4 2 2 2 3 2 4" xfId="33596" xr:uid="{00000000-0005-0000-0000-00001E830000}"/>
    <cellStyle name="Normal 9 4 2 2 2 3 3" xfId="33597" xr:uid="{00000000-0005-0000-0000-00001F830000}"/>
    <cellStyle name="Normal 9 4 2 2 2 3 3 2" xfId="33598" xr:uid="{00000000-0005-0000-0000-000020830000}"/>
    <cellStyle name="Normal 9 4 2 2 2 3 3 2 2" xfId="33599" xr:uid="{00000000-0005-0000-0000-000021830000}"/>
    <cellStyle name="Normal 9 4 2 2 2 3 3 2 3" xfId="33600" xr:uid="{00000000-0005-0000-0000-000022830000}"/>
    <cellStyle name="Normal 9 4 2 2 2 3 3 3" xfId="33601" xr:uid="{00000000-0005-0000-0000-000023830000}"/>
    <cellStyle name="Normal 9 4 2 2 2 3 3 4" xfId="33602" xr:uid="{00000000-0005-0000-0000-000024830000}"/>
    <cellStyle name="Normal 9 4 2 2 2 3 4" xfId="33603" xr:uid="{00000000-0005-0000-0000-000025830000}"/>
    <cellStyle name="Normal 9 4 2 2 2 3 4 2" xfId="33604" xr:uid="{00000000-0005-0000-0000-000026830000}"/>
    <cellStyle name="Normal 9 4 2 2 2 3 4 3" xfId="33605" xr:uid="{00000000-0005-0000-0000-000027830000}"/>
    <cellStyle name="Normal 9 4 2 2 2 3 5" xfId="33606" xr:uid="{00000000-0005-0000-0000-000028830000}"/>
    <cellStyle name="Normal 9 4 2 2 2 3 6" xfId="33607" xr:uid="{00000000-0005-0000-0000-000029830000}"/>
    <cellStyle name="Normal 9 4 2 2 2 4" xfId="33608" xr:uid="{00000000-0005-0000-0000-00002A830000}"/>
    <cellStyle name="Normal 9 4 2 2 2 4 2" xfId="33609" xr:uid="{00000000-0005-0000-0000-00002B830000}"/>
    <cellStyle name="Normal 9 4 2 2 2 4 2 2" xfId="33610" xr:uid="{00000000-0005-0000-0000-00002C830000}"/>
    <cellStyle name="Normal 9 4 2 2 2 4 2 3" xfId="33611" xr:uid="{00000000-0005-0000-0000-00002D830000}"/>
    <cellStyle name="Normal 9 4 2 2 2 4 3" xfId="33612" xr:uid="{00000000-0005-0000-0000-00002E830000}"/>
    <cellStyle name="Normal 9 4 2 2 2 4 4" xfId="33613" xr:uid="{00000000-0005-0000-0000-00002F830000}"/>
    <cellStyle name="Normal 9 4 2 2 2 5" xfId="33614" xr:uid="{00000000-0005-0000-0000-000030830000}"/>
    <cellStyle name="Normal 9 4 2 2 2 5 2" xfId="33615" xr:uid="{00000000-0005-0000-0000-000031830000}"/>
    <cellStyle name="Normal 9 4 2 2 2 5 2 2" xfId="33616" xr:uid="{00000000-0005-0000-0000-000032830000}"/>
    <cellStyle name="Normal 9 4 2 2 2 5 2 3" xfId="33617" xr:uid="{00000000-0005-0000-0000-000033830000}"/>
    <cellStyle name="Normal 9 4 2 2 2 5 3" xfId="33618" xr:uid="{00000000-0005-0000-0000-000034830000}"/>
    <cellStyle name="Normal 9 4 2 2 2 5 4" xfId="33619" xr:uid="{00000000-0005-0000-0000-000035830000}"/>
    <cellStyle name="Normal 9 4 2 2 2 6" xfId="33620" xr:uid="{00000000-0005-0000-0000-000036830000}"/>
    <cellStyle name="Normal 9 4 2 2 2 6 2" xfId="33621" xr:uid="{00000000-0005-0000-0000-000037830000}"/>
    <cellStyle name="Normal 9 4 2 2 2 6 3" xfId="33622" xr:uid="{00000000-0005-0000-0000-000038830000}"/>
    <cellStyle name="Normal 9 4 2 2 2 7" xfId="33623" xr:uid="{00000000-0005-0000-0000-000039830000}"/>
    <cellStyle name="Normal 9 4 2 2 2 8" xfId="33624" xr:uid="{00000000-0005-0000-0000-00003A830000}"/>
    <cellStyle name="Normal 9 4 2 2 3" xfId="33625" xr:uid="{00000000-0005-0000-0000-00003B830000}"/>
    <cellStyle name="Normal 9 4 2 2 3 2" xfId="33626" xr:uid="{00000000-0005-0000-0000-00003C830000}"/>
    <cellStyle name="Normal 9 4 2 2 3 2 2" xfId="33627" xr:uid="{00000000-0005-0000-0000-00003D830000}"/>
    <cellStyle name="Normal 9 4 2 2 3 2 2 2" xfId="33628" xr:uid="{00000000-0005-0000-0000-00003E830000}"/>
    <cellStyle name="Normal 9 4 2 2 3 2 2 2 2" xfId="33629" xr:uid="{00000000-0005-0000-0000-00003F830000}"/>
    <cellStyle name="Normal 9 4 2 2 3 2 2 2 3" xfId="33630" xr:uid="{00000000-0005-0000-0000-000040830000}"/>
    <cellStyle name="Normal 9 4 2 2 3 2 2 3" xfId="33631" xr:uid="{00000000-0005-0000-0000-000041830000}"/>
    <cellStyle name="Normal 9 4 2 2 3 2 2 4" xfId="33632" xr:uid="{00000000-0005-0000-0000-000042830000}"/>
    <cellStyle name="Normal 9 4 2 2 3 2 3" xfId="33633" xr:uid="{00000000-0005-0000-0000-000043830000}"/>
    <cellStyle name="Normal 9 4 2 2 3 2 3 2" xfId="33634" xr:uid="{00000000-0005-0000-0000-000044830000}"/>
    <cellStyle name="Normal 9 4 2 2 3 2 3 2 2" xfId="33635" xr:uid="{00000000-0005-0000-0000-000045830000}"/>
    <cellStyle name="Normal 9 4 2 2 3 2 3 2 3" xfId="33636" xr:uid="{00000000-0005-0000-0000-000046830000}"/>
    <cellStyle name="Normal 9 4 2 2 3 2 3 3" xfId="33637" xr:uid="{00000000-0005-0000-0000-000047830000}"/>
    <cellStyle name="Normal 9 4 2 2 3 2 3 4" xfId="33638" xr:uid="{00000000-0005-0000-0000-000048830000}"/>
    <cellStyle name="Normal 9 4 2 2 3 2 4" xfId="33639" xr:uid="{00000000-0005-0000-0000-000049830000}"/>
    <cellStyle name="Normal 9 4 2 2 3 2 4 2" xfId="33640" xr:uid="{00000000-0005-0000-0000-00004A830000}"/>
    <cellStyle name="Normal 9 4 2 2 3 2 4 3" xfId="33641" xr:uid="{00000000-0005-0000-0000-00004B830000}"/>
    <cellStyle name="Normal 9 4 2 2 3 2 5" xfId="33642" xr:uid="{00000000-0005-0000-0000-00004C830000}"/>
    <cellStyle name="Normal 9 4 2 2 3 2 6" xfId="33643" xr:uid="{00000000-0005-0000-0000-00004D830000}"/>
    <cellStyle name="Normal 9 4 2 2 3 3" xfId="33644" xr:uid="{00000000-0005-0000-0000-00004E830000}"/>
    <cellStyle name="Normal 9 4 2 2 3 3 2" xfId="33645" xr:uid="{00000000-0005-0000-0000-00004F830000}"/>
    <cellStyle name="Normal 9 4 2 2 3 3 2 2" xfId="33646" xr:uid="{00000000-0005-0000-0000-000050830000}"/>
    <cellStyle name="Normal 9 4 2 2 3 3 2 3" xfId="33647" xr:uid="{00000000-0005-0000-0000-000051830000}"/>
    <cellStyle name="Normal 9 4 2 2 3 3 3" xfId="33648" xr:uid="{00000000-0005-0000-0000-000052830000}"/>
    <cellStyle name="Normal 9 4 2 2 3 3 4" xfId="33649" xr:uid="{00000000-0005-0000-0000-000053830000}"/>
    <cellStyle name="Normal 9 4 2 2 3 4" xfId="33650" xr:uid="{00000000-0005-0000-0000-000054830000}"/>
    <cellStyle name="Normal 9 4 2 2 3 4 2" xfId="33651" xr:uid="{00000000-0005-0000-0000-000055830000}"/>
    <cellStyle name="Normal 9 4 2 2 3 4 2 2" xfId="33652" xr:uid="{00000000-0005-0000-0000-000056830000}"/>
    <cellStyle name="Normal 9 4 2 2 3 4 2 3" xfId="33653" xr:uid="{00000000-0005-0000-0000-000057830000}"/>
    <cellStyle name="Normal 9 4 2 2 3 4 3" xfId="33654" xr:uid="{00000000-0005-0000-0000-000058830000}"/>
    <cellStyle name="Normal 9 4 2 2 3 4 4" xfId="33655" xr:uid="{00000000-0005-0000-0000-000059830000}"/>
    <cellStyle name="Normal 9 4 2 2 3 5" xfId="33656" xr:uid="{00000000-0005-0000-0000-00005A830000}"/>
    <cellStyle name="Normal 9 4 2 2 3 5 2" xfId="33657" xr:uid="{00000000-0005-0000-0000-00005B830000}"/>
    <cellStyle name="Normal 9 4 2 2 3 5 3" xfId="33658" xr:uid="{00000000-0005-0000-0000-00005C830000}"/>
    <cellStyle name="Normal 9 4 2 2 3 6" xfId="33659" xr:uid="{00000000-0005-0000-0000-00005D830000}"/>
    <cellStyle name="Normal 9 4 2 2 3 7" xfId="33660" xr:uid="{00000000-0005-0000-0000-00005E830000}"/>
    <cellStyle name="Normal 9 4 2 2 4" xfId="33661" xr:uid="{00000000-0005-0000-0000-00005F830000}"/>
    <cellStyle name="Normal 9 4 2 2 4 2" xfId="33662" xr:uid="{00000000-0005-0000-0000-000060830000}"/>
    <cellStyle name="Normal 9 4 2 2 4 2 2" xfId="33663" xr:uid="{00000000-0005-0000-0000-000061830000}"/>
    <cellStyle name="Normal 9 4 2 2 4 2 2 2" xfId="33664" xr:uid="{00000000-0005-0000-0000-000062830000}"/>
    <cellStyle name="Normal 9 4 2 2 4 2 2 2 2" xfId="33665" xr:uid="{00000000-0005-0000-0000-000063830000}"/>
    <cellStyle name="Normal 9 4 2 2 4 2 2 2 3" xfId="33666" xr:uid="{00000000-0005-0000-0000-000064830000}"/>
    <cellStyle name="Normal 9 4 2 2 4 2 2 3" xfId="33667" xr:uid="{00000000-0005-0000-0000-000065830000}"/>
    <cellStyle name="Normal 9 4 2 2 4 2 2 4" xfId="33668" xr:uid="{00000000-0005-0000-0000-000066830000}"/>
    <cellStyle name="Normal 9 4 2 2 4 2 3" xfId="33669" xr:uid="{00000000-0005-0000-0000-000067830000}"/>
    <cellStyle name="Normal 9 4 2 2 4 2 3 2" xfId="33670" xr:uid="{00000000-0005-0000-0000-000068830000}"/>
    <cellStyle name="Normal 9 4 2 2 4 2 3 2 2" xfId="33671" xr:uid="{00000000-0005-0000-0000-000069830000}"/>
    <cellStyle name="Normal 9 4 2 2 4 2 3 2 3" xfId="33672" xr:uid="{00000000-0005-0000-0000-00006A830000}"/>
    <cellStyle name="Normal 9 4 2 2 4 2 3 3" xfId="33673" xr:uid="{00000000-0005-0000-0000-00006B830000}"/>
    <cellStyle name="Normal 9 4 2 2 4 2 3 4" xfId="33674" xr:uid="{00000000-0005-0000-0000-00006C830000}"/>
    <cellStyle name="Normal 9 4 2 2 4 2 4" xfId="33675" xr:uid="{00000000-0005-0000-0000-00006D830000}"/>
    <cellStyle name="Normal 9 4 2 2 4 2 4 2" xfId="33676" xr:uid="{00000000-0005-0000-0000-00006E830000}"/>
    <cellStyle name="Normal 9 4 2 2 4 2 4 3" xfId="33677" xr:uid="{00000000-0005-0000-0000-00006F830000}"/>
    <cellStyle name="Normal 9 4 2 2 4 2 5" xfId="33678" xr:uid="{00000000-0005-0000-0000-000070830000}"/>
    <cellStyle name="Normal 9 4 2 2 4 2 6" xfId="33679" xr:uid="{00000000-0005-0000-0000-000071830000}"/>
    <cellStyle name="Normal 9 4 2 2 4 3" xfId="33680" xr:uid="{00000000-0005-0000-0000-000072830000}"/>
    <cellStyle name="Normal 9 4 2 2 4 3 2" xfId="33681" xr:uid="{00000000-0005-0000-0000-000073830000}"/>
    <cellStyle name="Normal 9 4 2 2 4 3 2 2" xfId="33682" xr:uid="{00000000-0005-0000-0000-000074830000}"/>
    <cellStyle name="Normal 9 4 2 2 4 3 2 3" xfId="33683" xr:uid="{00000000-0005-0000-0000-000075830000}"/>
    <cellStyle name="Normal 9 4 2 2 4 3 3" xfId="33684" xr:uid="{00000000-0005-0000-0000-000076830000}"/>
    <cellStyle name="Normal 9 4 2 2 4 3 4" xfId="33685" xr:uid="{00000000-0005-0000-0000-000077830000}"/>
    <cellStyle name="Normal 9 4 2 2 4 4" xfId="33686" xr:uid="{00000000-0005-0000-0000-000078830000}"/>
    <cellStyle name="Normal 9 4 2 2 4 4 2" xfId="33687" xr:uid="{00000000-0005-0000-0000-000079830000}"/>
    <cellStyle name="Normal 9 4 2 2 4 4 2 2" xfId="33688" xr:uid="{00000000-0005-0000-0000-00007A830000}"/>
    <cellStyle name="Normal 9 4 2 2 4 4 2 3" xfId="33689" xr:uid="{00000000-0005-0000-0000-00007B830000}"/>
    <cellStyle name="Normal 9 4 2 2 4 4 3" xfId="33690" xr:uid="{00000000-0005-0000-0000-00007C830000}"/>
    <cellStyle name="Normal 9 4 2 2 4 4 4" xfId="33691" xr:uid="{00000000-0005-0000-0000-00007D830000}"/>
    <cellStyle name="Normal 9 4 2 2 4 5" xfId="33692" xr:uid="{00000000-0005-0000-0000-00007E830000}"/>
    <cellStyle name="Normal 9 4 2 2 4 5 2" xfId="33693" xr:uid="{00000000-0005-0000-0000-00007F830000}"/>
    <cellStyle name="Normal 9 4 2 2 4 5 3" xfId="33694" xr:uid="{00000000-0005-0000-0000-000080830000}"/>
    <cellStyle name="Normal 9 4 2 2 4 6" xfId="33695" xr:uid="{00000000-0005-0000-0000-000081830000}"/>
    <cellStyle name="Normal 9 4 2 2 4 7" xfId="33696" xr:uid="{00000000-0005-0000-0000-000082830000}"/>
    <cellStyle name="Normal 9 4 2 2 5" xfId="33697" xr:uid="{00000000-0005-0000-0000-000083830000}"/>
    <cellStyle name="Normal 9 4 2 2 5 2" xfId="33698" xr:uid="{00000000-0005-0000-0000-000084830000}"/>
    <cellStyle name="Normal 9 4 2 2 5 2 2" xfId="33699" xr:uid="{00000000-0005-0000-0000-000085830000}"/>
    <cellStyle name="Normal 9 4 2 2 5 2 2 2" xfId="33700" xr:uid="{00000000-0005-0000-0000-000086830000}"/>
    <cellStyle name="Normal 9 4 2 2 5 2 2 3" xfId="33701" xr:uid="{00000000-0005-0000-0000-000087830000}"/>
    <cellStyle name="Normal 9 4 2 2 5 2 3" xfId="33702" xr:uid="{00000000-0005-0000-0000-000088830000}"/>
    <cellStyle name="Normal 9 4 2 2 5 2 4" xfId="33703" xr:uid="{00000000-0005-0000-0000-000089830000}"/>
    <cellStyle name="Normal 9 4 2 2 5 3" xfId="33704" xr:uid="{00000000-0005-0000-0000-00008A830000}"/>
    <cellStyle name="Normal 9 4 2 2 5 3 2" xfId="33705" xr:uid="{00000000-0005-0000-0000-00008B830000}"/>
    <cellStyle name="Normal 9 4 2 2 5 3 2 2" xfId="33706" xr:uid="{00000000-0005-0000-0000-00008C830000}"/>
    <cellStyle name="Normal 9 4 2 2 5 3 2 3" xfId="33707" xr:uid="{00000000-0005-0000-0000-00008D830000}"/>
    <cellStyle name="Normal 9 4 2 2 5 3 3" xfId="33708" xr:uid="{00000000-0005-0000-0000-00008E830000}"/>
    <cellStyle name="Normal 9 4 2 2 5 3 4" xfId="33709" xr:uid="{00000000-0005-0000-0000-00008F830000}"/>
    <cellStyle name="Normal 9 4 2 2 5 4" xfId="33710" xr:uid="{00000000-0005-0000-0000-000090830000}"/>
    <cellStyle name="Normal 9 4 2 2 5 4 2" xfId="33711" xr:uid="{00000000-0005-0000-0000-000091830000}"/>
    <cellStyle name="Normal 9 4 2 2 5 4 3" xfId="33712" xr:uid="{00000000-0005-0000-0000-000092830000}"/>
    <cellStyle name="Normal 9 4 2 2 5 5" xfId="33713" xr:uid="{00000000-0005-0000-0000-000093830000}"/>
    <cellStyle name="Normal 9 4 2 2 5 6" xfId="33714" xr:uid="{00000000-0005-0000-0000-000094830000}"/>
    <cellStyle name="Normal 9 4 2 2 6" xfId="33715" xr:uid="{00000000-0005-0000-0000-000095830000}"/>
    <cellStyle name="Normal 9 4 2 2 6 2" xfId="33716" xr:uid="{00000000-0005-0000-0000-000096830000}"/>
    <cellStyle name="Normal 9 4 2 2 6 2 2" xfId="33717" xr:uid="{00000000-0005-0000-0000-000097830000}"/>
    <cellStyle name="Normal 9 4 2 2 6 2 3" xfId="33718" xr:uid="{00000000-0005-0000-0000-000098830000}"/>
    <cellStyle name="Normal 9 4 2 2 6 3" xfId="33719" xr:uid="{00000000-0005-0000-0000-000099830000}"/>
    <cellStyle name="Normal 9 4 2 2 6 4" xfId="33720" xr:uid="{00000000-0005-0000-0000-00009A830000}"/>
    <cellStyle name="Normal 9 4 2 2 7" xfId="33721" xr:uid="{00000000-0005-0000-0000-00009B830000}"/>
    <cellStyle name="Normal 9 4 2 2 7 2" xfId="33722" xr:uid="{00000000-0005-0000-0000-00009C830000}"/>
    <cellStyle name="Normal 9 4 2 2 7 2 2" xfId="33723" xr:uid="{00000000-0005-0000-0000-00009D830000}"/>
    <cellStyle name="Normal 9 4 2 2 7 2 3" xfId="33724" xr:uid="{00000000-0005-0000-0000-00009E830000}"/>
    <cellStyle name="Normal 9 4 2 2 7 3" xfId="33725" xr:uid="{00000000-0005-0000-0000-00009F830000}"/>
    <cellStyle name="Normal 9 4 2 2 7 4" xfId="33726" xr:uid="{00000000-0005-0000-0000-0000A0830000}"/>
    <cellStyle name="Normal 9 4 2 2 8" xfId="33727" xr:uid="{00000000-0005-0000-0000-0000A1830000}"/>
    <cellStyle name="Normal 9 4 2 2 8 2" xfId="33728" xr:uid="{00000000-0005-0000-0000-0000A2830000}"/>
    <cellStyle name="Normal 9 4 2 2 8 3" xfId="33729" xr:uid="{00000000-0005-0000-0000-0000A3830000}"/>
    <cellStyle name="Normal 9 4 2 2 9" xfId="33730" xr:uid="{00000000-0005-0000-0000-0000A4830000}"/>
    <cellStyle name="Normal 9 4 2 3" xfId="33731" xr:uid="{00000000-0005-0000-0000-0000A5830000}"/>
    <cellStyle name="Normal 9 4 2 3 2" xfId="33732" xr:uid="{00000000-0005-0000-0000-0000A6830000}"/>
    <cellStyle name="Normal 9 4 2 3 2 2" xfId="33733" xr:uid="{00000000-0005-0000-0000-0000A7830000}"/>
    <cellStyle name="Normal 9 4 2 3 2 2 2" xfId="33734" xr:uid="{00000000-0005-0000-0000-0000A8830000}"/>
    <cellStyle name="Normal 9 4 2 3 2 2 2 2" xfId="33735" xr:uid="{00000000-0005-0000-0000-0000A9830000}"/>
    <cellStyle name="Normal 9 4 2 3 2 2 2 2 2" xfId="33736" xr:uid="{00000000-0005-0000-0000-0000AA830000}"/>
    <cellStyle name="Normal 9 4 2 3 2 2 2 2 3" xfId="33737" xr:uid="{00000000-0005-0000-0000-0000AB830000}"/>
    <cellStyle name="Normal 9 4 2 3 2 2 2 3" xfId="33738" xr:uid="{00000000-0005-0000-0000-0000AC830000}"/>
    <cellStyle name="Normal 9 4 2 3 2 2 2 4" xfId="33739" xr:uid="{00000000-0005-0000-0000-0000AD830000}"/>
    <cellStyle name="Normal 9 4 2 3 2 2 3" xfId="33740" xr:uid="{00000000-0005-0000-0000-0000AE830000}"/>
    <cellStyle name="Normal 9 4 2 3 2 2 3 2" xfId="33741" xr:uid="{00000000-0005-0000-0000-0000AF830000}"/>
    <cellStyle name="Normal 9 4 2 3 2 2 3 2 2" xfId="33742" xr:uid="{00000000-0005-0000-0000-0000B0830000}"/>
    <cellStyle name="Normal 9 4 2 3 2 2 3 2 3" xfId="33743" xr:uid="{00000000-0005-0000-0000-0000B1830000}"/>
    <cellStyle name="Normal 9 4 2 3 2 2 3 3" xfId="33744" xr:uid="{00000000-0005-0000-0000-0000B2830000}"/>
    <cellStyle name="Normal 9 4 2 3 2 2 3 4" xfId="33745" xr:uid="{00000000-0005-0000-0000-0000B3830000}"/>
    <cellStyle name="Normal 9 4 2 3 2 2 4" xfId="33746" xr:uid="{00000000-0005-0000-0000-0000B4830000}"/>
    <cellStyle name="Normal 9 4 2 3 2 2 4 2" xfId="33747" xr:uid="{00000000-0005-0000-0000-0000B5830000}"/>
    <cellStyle name="Normal 9 4 2 3 2 2 4 3" xfId="33748" xr:uid="{00000000-0005-0000-0000-0000B6830000}"/>
    <cellStyle name="Normal 9 4 2 3 2 2 5" xfId="33749" xr:uid="{00000000-0005-0000-0000-0000B7830000}"/>
    <cellStyle name="Normal 9 4 2 3 2 2 6" xfId="33750" xr:uid="{00000000-0005-0000-0000-0000B8830000}"/>
    <cellStyle name="Normal 9 4 2 3 2 3" xfId="33751" xr:uid="{00000000-0005-0000-0000-0000B9830000}"/>
    <cellStyle name="Normal 9 4 2 3 2 3 2" xfId="33752" xr:uid="{00000000-0005-0000-0000-0000BA830000}"/>
    <cellStyle name="Normal 9 4 2 3 2 3 2 2" xfId="33753" xr:uid="{00000000-0005-0000-0000-0000BB830000}"/>
    <cellStyle name="Normal 9 4 2 3 2 3 2 3" xfId="33754" xr:uid="{00000000-0005-0000-0000-0000BC830000}"/>
    <cellStyle name="Normal 9 4 2 3 2 3 3" xfId="33755" xr:uid="{00000000-0005-0000-0000-0000BD830000}"/>
    <cellStyle name="Normal 9 4 2 3 2 3 4" xfId="33756" xr:uid="{00000000-0005-0000-0000-0000BE830000}"/>
    <cellStyle name="Normal 9 4 2 3 2 4" xfId="33757" xr:uid="{00000000-0005-0000-0000-0000BF830000}"/>
    <cellStyle name="Normal 9 4 2 3 2 4 2" xfId="33758" xr:uid="{00000000-0005-0000-0000-0000C0830000}"/>
    <cellStyle name="Normal 9 4 2 3 2 4 2 2" xfId="33759" xr:uid="{00000000-0005-0000-0000-0000C1830000}"/>
    <cellStyle name="Normal 9 4 2 3 2 4 2 3" xfId="33760" xr:uid="{00000000-0005-0000-0000-0000C2830000}"/>
    <cellStyle name="Normal 9 4 2 3 2 4 3" xfId="33761" xr:uid="{00000000-0005-0000-0000-0000C3830000}"/>
    <cellStyle name="Normal 9 4 2 3 2 4 4" xfId="33762" xr:uid="{00000000-0005-0000-0000-0000C4830000}"/>
    <cellStyle name="Normal 9 4 2 3 2 5" xfId="33763" xr:uid="{00000000-0005-0000-0000-0000C5830000}"/>
    <cellStyle name="Normal 9 4 2 3 2 5 2" xfId="33764" xr:uid="{00000000-0005-0000-0000-0000C6830000}"/>
    <cellStyle name="Normal 9 4 2 3 2 5 3" xfId="33765" xr:uid="{00000000-0005-0000-0000-0000C7830000}"/>
    <cellStyle name="Normal 9 4 2 3 2 6" xfId="33766" xr:uid="{00000000-0005-0000-0000-0000C8830000}"/>
    <cellStyle name="Normal 9 4 2 3 2 7" xfId="33767" xr:uid="{00000000-0005-0000-0000-0000C9830000}"/>
    <cellStyle name="Normal 9 4 2 3 3" xfId="33768" xr:uid="{00000000-0005-0000-0000-0000CA830000}"/>
    <cellStyle name="Normal 9 4 2 3 3 2" xfId="33769" xr:uid="{00000000-0005-0000-0000-0000CB830000}"/>
    <cellStyle name="Normal 9 4 2 3 3 2 2" xfId="33770" xr:uid="{00000000-0005-0000-0000-0000CC830000}"/>
    <cellStyle name="Normal 9 4 2 3 3 2 2 2" xfId="33771" xr:uid="{00000000-0005-0000-0000-0000CD830000}"/>
    <cellStyle name="Normal 9 4 2 3 3 2 2 3" xfId="33772" xr:uid="{00000000-0005-0000-0000-0000CE830000}"/>
    <cellStyle name="Normal 9 4 2 3 3 2 3" xfId="33773" xr:uid="{00000000-0005-0000-0000-0000CF830000}"/>
    <cellStyle name="Normal 9 4 2 3 3 2 4" xfId="33774" xr:uid="{00000000-0005-0000-0000-0000D0830000}"/>
    <cellStyle name="Normal 9 4 2 3 3 3" xfId="33775" xr:uid="{00000000-0005-0000-0000-0000D1830000}"/>
    <cellStyle name="Normal 9 4 2 3 3 3 2" xfId="33776" xr:uid="{00000000-0005-0000-0000-0000D2830000}"/>
    <cellStyle name="Normal 9 4 2 3 3 3 2 2" xfId="33777" xr:uid="{00000000-0005-0000-0000-0000D3830000}"/>
    <cellStyle name="Normal 9 4 2 3 3 3 2 3" xfId="33778" xr:uid="{00000000-0005-0000-0000-0000D4830000}"/>
    <cellStyle name="Normal 9 4 2 3 3 3 3" xfId="33779" xr:uid="{00000000-0005-0000-0000-0000D5830000}"/>
    <cellStyle name="Normal 9 4 2 3 3 3 4" xfId="33780" xr:uid="{00000000-0005-0000-0000-0000D6830000}"/>
    <cellStyle name="Normal 9 4 2 3 3 4" xfId="33781" xr:uid="{00000000-0005-0000-0000-0000D7830000}"/>
    <cellStyle name="Normal 9 4 2 3 3 4 2" xfId="33782" xr:uid="{00000000-0005-0000-0000-0000D8830000}"/>
    <cellStyle name="Normal 9 4 2 3 3 4 3" xfId="33783" xr:uid="{00000000-0005-0000-0000-0000D9830000}"/>
    <cellStyle name="Normal 9 4 2 3 3 5" xfId="33784" xr:uid="{00000000-0005-0000-0000-0000DA830000}"/>
    <cellStyle name="Normal 9 4 2 3 3 6" xfId="33785" xr:uid="{00000000-0005-0000-0000-0000DB830000}"/>
    <cellStyle name="Normal 9 4 2 3 4" xfId="33786" xr:uid="{00000000-0005-0000-0000-0000DC830000}"/>
    <cellStyle name="Normal 9 4 2 3 4 2" xfId="33787" xr:uid="{00000000-0005-0000-0000-0000DD830000}"/>
    <cellStyle name="Normal 9 4 2 3 4 2 2" xfId="33788" xr:uid="{00000000-0005-0000-0000-0000DE830000}"/>
    <cellStyle name="Normal 9 4 2 3 4 2 3" xfId="33789" xr:uid="{00000000-0005-0000-0000-0000DF830000}"/>
    <cellStyle name="Normal 9 4 2 3 4 3" xfId="33790" xr:uid="{00000000-0005-0000-0000-0000E0830000}"/>
    <cellStyle name="Normal 9 4 2 3 4 4" xfId="33791" xr:uid="{00000000-0005-0000-0000-0000E1830000}"/>
    <cellStyle name="Normal 9 4 2 3 5" xfId="33792" xr:uid="{00000000-0005-0000-0000-0000E2830000}"/>
    <cellStyle name="Normal 9 4 2 3 5 2" xfId="33793" xr:uid="{00000000-0005-0000-0000-0000E3830000}"/>
    <cellStyle name="Normal 9 4 2 3 5 2 2" xfId="33794" xr:uid="{00000000-0005-0000-0000-0000E4830000}"/>
    <cellStyle name="Normal 9 4 2 3 5 2 3" xfId="33795" xr:uid="{00000000-0005-0000-0000-0000E5830000}"/>
    <cellStyle name="Normal 9 4 2 3 5 3" xfId="33796" xr:uid="{00000000-0005-0000-0000-0000E6830000}"/>
    <cellStyle name="Normal 9 4 2 3 5 4" xfId="33797" xr:uid="{00000000-0005-0000-0000-0000E7830000}"/>
    <cellStyle name="Normal 9 4 2 3 6" xfId="33798" xr:uid="{00000000-0005-0000-0000-0000E8830000}"/>
    <cellStyle name="Normal 9 4 2 3 6 2" xfId="33799" xr:uid="{00000000-0005-0000-0000-0000E9830000}"/>
    <cellStyle name="Normal 9 4 2 3 6 3" xfId="33800" xr:uid="{00000000-0005-0000-0000-0000EA830000}"/>
    <cellStyle name="Normal 9 4 2 3 7" xfId="33801" xr:uid="{00000000-0005-0000-0000-0000EB830000}"/>
    <cellStyle name="Normal 9 4 2 3 8" xfId="33802" xr:uid="{00000000-0005-0000-0000-0000EC830000}"/>
    <cellStyle name="Normal 9 4 2 4" xfId="33803" xr:uid="{00000000-0005-0000-0000-0000ED830000}"/>
    <cellStyle name="Normal 9 4 2 4 2" xfId="33804" xr:uid="{00000000-0005-0000-0000-0000EE830000}"/>
    <cellStyle name="Normal 9 4 2 4 2 2" xfId="33805" xr:uid="{00000000-0005-0000-0000-0000EF830000}"/>
    <cellStyle name="Normal 9 4 2 4 2 2 2" xfId="33806" xr:uid="{00000000-0005-0000-0000-0000F0830000}"/>
    <cellStyle name="Normal 9 4 2 4 2 2 2 2" xfId="33807" xr:uid="{00000000-0005-0000-0000-0000F1830000}"/>
    <cellStyle name="Normal 9 4 2 4 2 2 2 3" xfId="33808" xr:uid="{00000000-0005-0000-0000-0000F2830000}"/>
    <cellStyle name="Normal 9 4 2 4 2 2 3" xfId="33809" xr:uid="{00000000-0005-0000-0000-0000F3830000}"/>
    <cellStyle name="Normal 9 4 2 4 2 2 4" xfId="33810" xr:uid="{00000000-0005-0000-0000-0000F4830000}"/>
    <cellStyle name="Normal 9 4 2 4 2 3" xfId="33811" xr:uid="{00000000-0005-0000-0000-0000F5830000}"/>
    <cellStyle name="Normal 9 4 2 4 2 3 2" xfId="33812" xr:uid="{00000000-0005-0000-0000-0000F6830000}"/>
    <cellStyle name="Normal 9 4 2 4 2 3 2 2" xfId="33813" xr:uid="{00000000-0005-0000-0000-0000F7830000}"/>
    <cellStyle name="Normal 9 4 2 4 2 3 2 3" xfId="33814" xr:uid="{00000000-0005-0000-0000-0000F8830000}"/>
    <cellStyle name="Normal 9 4 2 4 2 3 3" xfId="33815" xr:uid="{00000000-0005-0000-0000-0000F9830000}"/>
    <cellStyle name="Normal 9 4 2 4 2 3 4" xfId="33816" xr:uid="{00000000-0005-0000-0000-0000FA830000}"/>
    <cellStyle name="Normal 9 4 2 4 2 4" xfId="33817" xr:uid="{00000000-0005-0000-0000-0000FB830000}"/>
    <cellStyle name="Normal 9 4 2 4 2 4 2" xfId="33818" xr:uid="{00000000-0005-0000-0000-0000FC830000}"/>
    <cellStyle name="Normal 9 4 2 4 2 4 3" xfId="33819" xr:uid="{00000000-0005-0000-0000-0000FD830000}"/>
    <cellStyle name="Normal 9 4 2 4 2 5" xfId="33820" xr:uid="{00000000-0005-0000-0000-0000FE830000}"/>
    <cellStyle name="Normal 9 4 2 4 2 6" xfId="33821" xr:uid="{00000000-0005-0000-0000-0000FF830000}"/>
    <cellStyle name="Normal 9 4 2 4 3" xfId="33822" xr:uid="{00000000-0005-0000-0000-000000840000}"/>
    <cellStyle name="Normal 9 4 2 4 3 2" xfId="33823" xr:uid="{00000000-0005-0000-0000-000001840000}"/>
    <cellStyle name="Normal 9 4 2 4 3 2 2" xfId="33824" xr:uid="{00000000-0005-0000-0000-000002840000}"/>
    <cellStyle name="Normal 9 4 2 4 3 2 3" xfId="33825" xr:uid="{00000000-0005-0000-0000-000003840000}"/>
    <cellStyle name="Normal 9 4 2 4 3 3" xfId="33826" xr:uid="{00000000-0005-0000-0000-000004840000}"/>
    <cellStyle name="Normal 9 4 2 4 3 4" xfId="33827" xr:uid="{00000000-0005-0000-0000-000005840000}"/>
    <cellStyle name="Normal 9 4 2 4 4" xfId="33828" xr:uid="{00000000-0005-0000-0000-000006840000}"/>
    <cellStyle name="Normal 9 4 2 4 4 2" xfId="33829" xr:uid="{00000000-0005-0000-0000-000007840000}"/>
    <cellStyle name="Normal 9 4 2 4 4 2 2" xfId="33830" xr:uid="{00000000-0005-0000-0000-000008840000}"/>
    <cellStyle name="Normal 9 4 2 4 4 2 3" xfId="33831" xr:uid="{00000000-0005-0000-0000-000009840000}"/>
    <cellStyle name="Normal 9 4 2 4 4 3" xfId="33832" xr:uid="{00000000-0005-0000-0000-00000A840000}"/>
    <cellStyle name="Normal 9 4 2 4 4 4" xfId="33833" xr:uid="{00000000-0005-0000-0000-00000B840000}"/>
    <cellStyle name="Normal 9 4 2 4 5" xfId="33834" xr:uid="{00000000-0005-0000-0000-00000C840000}"/>
    <cellStyle name="Normal 9 4 2 4 5 2" xfId="33835" xr:uid="{00000000-0005-0000-0000-00000D840000}"/>
    <cellStyle name="Normal 9 4 2 4 5 3" xfId="33836" xr:uid="{00000000-0005-0000-0000-00000E840000}"/>
    <cellStyle name="Normal 9 4 2 4 6" xfId="33837" xr:uid="{00000000-0005-0000-0000-00000F840000}"/>
    <cellStyle name="Normal 9 4 2 4 7" xfId="33838" xr:uid="{00000000-0005-0000-0000-000010840000}"/>
    <cellStyle name="Normal 9 4 2 5" xfId="33839" xr:uid="{00000000-0005-0000-0000-000011840000}"/>
    <cellStyle name="Normal 9 4 2 5 2" xfId="33840" xr:uid="{00000000-0005-0000-0000-000012840000}"/>
    <cellStyle name="Normal 9 4 2 5 2 2" xfId="33841" xr:uid="{00000000-0005-0000-0000-000013840000}"/>
    <cellStyle name="Normal 9 4 2 5 2 2 2" xfId="33842" xr:uid="{00000000-0005-0000-0000-000014840000}"/>
    <cellStyle name="Normal 9 4 2 5 2 2 2 2" xfId="33843" xr:uid="{00000000-0005-0000-0000-000015840000}"/>
    <cellStyle name="Normal 9 4 2 5 2 2 2 3" xfId="33844" xr:uid="{00000000-0005-0000-0000-000016840000}"/>
    <cellStyle name="Normal 9 4 2 5 2 2 3" xfId="33845" xr:uid="{00000000-0005-0000-0000-000017840000}"/>
    <cellStyle name="Normal 9 4 2 5 2 2 4" xfId="33846" xr:uid="{00000000-0005-0000-0000-000018840000}"/>
    <cellStyle name="Normal 9 4 2 5 2 3" xfId="33847" xr:uid="{00000000-0005-0000-0000-000019840000}"/>
    <cellStyle name="Normal 9 4 2 5 2 3 2" xfId="33848" xr:uid="{00000000-0005-0000-0000-00001A840000}"/>
    <cellStyle name="Normal 9 4 2 5 2 3 2 2" xfId="33849" xr:uid="{00000000-0005-0000-0000-00001B840000}"/>
    <cellStyle name="Normal 9 4 2 5 2 3 2 3" xfId="33850" xr:uid="{00000000-0005-0000-0000-00001C840000}"/>
    <cellStyle name="Normal 9 4 2 5 2 3 3" xfId="33851" xr:uid="{00000000-0005-0000-0000-00001D840000}"/>
    <cellStyle name="Normal 9 4 2 5 2 3 4" xfId="33852" xr:uid="{00000000-0005-0000-0000-00001E840000}"/>
    <cellStyle name="Normal 9 4 2 5 2 4" xfId="33853" xr:uid="{00000000-0005-0000-0000-00001F840000}"/>
    <cellStyle name="Normal 9 4 2 5 2 4 2" xfId="33854" xr:uid="{00000000-0005-0000-0000-000020840000}"/>
    <cellStyle name="Normal 9 4 2 5 2 4 3" xfId="33855" xr:uid="{00000000-0005-0000-0000-000021840000}"/>
    <cellStyle name="Normal 9 4 2 5 2 5" xfId="33856" xr:uid="{00000000-0005-0000-0000-000022840000}"/>
    <cellStyle name="Normal 9 4 2 5 2 6" xfId="33857" xr:uid="{00000000-0005-0000-0000-000023840000}"/>
    <cellStyle name="Normal 9 4 2 5 3" xfId="33858" xr:uid="{00000000-0005-0000-0000-000024840000}"/>
    <cellStyle name="Normal 9 4 2 5 3 2" xfId="33859" xr:uid="{00000000-0005-0000-0000-000025840000}"/>
    <cellStyle name="Normal 9 4 2 5 3 2 2" xfId="33860" xr:uid="{00000000-0005-0000-0000-000026840000}"/>
    <cellStyle name="Normal 9 4 2 5 3 2 3" xfId="33861" xr:uid="{00000000-0005-0000-0000-000027840000}"/>
    <cellStyle name="Normal 9 4 2 5 3 3" xfId="33862" xr:uid="{00000000-0005-0000-0000-000028840000}"/>
    <cellStyle name="Normal 9 4 2 5 3 4" xfId="33863" xr:uid="{00000000-0005-0000-0000-000029840000}"/>
    <cellStyle name="Normal 9 4 2 5 4" xfId="33864" xr:uid="{00000000-0005-0000-0000-00002A840000}"/>
    <cellStyle name="Normal 9 4 2 5 4 2" xfId="33865" xr:uid="{00000000-0005-0000-0000-00002B840000}"/>
    <cellStyle name="Normal 9 4 2 5 4 2 2" xfId="33866" xr:uid="{00000000-0005-0000-0000-00002C840000}"/>
    <cellStyle name="Normal 9 4 2 5 4 2 3" xfId="33867" xr:uid="{00000000-0005-0000-0000-00002D840000}"/>
    <cellStyle name="Normal 9 4 2 5 4 3" xfId="33868" xr:uid="{00000000-0005-0000-0000-00002E840000}"/>
    <cellStyle name="Normal 9 4 2 5 4 4" xfId="33869" xr:uid="{00000000-0005-0000-0000-00002F840000}"/>
    <cellStyle name="Normal 9 4 2 5 5" xfId="33870" xr:uid="{00000000-0005-0000-0000-000030840000}"/>
    <cellStyle name="Normal 9 4 2 5 5 2" xfId="33871" xr:uid="{00000000-0005-0000-0000-000031840000}"/>
    <cellStyle name="Normal 9 4 2 5 5 3" xfId="33872" xr:uid="{00000000-0005-0000-0000-000032840000}"/>
    <cellStyle name="Normal 9 4 2 5 6" xfId="33873" xr:uid="{00000000-0005-0000-0000-000033840000}"/>
    <cellStyle name="Normal 9 4 2 5 7" xfId="33874" xr:uid="{00000000-0005-0000-0000-000034840000}"/>
    <cellStyle name="Normal 9 4 2 6" xfId="33875" xr:uid="{00000000-0005-0000-0000-000035840000}"/>
    <cellStyle name="Normal 9 4 2 6 2" xfId="33876" xr:uid="{00000000-0005-0000-0000-000036840000}"/>
    <cellStyle name="Normal 9 4 2 6 2 2" xfId="33877" xr:uid="{00000000-0005-0000-0000-000037840000}"/>
    <cellStyle name="Normal 9 4 2 6 2 2 2" xfId="33878" xr:uid="{00000000-0005-0000-0000-000038840000}"/>
    <cellStyle name="Normal 9 4 2 6 2 2 3" xfId="33879" xr:uid="{00000000-0005-0000-0000-000039840000}"/>
    <cellStyle name="Normal 9 4 2 6 2 3" xfId="33880" xr:uid="{00000000-0005-0000-0000-00003A840000}"/>
    <cellStyle name="Normal 9 4 2 6 2 4" xfId="33881" xr:uid="{00000000-0005-0000-0000-00003B840000}"/>
    <cellStyle name="Normal 9 4 2 6 3" xfId="33882" xr:uid="{00000000-0005-0000-0000-00003C840000}"/>
    <cellStyle name="Normal 9 4 2 6 3 2" xfId="33883" xr:uid="{00000000-0005-0000-0000-00003D840000}"/>
    <cellStyle name="Normal 9 4 2 6 3 2 2" xfId="33884" xr:uid="{00000000-0005-0000-0000-00003E840000}"/>
    <cellStyle name="Normal 9 4 2 6 3 2 3" xfId="33885" xr:uid="{00000000-0005-0000-0000-00003F840000}"/>
    <cellStyle name="Normal 9 4 2 6 3 3" xfId="33886" xr:uid="{00000000-0005-0000-0000-000040840000}"/>
    <cellStyle name="Normal 9 4 2 6 3 4" xfId="33887" xr:uid="{00000000-0005-0000-0000-000041840000}"/>
    <cellStyle name="Normal 9 4 2 6 4" xfId="33888" xr:uid="{00000000-0005-0000-0000-000042840000}"/>
    <cellStyle name="Normal 9 4 2 6 4 2" xfId="33889" xr:uid="{00000000-0005-0000-0000-000043840000}"/>
    <cellStyle name="Normal 9 4 2 6 4 3" xfId="33890" xr:uid="{00000000-0005-0000-0000-000044840000}"/>
    <cellStyle name="Normal 9 4 2 6 5" xfId="33891" xr:uid="{00000000-0005-0000-0000-000045840000}"/>
    <cellStyle name="Normal 9 4 2 6 6" xfId="33892" xr:uid="{00000000-0005-0000-0000-000046840000}"/>
    <cellStyle name="Normal 9 4 2 7" xfId="33893" xr:uid="{00000000-0005-0000-0000-000047840000}"/>
    <cellStyle name="Normal 9 4 2 7 2" xfId="33894" xr:uid="{00000000-0005-0000-0000-000048840000}"/>
    <cellStyle name="Normal 9 4 2 7 2 2" xfId="33895" xr:uid="{00000000-0005-0000-0000-000049840000}"/>
    <cellStyle name="Normal 9 4 2 7 2 3" xfId="33896" xr:uid="{00000000-0005-0000-0000-00004A840000}"/>
    <cellStyle name="Normal 9 4 2 7 3" xfId="33897" xr:uid="{00000000-0005-0000-0000-00004B840000}"/>
    <cellStyle name="Normal 9 4 2 7 4" xfId="33898" xr:uid="{00000000-0005-0000-0000-00004C840000}"/>
    <cellStyle name="Normal 9 4 2 8" xfId="33899" xr:uid="{00000000-0005-0000-0000-00004D840000}"/>
    <cellStyle name="Normal 9 4 2 8 2" xfId="33900" xr:uid="{00000000-0005-0000-0000-00004E840000}"/>
    <cellStyle name="Normal 9 4 2 8 2 2" xfId="33901" xr:uid="{00000000-0005-0000-0000-00004F840000}"/>
    <cellStyle name="Normal 9 4 2 8 2 3" xfId="33902" xr:uid="{00000000-0005-0000-0000-000050840000}"/>
    <cellStyle name="Normal 9 4 2 8 3" xfId="33903" xr:uid="{00000000-0005-0000-0000-000051840000}"/>
    <cellStyle name="Normal 9 4 2 8 4" xfId="33904" xr:uid="{00000000-0005-0000-0000-000052840000}"/>
    <cellStyle name="Normal 9 4 2 9" xfId="33905" xr:uid="{00000000-0005-0000-0000-000053840000}"/>
    <cellStyle name="Normal 9 4 2 9 2" xfId="33906" xr:uid="{00000000-0005-0000-0000-000054840000}"/>
    <cellStyle name="Normal 9 4 2 9 3" xfId="33907" xr:uid="{00000000-0005-0000-0000-000055840000}"/>
    <cellStyle name="Normal 9 4 3" xfId="33908" xr:uid="{00000000-0005-0000-0000-000056840000}"/>
    <cellStyle name="Normal 9 4 3 10" xfId="33909" xr:uid="{00000000-0005-0000-0000-000057840000}"/>
    <cellStyle name="Normal 9 4 3 2" xfId="33910" xr:uid="{00000000-0005-0000-0000-000058840000}"/>
    <cellStyle name="Normal 9 4 3 2 2" xfId="33911" xr:uid="{00000000-0005-0000-0000-000059840000}"/>
    <cellStyle name="Normal 9 4 3 2 2 2" xfId="33912" xr:uid="{00000000-0005-0000-0000-00005A840000}"/>
    <cellStyle name="Normal 9 4 3 2 2 2 2" xfId="33913" xr:uid="{00000000-0005-0000-0000-00005B840000}"/>
    <cellStyle name="Normal 9 4 3 2 2 2 2 2" xfId="33914" xr:uid="{00000000-0005-0000-0000-00005C840000}"/>
    <cellStyle name="Normal 9 4 3 2 2 2 2 2 2" xfId="33915" xr:uid="{00000000-0005-0000-0000-00005D840000}"/>
    <cellStyle name="Normal 9 4 3 2 2 2 2 2 3" xfId="33916" xr:uid="{00000000-0005-0000-0000-00005E840000}"/>
    <cellStyle name="Normal 9 4 3 2 2 2 2 3" xfId="33917" xr:uid="{00000000-0005-0000-0000-00005F840000}"/>
    <cellStyle name="Normal 9 4 3 2 2 2 2 4" xfId="33918" xr:uid="{00000000-0005-0000-0000-000060840000}"/>
    <cellStyle name="Normal 9 4 3 2 2 2 3" xfId="33919" xr:uid="{00000000-0005-0000-0000-000061840000}"/>
    <cellStyle name="Normal 9 4 3 2 2 2 3 2" xfId="33920" xr:uid="{00000000-0005-0000-0000-000062840000}"/>
    <cellStyle name="Normal 9 4 3 2 2 2 3 2 2" xfId="33921" xr:uid="{00000000-0005-0000-0000-000063840000}"/>
    <cellStyle name="Normal 9 4 3 2 2 2 3 2 3" xfId="33922" xr:uid="{00000000-0005-0000-0000-000064840000}"/>
    <cellStyle name="Normal 9 4 3 2 2 2 3 3" xfId="33923" xr:uid="{00000000-0005-0000-0000-000065840000}"/>
    <cellStyle name="Normal 9 4 3 2 2 2 3 4" xfId="33924" xr:uid="{00000000-0005-0000-0000-000066840000}"/>
    <cellStyle name="Normal 9 4 3 2 2 2 4" xfId="33925" xr:uid="{00000000-0005-0000-0000-000067840000}"/>
    <cellStyle name="Normal 9 4 3 2 2 2 4 2" xfId="33926" xr:uid="{00000000-0005-0000-0000-000068840000}"/>
    <cellStyle name="Normal 9 4 3 2 2 2 4 3" xfId="33927" xr:uid="{00000000-0005-0000-0000-000069840000}"/>
    <cellStyle name="Normal 9 4 3 2 2 2 5" xfId="33928" xr:uid="{00000000-0005-0000-0000-00006A840000}"/>
    <cellStyle name="Normal 9 4 3 2 2 2 6" xfId="33929" xr:uid="{00000000-0005-0000-0000-00006B840000}"/>
    <cellStyle name="Normal 9 4 3 2 2 3" xfId="33930" xr:uid="{00000000-0005-0000-0000-00006C840000}"/>
    <cellStyle name="Normal 9 4 3 2 2 3 2" xfId="33931" xr:uid="{00000000-0005-0000-0000-00006D840000}"/>
    <cellStyle name="Normal 9 4 3 2 2 3 2 2" xfId="33932" xr:uid="{00000000-0005-0000-0000-00006E840000}"/>
    <cellStyle name="Normal 9 4 3 2 2 3 2 3" xfId="33933" xr:uid="{00000000-0005-0000-0000-00006F840000}"/>
    <cellStyle name="Normal 9 4 3 2 2 3 3" xfId="33934" xr:uid="{00000000-0005-0000-0000-000070840000}"/>
    <cellStyle name="Normal 9 4 3 2 2 3 4" xfId="33935" xr:uid="{00000000-0005-0000-0000-000071840000}"/>
    <cellStyle name="Normal 9 4 3 2 2 4" xfId="33936" xr:uid="{00000000-0005-0000-0000-000072840000}"/>
    <cellStyle name="Normal 9 4 3 2 2 4 2" xfId="33937" xr:uid="{00000000-0005-0000-0000-000073840000}"/>
    <cellStyle name="Normal 9 4 3 2 2 4 2 2" xfId="33938" xr:uid="{00000000-0005-0000-0000-000074840000}"/>
    <cellStyle name="Normal 9 4 3 2 2 4 2 3" xfId="33939" xr:uid="{00000000-0005-0000-0000-000075840000}"/>
    <cellStyle name="Normal 9 4 3 2 2 4 3" xfId="33940" xr:uid="{00000000-0005-0000-0000-000076840000}"/>
    <cellStyle name="Normal 9 4 3 2 2 4 4" xfId="33941" xr:uid="{00000000-0005-0000-0000-000077840000}"/>
    <cellStyle name="Normal 9 4 3 2 2 5" xfId="33942" xr:uid="{00000000-0005-0000-0000-000078840000}"/>
    <cellStyle name="Normal 9 4 3 2 2 5 2" xfId="33943" xr:uid="{00000000-0005-0000-0000-000079840000}"/>
    <cellStyle name="Normal 9 4 3 2 2 5 3" xfId="33944" xr:uid="{00000000-0005-0000-0000-00007A840000}"/>
    <cellStyle name="Normal 9 4 3 2 2 6" xfId="33945" xr:uid="{00000000-0005-0000-0000-00007B840000}"/>
    <cellStyle name="Normal 9 4 3 2 2 7" xfId="33946" xr:uid="{00000000-0005-0000-0000-00007C840000}"/>
    <cellStyle name="Normal 9 4 3 2 3" xfId="33947" xr:uid="{00000000-0005-0000-0000-00007D840000}"/>
    <cellStyle name="Normal 9 4 3 2 3 2" xfId="33948" xr:uid="{00000000-0005-0000-0000-00007E840000}"/>
    <cellStyle name="Normal 9 4 3 2 3 2 2" xfId="33949" xr:uid="{00000000-0005-0000-0000-00007F840000}"/>
    <cellStyle name="Normal 9 4 3 2 3 2 2 2" xfId="33950" xr:uid="{00000000-0005-0000-0000-000080840000}"/>
    <cellStyle name="Normal 9 4 3 2 3 2 2 3" xfId="33951" xr:uid="{00000000-0005-0000-0000-000081840000}"/>
    <cellStyle name="Normal 9 4 3 2 3 2 3" xfId="33952" xr:uid="{00000000-0005-0000-0000-000082840000}"/>
    <cellStyle name="Normal 9 4 3 2 3 2 4" xfId="33953" xr:uid="{00000000-0005-0000-0000-000083840000}"/>
    <cellStyle name="Normal 9 4 3 2 3 3" xfId="33954" xr:uid="{00000000-0005-0000-0000-000084840000}"/>
    <cellStyle name="Normal 9 4 3 2 3 3 2" xfId="33955" xr:uid="{00000000-0005-0000-0000-000085840000}"/>
    <cellStyle name="Normal 9 4 3 2 3 3 2 2" xfId="33956" xr:uid="{00000000-0005-0000-0000-000086840000}"/>
    <cellStyle name="Normal 9 4 3 2 3 3 2 3" xfId="33957" xr:uid="{00000000-0005-0000-0000-000087840000}"/>
    <cellStyle name="Normal 9 4 3 2 3 3 3" xfId="33958" xr:uid="{00000000-0005-0000-0000-000088840000}"/>
    <cellStyle name="Normal 9 4 3 2 3 3 4" xfId="33959" xr:uid="{00000000-0005-0000-0000-000089840000}"/>
    <cellStyle name="Normal 9 4 3 2 3 4" xfId="33960" xr:uid="{00000000-0005-0000-0000-00008A840000}"/>
    <cellStyle name="Normal 9 4 3 2 3 4 2" xfId="33961" xr:uid="{00000000-0005-0000-0000-00008B840000}"/>
    <cellStyle name="Normal 9 4 3 2 3 4 3" xfId="33962" xr:uid="{00000000-0005-0000-0000-00008C840000}"/>
    <cellStyle name="Normal 9 4 3 2 3 5" xfId="33963" xr:uid="{00000000-0005-0000-0000-00008D840000}"/>
    <cellStyle name="Normal 9 4 3 2 3 6" xfId="33964" xr:uid="{00000000-0005-0000-0000-00008E840000}"/>
    <cellStyle name="Normal 9 4 3 2 4" xfId="33965" xr:uid="{00000000-0005-0000-0000-00008F840000}"/>
    <cellStyle name="Normal 9 4 3 2 4 2" xfId="33966" xr:uid="{00000000-0005-0000-0000-000090840000}"/>
    <cellStyle name="Normal 9 4 3 2 4 2 2" xfId="33967" xr:uid="{00000000-0005-0000-0000-000091840000}"/>
    <cellStyle name="Normal 9 4 3 2 4 2 3" xfId="33968" xr:uid="{00000000-0005-0000-0000-000092840000}"/>
    <cellStyle name="Normal 9 4 3 2 4 3" xfId="33969" xr:uid="{00000000-0005-0000-0000-000093840000}"/>
    <cellStyle name="Normal 9 4 3 2 4 4" xfId="33970" xr:uid="{00000000-0005-0000-0000-000094840000}"/>
    <cellStyle name="Normal 9 4 3 2 5" xfId="33971" xr:uid="{00000000-0005-0000-0000-000095840000}"/>
    <cellStyle name="Normal 9 4 3 2 5 2" xfId="33972" xr:uid="{00000000-0005-0000-0000-000096840000}"/>
    <cellStyle name="Normal 9 4 3 2 5 2 2" xfId="33973" xr:uid="{00000000-0005-0000-0000-000097840000}"/>
    <cellStyle name="Normal 9 4 3 2 5 2 3" xfId="33974" xr:uid="{00000000-0005-0000-0000-000098840000}"/>
    <cellStyle name="Normal 9 4 3 2 5 3" xfId="33975" xr:uid="{00000000-0005-0000-0000-000099840000}"/>
    <cellStyle name="Normal 9 4 3 2 5 4" xfId="33976" xr:uid="{00000000-0005-0000-0000-00009A840000}"/>
    <cellStyle name="Normal 9 4 3 2 6" xfId="33977" xr:uid="{00000000-0005-0000-0000-00009B840000}"/>
    <cellStyle name="Normal 9 4 3 2 6 2" xfId="33978" xr:uid="{00000000-0005-0000-0000-00009C840000}"/>
    <cellStyle name="Normal 9 4 3 2 6 3" xfId="33979" xr:uid="{00000000-0005-0000-0000-00009D840000}"/>
    <cellStyle name="Normal 9 4 3 2 7" xfId="33980" xr:uid="{00000000-0005-0000-0000-00009E840000}"/>
    <cellStyle name="Normal 9 4 3 2 8" xfId="33981" xr:uid="{00000000-0005-0000-0000-00009F840000}"/>
    <cellStyle name="Normal 9 4 3 3" xfId="33982" xr:uid="{00000000-0005-0000-0000-0000A0840000}"/>
    <cellStyle name="Normal 9 4 3 3 2" xfId="33983" xr:uid="{00000000-0005-0000-0000-0000A1840000}"/>
    <cellStyle name="Normal 9 4 3 3 2 2" xfId="33984" xr:uid="{00000000-0005-0000-0000-0000A2840000}"/>
    <cellStyle name="Normal 9 4 3 3 2 2 2" xfId="33985" xr:uid="{00000000-0005-0000-0000-0000A3840000}"/>
    <cellStyle name="Normal 9 4 3 3 2 2 2 2" xfId="33986" xr:uid="{00000000-0005-0000-0000-0000A4840000}"/>
    <cellStyle name="Normal 9 4 3 3 2 2 2 3" xfId="33987" xr:uid="{00000000-0005-0000-0000-0000A5840000}"/>
    <cellStyle name="Normal 9 4 3 3 2 2 3" xfId="33988" xr:uid="{00000000-0005-0000-0000-0000A6840000}"/>
    <cellStyle name="Normal 9 4 3 3 2 2 4" xfId="33989" xr:uid="{00000000-0005-0000-0000-0000A7840000}"/>
    <cellStyle name="Normal 9 4 3 3 2 3" xfId="33990" xr:uid="{00000000-0005-0000-0000-0000A8840000}"/>
    <cellStyle name="Normal 9 4 3 3 2 3 2" xfId="33991" xr:uid="{00000000-0005-0000-0000-0000A9840000}"/>
    <cellStyle name="Normal 9 4 3 3 2 3 2 2" xfId="33992" xr:uid="{00000000-0005-0000-0000-0000AA840000}"/>
    <cellStyle name="Normal 9 4 3 3 2 3 2 3" xfId="33993" xr:uid="{00000000-0005-0000-0000-0000AB840000}"/>
    <cellStyle name="Normal 9 4 3 3 2 3 3" xfId="33994" xr:uid="{00000000-0005-0000-0000-0000AC840000}"/>
    <cellStyle name="Normal 9 4 3 3 2 3 4" xfId="33995" xr:uid="{00000000-0005-0000-0000-0000AD840000}"/>
    <cellStyle name="Normal 9 4 3 3 2 4" xfId="33996" xr:uid="{00000000-0005-0000-0000-0000AE840000}"/>
    <cellStyle name="Normal 9 4 3 3 2 4 2" xfId="33997" xr:uid="{00000000-0005-0000-0000-0000AF840000}"/>
    <cellStyle name="Normal 9 4 3 3 2 4 3" xfId="33998" xr:uid="{00000000-0005-0000-0000-0000B0840000}"/>
    <cellStyle name="Normal 9 4 3 3 2 5" xfId="33999" xr:uid="{00000000-0005-0000-0000-0000B1840000}"/>
    <cellStyle name="Normal 9 4 3 3 2 6" xfId="34000" xr:uid="{00000000-0005-0000-0000-0000B2840000}"/>
    <cellStyle name="Normal 9 4 3 3 3" xfId="34001" xr:uid="{00000000-0005-0000-0000-0000B3840000}"/>
    <cellStyle name="Normal 9 4 3 3 3 2" xfId="34002" xr:uid="{00000000-0005-0000-0000-0000B4840000}"/>
    <cellStyle name="Normal 9 4 3 3 3 2 2" xfId="34003" xr:uid="{00000000-0005-0000-0000-0000B5840000}"/>
    <cellStyle name="Normal 9 4 3 3 3 2 3" xfId="34004" xr:uid="{00000000-0005-0000-0000-0000B6840000}"/>
    <cellStyle name="Normal 9 4 3 3 3 3" xfId="34005" xr:uid="{00000000-0005-0000-0000-0000B7840000}"/>
    <cellStyle name="Normal 9 4 3 3 3 4" xfId="34006" xr:uid="{00000000-0005-0000-0000-0000B8840000}"/>
    <cellStyle name="Normal 9 4 3 3 4" xfId="34007" xr:uid="{00000000-0005-0000-0000-0000B9840000}"/>
    <cellStyle name="Normal 9 4 3 3 4 2" xfId="34008" xr:uid="{00000000-0005-0000-0000-0000BA840000}"/>
    <cellStyle name="Normal 9 4 3 3 4 2 2" xfId="34009" xr:uid="{00000000-0005-0000-0000-0000BB840000}"/>
    <cellStyle name="Normal 9 4 3 3 4 2 3" xfId="34010" xr:uid="{00000000-0005-0000-0000-0000BC840000}"/>
    <cellStyle name="Normal 9 4 3 3 4 3" xfId="34011" xr:uid="{00000000-0005-0000-0000-0000BD840000}"/>
    <cellStyle name="Normal 9 4 3 3 4 4" xfId="34012" xr:uid="{00000000-0005-0000-0000-0000BE840000}"/>
    <cellStyle name="Normal 9 4 3 3 5" xfId="34013" xr:uid="{00000000-0005-0000-0000-0000BF840000}"/>
    <cellStyle name="Normal 9 4 3 3 5 2" xfId="34014" xr:uid="{00000000-0005-0000-0000-0000C0840000}"/>
    <cellStyle name="Normal 9 4 3 3 5 3" xfId="34015" xr:uid="{00000000-0005-0000-0000-0000C1840000}"/>
    <cellStyle name="Normal 9 4 3 3 6" xfId="34016" xr:uid="{00000000-0005-0000-0000-0000C2840000}"/>
    <cellStyle name="Normal 9 4 3 3 7" xfId="34017" xr:uid="{00000000-0005-0000-0000-0000C3840000}"/>
    <cellStyle name="Normal 9 4 3 4" xfId="34018" xr:uid="{00000000-0005-0000-0000-0000C4840000}"/>
    <cellStyle name="Normal 9 4 3 4 2" xfId="34019" xr:uid="{00000000-0005-0000-0000-0000C5840000}"/>
    <cellStyle name="Normal 9 4 3 4 2 2" xfId="34020" xr:uid="{00000000-0005-0000-0000-0000C6840000}"/>
    <cellStyle name="Normal 9 4 3 4 2 2 2" xfId="34021" xr:uid="{00000000-0005-0000-0000-0000C7840000}"/>
    <cellStyle name="Normal 9 4 3 4 2 2 2 2" xfId="34022" xr:uid="{00000000-0005-0000-0000-0000C8840000}"/>
    <cellStyle name="Normal 9 4 3 4 2 2 2 3" xfId="34023" xr:uid="{00000000-0005-0000-0000-0000C9840000}"/>
    <cellStyle name="Normal 9 4 3 4 2 2 3" xfId="34024" xr:uid="{00000000-0005-0000-0000-0000CA840000}"/>
    <cellStyle name="Normal 9 4 3 4 2 2 4" xfId="34025" xr:uid="{00000000-0005-0000-0000-0000CB840000}"/>
    <cellStyle name="Normal 9 4 3 4 2 3" xfId="34026" xr:uid="{00000000-0005-0000-0000-0000CC840000}"/>
    <cellStyle name="Normal 9 4 3 4 2 3 2" xfId="34027" xr:uid="{00000000-0005-0000-0000-0000CD840000}"/>
    <cellStyle name="Normal 9 4 3 4 2 3 2 2" xfId="34028" xr:uid="{00000000-0005-0000-0000-0000CE840000}"/>
    <cellStyle name="Normal 9 4 3 4 2 3 2 3" xfId="34029" xr:uid="{00000000-0005-0000-0000-0000CF840000}"/>
    <cellStyle name="Normal 9 4 3 4 2 3 3" xfId="34030" xr:uid="{00000000-0005-0000-0000-0000D0840000}"/>
    <cellStyle name="Normal 9 4 3 4 2 3 4" xfId="34031" xr:uid="{00000000-0005-0000-0000-0000D1840000}"/>
    <cellStyle name="Normal 9 4 3 4 2 4" xfId="34032" xr:uid="{00000000-0005-0000-0000-0000D2840000}"/>
    <cellStyle name="Normal 9 4 3 4 2 4 2" xfId="34033" xr:uid="{00000000-0005-0000-0000-0000D3840000}"/>
    <cellStyle name="Normal 9 4 3 4 2 4 3" xfId="34034" xr:uid="{00000000-0005-0000-0000-0000D4840000}"/>
    <cellStyle name="Normal 9 4 3 4 2 5" xfId="34035" xr:uid="{00000000-0005-0000-0000-0000D5840000}"/>
    <cellStyle name="Normal 9 4 3 4 2 6" xfId="34036" xr:uid="{00000000-0005-0000-0000-0000D6840000}"/>
    <cellStyle name="Normal 9 4 3 4 3" xfId="34037" xr:uid="{00000000-0005-0000-0000-0000D7840000}"/>
    <cellStyle name="Normal 9 4 3 4 3 2" xfId="34038" xr:uid="{00000000-0005-0000-0000-0000D8840000}"/>
    <cellStyle name="Normal 9 4 3 4 3 2 2" xfId="34039" xr:uid="{00000000-0005-0000-0000-0000D9840000}"/>
    <cellStyle name="Normal 9 4 3 4 3 2 3" xfId="34040" xr:uid="{00000000-0005-0000-0000-0000DA840000}"/>
    <cellStyle name="Normal 9 4 3 4 3 3" xfId="34041" xr:uid="{00000000-0005-0000-0000-0000DB840000}"/>
    <cellStyle name="Normal 9 4 3 4 3 4" xfId="34042" xr:uid="{00000000-0005-0000-0000-0000DC840000}"/>
    <cellStyle name="Normal 9 4 3 4 4" xfId="34043" xr:uid="{00000000-0005-0000-0000-0000DD840000}"/>
    <cellStyle name="Normal 9 4 3 4 4 2" xfId="34044" xr:uid="{00000000-0005-0000-0000-0000DE840000}"/>
    <cellStyle name="Normal 9 4 3 4 4 2 2" xfId="34045" xr:uid="{00000000-0005-0000-0000-0000DF840000}"/>
    <cellStyle name="Normal 9 4 3 4 4 2 3" xfId="34046" xr:uid="{00000000-0005-0000-0000-0000E0840000}"/>
    <cellStyle name="Normal 9 4 3 4 4 3" xfId="34047" xr:uid="{00000000-0005-0000-0000-0000E1840000}"/>
    <cellStyle name="Normal 9 4 3 4 4 4" xfId="34048" xr:uid="{00000000-0005-0000-0000-0000E2840000}"/>
    <cellStyle name="Normal 9 4 3 4 5" xfId="34049" xr:uid="{00000000-0005-0000-0000-0000E3840000}"/>
    <cellStyle name="Normal 9 4 3 4 5 2" xfId="34050" xr:uid="{00000000-0005-0000-0000-0000E4840000}"/>
    <cellStyle name="Normal 9 4 3 4 5 3" xfId="34051" xr:uid="{00000000-0005-0000-0000-0000E5840000}"/>
    <cellStyle name="Normal 9 4 3 4 6" xfId="34052" xr:uid="{00000000-0005-0000-0000-0000E6840000}"/>
    <cellStyle name="Normal 9 4 3 4 7" xfId="34053" xr:uid="{00000000-0005-0000-0000-0000E7840000}"/>
    <cellStyle name="Normal 9 4 3 5" xfId="34054" xr:uid="{00000000-0005-0000-0000-0000E8840000}"/>
    <cellStyle name="Normal 9 4 3 5 2" xfId="34055" xr:uid="{00000000-0005-0000-0000-0000E9840000}"/>
    <cellStyle name="Normal 9 4 3 5 2 2" xfId="34056" xr:uid="{00000000-0005-0000-0000-0000EA840000}"/>
    <cellStyle name="Normal 9 4 3 5 2 2 2" xfId="34057" xr:uid="{00000000-0005-0000-0000-0000EB840000}"/>
    <cellStyle name="Normal 9 4 3 5 2 2 3" xfId="34058" xr:uid="{00000000-0005-0000-0000-0000EC840000}"/>
    <cellStyle name="Normal 9 4 3 5 2 3" xfId="34059" xr:uid="{00000000-0005-0000-0000-0000ED840000}"/>
    <cellStyle name="Normal 9 4 3 5 2 4" xfId="34060" xr:uid="{00000000-0005-0000-0000-0000EE840000}"/>
    <cellStyle name="Normal 9 4 3 5 3" xfId="34061" xr:uid="{00000000-0005-0000-0000-0000EF840000}"/>
    <cellStyle name="Normal 9 4 3 5 3 2" xfId="34062" xr:uid="{00000000-0005-0000-0000-0000F0840000}"/>
    <cellStyle name="Normal 9 4 3 5 3 2 2" xfId="34063" xr:uid="{00000000-0005-0000-0000-0000F1840000}"/>
    <cellStyle name="Normal 9 4 3 5 3 2 3" xfId="34064" xr:uid="{00000000-0005-0000-0000-0000F2840000}"/>
    <cellStyle name="Normal 9 4 3 5 3 3" xfId="34065" xr:uid="{00000000-0005-0000-0000-0000F3840000}"/>
    <cellStyle name="Normal 9 4 3 5 3 4" xfId="34066" xr:uid="{00000000-0005-0000-0000-0000F4840000}"/>
    <cellStyle name="Normal 9 4 3 5 4" xfId="34067" xr:uid="{00000000-0005-0000-0000-0000F5840000}"/>
    <cellStyle name="Normal 9 4 3 5 4 2" xfId="34068" xr:uid="{00000000-0005-0000-0000-0000F6840000}"/>
    <cellStyle name="Normal 9 4 3 5 4 3" xfId="34069" xr:uid="{00000000-0005-0000-0000-0000F7840000}"/>
    <cellStyle name="Normal 9 4 3 5 5" xfId="34070" xr:uid="{00000000-0005-0000-0000-0000F8840000}"/>
    <cellStyle name="Normal 9 4 3 5 6" xfId="34071" xr:uid="{00000000-0005-0000-0000-0000F9840000}"/>
    <cellStyle name="Normal 9 4 3 6" xfId="34072" xr:uid="{00000000-0005-0000-0000-0000FA840000}"/>
    <cellStyle name="Normal 9 4 3 6 2" xfId="34073" xr:uid="{00000000-0005-0000-0000-0000FB840000}"/>
    <cellStyle name="Normal 9 4 3 6 2 2" xfId="34074" xr:uid="{00000000-0005-0000-0000-0000FC840000}"/>
    <cellStyle name="Normal 9 4 3 6 2 3" xfId="34075" xr:uid="{00000000-0005-0000-0000-0000FD840000}"/>
    <cellStyle name="Normal 9 4 3 6 3" xfId="34076" xr:uid="{00000000-0005-0000-0000-0000FE840000}"/>
    <cellStyle name="Normal 9 4 3 6 4" xfId="34077" xr:uid="{00000000-0005-0000-0000-0000FF840000}"/>
    <cellStyle name="Normal 9 4 3 7" xfId="34078" xr:uid="{00000000-0005-0000-0000-000000850000}"/>
    <cellStyle name="Normal 9 4 3 7 2" xfId="34079" xr:uid="{00000000-0005-0000-0000-000001850000}"/>
    <cellStyle name="Normal 9 4 3 7 2 2" xfId="34080" xr:uid="{00000000-0005-0000-0000-000002850000}"/>
    <cellStyle name="Normal 9 4 3 7 2 3" xfId="34081" xr:uid="{00000000-0005-0000-0000-000003850000}"/>
    <cellStyle name="Normal 9 4 3 7 3" xfId="34082" xr:uid="{00000000-0005-0000-0000-000004850000}"/>
    <cellStyle name="Normal 9 4 3 7 4" xfId="34083" xr:uid="{00000000-0005-0000-0000-000005850000}"/>
    <cellStyle name="Normal 9 4 3 8" xfId="34084" xr:uid="{00000000-0005-0000-0000-000006850000}"/>
    <cellStyle name="Normal 9 4 3 8 2" xfId="34085" xr:uid="{00000000-0005-0000-0000-000007850000}"/>
    <cellStyle name="Normal 9 4 3 8 3" xfId="34086" xr:uid="{00000000-0005-0000-0000-000008850000}"/>
    <cellStyle name="Normal 9 4 3 9" xfId="34087" xr:uid="{00000000-0005-0000-0000-000009850000}"/>
    <cellStyle name="Normal 9 4 4" xfId="34088" xr:uid="{00000000-0005-0000-0000-00000A850000}"/>
    <cellStyle name="Normal 9 4 4 2" xfId="34089" xr:uid="{00000000-0005-0000-0000-00000B850000}"/>
    <cellStyle name="Normal 9 4 4 2 2" xfId="34090" xr:uid="{00000000-0005-0000-0000-00000C850000}"/>
    <cellStyle name="Normal 9 4 4 2 2 2" xfId="34091" xr:uid="{00000000-0005-0000-0000-00000D850000}"/>
    <cellStyle name="Normal 9 4 4 2 2 2 2" xfId="34092" xr:uid="{00000000-0005-0000-0000-00000E850000}"/>
    <cellStyle name="Normal 9 4 4 2 2 2 2 2" xfId="34093" xr:uid="{00000000-0005-0000-0000-00000F850000}"/>
    <cellStyle name="Normal 9 4 4 2 2 2 2 3" xfId="34094" xr:uid="{00000000-0005-0000-0000-000010850000}"/>
    <cellStyle name="Normal 9 4 4 2 2 2 3" xfId="34095" xr:uid="{00000000-0005-0000-0000-000011850000}"/>
    <cellStyle name="Normal 9 4 4 2 2 2 4" xfId="34096" xr:uid="{00000000-0005-0000-0000-000012850000}"/>
    <cellStyle name="Normal 9 4 4 2 2 3" xfId="34097" xr:uid="{00000000-0005-0000-0000-000013850000}"/>
    <cellStyle name="Normal 9 4 4 2 2 3 2" xfId="34098" xr:uid="{00000000-0005-0000-0000-000014850000}"/>
    <cellStyle name="Normal 9 4 4 2 2 3 2 2" xfId="34099" xr:uid="{00000000-0005-0000-0000-000015850000}"/>
    <cellStyle name="Normal 9 4 4 2 2 3 2 3" xfId="34100" xr:uid="{00000000-0005-0000-0000-000016850000}"/>
    <cellStyle name="Normal 9 4 4 2 2 3 3" xfId="34101" xr:uid="{00000000-0005-0000-0000-000017850000}"/>
    <cellStyle name="Normal 9 4 4 2 2 3 4" xfId="34102" xr:uid="{00000000-0005-0000-0000-000018850000}"/>
    <cellStyle name="Normal 9 4 4 2 2 4" xfId="34103" xr:uid="{00000000-0005-0000-0000-000019850000}"/>
    <cellStyle name="Normal 9 4 4 2 2 4 2" xfId="34104" xr:uid="{00000000-0005-0000-0000-00001A850000}"/>
    <cellStyle name="Normal 9 4 4 2 2 4 3" xfId="34105" xr:uid="{00000000-0005-0000-0000-00001B850000}"/>
    <cellStyle name="Normal 9 4 4 2 2 5" xfId="34106" xr:uid="{00000000-0005-0000-0000-00001C850000}"/>
    <cellStyle name="Normal 9 4 4 2 2 6" xfId="34107" xr:uid="{00000000-0005-0000-0000-00001D850000}"/>
    <cellStyle name="Normal 9 4 4 2 3" xfId="34108" xr:uid="{00000000-0005-0000-0000-00001E850000}"/>
    <cellStyle name="Normal 9 4 4 2 3 2" xfId="34109" xr:uid="{00000000-0005-0000-0000-00001F850000}"/>
    <cellStyle name="Normal 9 4 4 2 3 2 2" xfId="34110" xr:uid="{00000000-0005-0000-0000-000020850000}"/>
    <cellStyle name="Normal 9 4 4 2 3 2 3" xfId="34111" xr:uid="{00000000-0005-0000-0000-000021850000}"/>
    <cellStyle name="Normal 9 4 4 2 3 3" xfId="34112" xr:uid="{00000000-0005-0000-0000-000022850000}"/>
    <cellStyle name="Normal 9 4 4 2 3 4" xfId="34113" xr:uid="{00000000-0005-0000-0000-000023850000}"/>
    <cellStyle name="Normal 9 4 4 2 4" xfId="34114" xr:uid="{00000000-0005-0000-0000-000024850000}"/>
    <cellStyle name="Normal 9 4 4 2 4 2" xfId="34115" xr:uid="{00000000-0005-0000-0000-000025850000}"/>
    <cellStyle name="Normal 9 4 4 2 4 2 2" xfId="34116" xr:uid="{00000000-0005-0000-0000-000026850000}"/>
    <cellStyle name="Normal 9 4 4 2 4 2 3" xfId="34117" xr:uid="{00000000-0005-0000-0000-000027850000}"/>
    <cellStyle name="Normal 9 4 4 2 4 3" xfId="34118" xr:uid="{00000000-0005-0000-0000-000028850000}"/>
    <cellStyle name="Normal 9 4 4 2 4 4" xfId="34119" xr:uid="{00000000-0005-0000-0000-000029850000}"/>
    <cellStyle name="Normal 9 4 4 2 5" xfId="34120" xr:uid="{00000000-0005-0000-0000-00002A850000}"/>
    <cellStyle name="Normal 9 4 4 2 5 2" xfId="34121" xr:uid="{00000000-0005-0000-0000-00002B850000}"/>
    <cellStyle name="Normal 9 4 4 2 5 3" xfId="34122" xr:uid="{00000000-0005-0000-0000-00002C850000}"/>
    <cellStyle name="Normal 9 4 4 2 6" xfId="34123" xr:uid="{00000000-0005-0000-0000-00002D850000}"/>
    <cellStyle name="Normal 9 4 4 2 7" xfId="34124" xr:uid="{00000000-0005-0000-0000-00002E850000}"/>
    <cellStyle name="Normal 9 4 4 3" xfId="34125" xr:uid="{00000000-0005-0000-0000-00002F850000}"/>
    <cellStyle name="Normal 9 4 4 3 2" xfId="34126" xr:uid="{00000000-0005-0000-0000-000030850000}"/>
    <cellStyle name="Normal 9 4 4 3 2 2" xfId="34127" xr:uid="{00000000-0005-0000-0000-000031850000}"/>
    <cellStyle name="Normal 9 4 4 3 2 2 2" xfId="34128" xr:uid="{00000000-0005-0000-0000-000032850000}"/>
    <cellStyle name="Normal 9 4 4 3 2 2 3" xfId="34129" xr:uid="{00000000-0005-0000-0000-000033850000}"/>
    <cellStyle name="Normal 9 4 4 3 2 3" xfId="34130" xr:uid="{00000000-0005-0000-0000-000034850000}"/>
    <cellStyle name="Normal 9 4 4 3 2 4" xfId="34131" xr:uid="{00000000-0005-0000-0000-000035850000}"/>
    <cellStyle name="Normal 9 4 4 3 3" xfId="34132" xr:uid="{00000000-0005-0000-0000-000036850000}"/>
    <cellStyle name="Normal 9 4 4 3 3 2" xfId="34133" xr:uid="{00000000-0005-0000-0000-000037850000}"/>
    <cellStyle name="Normal 9 4 4 3 3 2 2" xfId="34134" xr:uid="{00000000-0005-0000-0000-000038850000}"/>
    <cellStyle name="Normal 9 4 4 3 3 2 3" xfId="34135" xr:uid="{00000000-0005-0000-0000-000039850000}"/>
    <cellStyle name="Normal 9 4 4 3 3 3" xfId="34136" xr:uid="{00000000-0005-0000-0000-00003A850000}"/>
    <cellStyle name="Normal 9 4 4 3 3 4" xfId="34137" xr:uid="{00000000-0005-0000-0000-00003B850000}"/>
    <cellStyle name="Normal 9 4 4 3 4" xfId="34138" xr:uid="{00000000-0005-0000-0000-00003C850000}"/>
    <cellStyle name="Normal 9 4 4 3 4 2" xfId="34139" xr:uid="{00000000-0005-0000-0000-00003D850000}"/>
    <cellStyle name="Normal 9 4 4 3 4 3" xfId="34140" xr:uid="{00000000-0005-0000-0000-00003E850000}"/>
    <cellStyle name="Normal 9 4 4 3 5" xfId="34141" xr:uid="{00000000-0005-0000-0000-00003F850000}"/>
    <cellStyle name="Normal 9 4 4 3 6" xfId="34142" xr:uid="{00000000-0005-0000-0000-000040850000}"/>
    <cellStyle name="Normal 9 4 4 4" xfId="34143" xr:uid="{00000000-0005-0000-0000-000041850000}"/>
    <cellStyle name="Normal 9 4 4 4 2" xfId="34144" xr:uid="{00000000-0005-0000-0000-000042850000}"/>
    <cellStyle name="Normal 9 4 4 4 2 2" xfId="34145" xr:uid="{00000000-0005-0000-0000-000043850000}"/>
    <cellStyle name="Normal 9 4 4 4 2 3" xfId="34146" xr:uid="{00000000-0005-0000-0000-000044850000}"/>
    <cellStyle name="Normal 9 4 4 4 3" xfId="34147" xr:uid="{00000000-0005-0000-0000-000045850000}"/>
    <cellStyle name="Normal 9 4 4 4 4" xfId="34148" xr:uid="{00000000-0005-0000-0000-000046850000}"/>
    <cellStyle name="Normal 9 4 4 5" xfId="34149" xr:uid="{00000000-0005-0000-0000-000047850000}"/>
    <cellStyle name="Normal 9 4 4 5 2" xfId="34150" xr:uid="{00000000-0005-0000-0000-000048850000}"/>
    <cellStyle name="Normal 9 4 4 5 2 2" xfId="34151" xr:uid="{00000000-0005-0000-0000-000049850000}"/>
    <cellStyle name="Normal 9 4 4 5 2 3" xfId="34152" xr:uid="{00000000-0005-0000-0000-00004A850000}"/>
    <cellStyle name="Normal 9 4 4 5 3" xfId="34153" xr:uid="{00000000-0005-0000-0000-00004B850000}"/>
    <cellStyle name="Normal 9 4 4 5 4" xfId="34154" xr:uid="{00000000-0005-0000-0000-00004C850000}"/>
    <cellStyle name="Normal 9 4 4 6" xfId="34155" xr:uid="{00000000-0005-0000-0000-00004D850000}"/>
    <cellStyle name="Normal 9 4 4 6 2" xfId="34156" xr:uid="{00000000-0005-0000-0000-00004E850000}"/>
    <cellStyle name="Normal 9 4 4 6 3" xfId="34157" xr:uid="{00000000-0005-0000-0000-00004F850000}"/>
    <cellStyle name="Normal 9 4 4 7" xfId="34158" xr:uid="{00000000-0005-0000-0000-000050850000}"/>
    <cellStyle name="Normal 9 4 4 8" xfId="34159" xr:uid="{00000000-0005-0000-0000-000051850000}"/>
    <cellStyle name="Normal 9 4 5" xfId="34160" xr:uid="{00000000-0005-0000-0000-000052850000}"/>
    <cellStyle name="Normal 9 4 5 2" xfId="34161" xr:uid="{00000000-0005-0000-0000-000053850000}"/>
    <cellStyle name="Normal 9 4 5 2 2" xfId="34162" xr:uid="{00000000-0005-0000-0000-000054850000}"/>
    <cellStyle name="Normal 9 4 5 2 2 2" xfId="34163" xr:uid="{00000000-0005-0000-0000-000055850000}"/>
    <cellStyle name="Normal 9 4 5 2 2 2 2" xfId="34164" xr:uid="{00000000-0005-0000-0000-000056850000}"/>
    <cellStyle name="Normal 9 4 5 2 2 2 3" xfId="34165" xr:uid="{00000000-0005-0000-0000-000057850000}"/>
    <cellStyle name="Normal 9 4 5 2 2 3" xfId="34166" xr:uid="{00000000-0005-0000-0000-000058850000}"/>
    <cellStyle name="Normal 9 4 5 2 2 4" xfId="34167" xr:uid="{00000000-0005-0000-0000-000059850000}"/>
    <cellStyle name="Normal 9 4 5 2 3" xfId="34168" xr:uid="{00000000-0005-0000-0000-00005A850000}"/>
    <cellStyle name="Normal 9 4 5 2 3 2" xfId="34169" xr:uid="{00000000-0005-0000-0000-00005B850000}"/>
    <cellStyle name="Normal 9 4 5 2 3 2 2" xfId="34170" xr:uid="{00000000-0005-0000-0000-00005C850000}"/>
    <cellStyle name="Normal 9 4 5 2 3 2 3" xfId="34171" xr:uid="{00000000-0005-0000-0000-00005D850000}"/>
    <cellStyle name="Normal 9 4 5 2 3 3" xfId="34172" xr:uid="{00000000-0005-0000-0000-00005E850000}"/>
    <cellStyle name="Normal 9 4 5 2 3 4" xfId="34173" xr:uid="{00000000-0005-0000-0000-00005F850000}"/>
    <cellStyle name="Normal 9 4 5 2 4" xfId="34174" xr:uid="{00000000-0005-0000-0000-000060850000}"/>
    <cellStyle name="Normal 9 4 5 2 4 2" xfId="34175" xr:uid="{00000000-0005-0000-0000-000061850000}"/>
    <cellStyle name="Normal 9 4 5 2 4 3" xfId="34176" xr:uid="{00000000-0005-0000-0000-000062850000}"/>
    <cellStyle name="Normal 9 4 5 2 5" xfId="34177" xr:uid="{00000000-0005-0000-0000-000063850000}"/>
    <cellStyle name="Normal 9 4 5 2 6" xfId="34178" xr:uid="{00000000-0005-0000-0000-000064850000}"/>
    <cellStyle name="Normal 9 4 5 3" xfId="34179" xr:uid="{00000000-0005-0000-0000-000065850000}"/>
    <cellStyle name="Normal 9 4 5 3 2" xfId="34180" xr:uid="{00000000-0005-0000-0000-000066850000}"/>
    <cellStyle name="Normal 9 4 5 3 2 2" xfId="34181" xr:uid="{00000000-0005-0000-0000-000067850000}"/>
    <cellStyle name="Normal 9 4 5 3 2 3" xfId="34182" xr:uid="{00000000-0005-0000-0000-000068850000}"/>
    <cellStyle name="Normal 9 4 5 3 3" xfId="34183" xr:uid="{00000000-0005-0000-0000-000069850000}"/>
    <cellStyle name="Normal 9 4 5 3 4" xfId="34184" xr:uid="{00000000-0005-0000-0000-00006A850000}"/>
    <cellStyle name="Normal 9 4 5 4" xfId="34185" xr:uid="{00000000-0005-0000-0000-00006B850000}"/>
    <cellStyle name="Normal 9 4 5 4 2" xfId="34186" xr:uid="{00000000-0005-0000-0000-00006C850000}"/>
    <cellStyle name="Normal 9 4 5 4 2 2" xfId="34187" xr:uid="{00000000-0005-0000-0000-00006D850000}"/>
    <cellStyle name="Normal 9 4 5 4 2 3" xfId="34188" xr:uid="{00000000-0005-0000-0000-00006E850000}"/>
    <cellStyle name="Normal 9 4 5 4 3" xfId="34189" xr:uid="{00000000-0005-0000-0000-00006F850000}"/>
    <cellStyle name="Normal 9 4 5 4 4" xfId="34190" xr:uid="{00000000-0005-0000-0000-000070850000}"/>
    <cellStyle name="Normal 9 4 5 5" xfId="34191" xr:uid="{00000000-0005-0000-0000-000071850000}"/>
    <cellStyle name="Normal 9 4 5 5 2" xfId="34192" xr:uid="{00000000-0005-0000-0000-000072850000}"/>
    <cellStyle name="Normal 9 4 5 5 3" xfId="34193" xr:uid="{00000000-0005-0000-0000-000073850000}"/>
    <cellStyle name="Normal 9 4 5 6" xfId="34194" xr:uid="{00000000-0005-0000-0000-000074850000}"/>
    <cellStyle name="Normal 9 4 5 7" xfId="34195" xr:uid="{00000000-0005-0000-0000-000075850000}"/>
    <cellStyle name="Normal 9 4 6" xfId="34196" xr:uid="{00000000-0005-0000-0000-000076850000}"/>
    <cellStyle name="Normal 9 4 6 2" xfId="34197" xr:uid="{00000000-0005-0000-0000-000077850000}"/>
    <cellStyle name="Normal 9 4 6 2 2" xfId="34198" xr:uid="{00000000-0005-0000-0000-000078850000}"/>
    <cellStyle name="Normal 9 4 6 2 2 2" xfId="34199" xr:uid="{00000000-0005-0000-0000-000079850000}"/>
    <cellStyle name="Normal 9 4 6 2 2 2 2" xfId="34200" xr:uid="{00000000-0005-0000-0000-00007A850000}"/>
    <cellStyle name="Normal 9 4 6 2 2 2 3" xfId="34201" xr:uid="{00000000-0005-0000-0000-00007B850000}"/>
    <cellStyle name="Normal 9 4 6 2 2 3" xfId="34202" xr:uid="{00000000-0005-0000-0000-00007C850000}"/>
    <cellStyle name="Normal 9 4 6 2 2 4" xfId="34203" xr:uid="{00000000-0005-0000-0000-00007D850000}"/>
    <cellStyle name="Normal 9 4 6 2 3" xfId="34204" xr:uid="{00000000-0005-0000-0000-00007E850000}"/>
    <cellStyle name="Normal 9 4 6 2 3 2" xfId="34205" xr:uid="{00000000-0005-0000-0000-00007F850000}"/>
    <cellStyle name="Normal 9 4 6 2 3 2 2" xfId="34206" xr:uid="{00000000-0005-0000-0000-000080850000}"/>
    <cellStyle name="Normal 9 4 6 2 3 2 3" xfId="34207" xr:uid="{00000000-0005-0000-0000-000081850000}"/>
    <cellStyle name="Normal 9 4 6 2 3 3" xfId="34208" xr:uid="{00000000-0005-0000-0000-000082850000}"/>
    <cellStyle name="Normal 9 4 6 2 3 4" xfId="34209" xr:uid="{00000000-0005-0000-0000-000083850000}"/>
    <cellStyle name="Normal 9 4 6 2 4" xfId="34210" xr:uid="{00000000-0005-0000-0000-000084850000}"/>
    <cellStyle name="Normal 9 4 6 2 4 2" xfId="34211" xr:uid="{00000000-0005-0000-0000-000085850000}"/>
    <cellStyle name="Normal 9 4 6 2 4 3" xfId="34212" xr:uid="{00000000-0005-0000-0000-000086850000}"/>
    <cellStyle name="Normal 9 4 6 2 5" xfId="34213" xr:uid="{00000000-0005-0000-0000-000087850000}"/>
    <cellStyle name="Normal 9 4 6 2 6" xfId="34214" xr:uid="{00000000-0005-0000-0000-000088850000}"/>
    <cellStyle name="Normal 9 4 6 3" xfId="34215" xr:uid="{00000000-0005-0000-0000-000089850000}"/>
    <cellStyle name="Normal 9 4 6 3 2" xfId="34216" xr:uid="{00000000-0005-0000-0000-00008A850000}"/>
    <cellStyle name="Normal 9 4 6 3 2 2" xfId="34217" xr:uid="{00000000-0005-0000-0000-00008B850000}"/>
    <cellStyle name="Normal 9 4 6 3 2 3" xfId="34218" xr:uid="{00000000-0005-0000-0000-00008C850000}"/>
    <cellStyle name="Normal 9 4 6 3 3" xfId="34219" xr:uid="{00000000-0005-0000-0000-00008D850000}"/>
    <cellStyle name="Normal 9 4 6 3 4" xfId="34220" xr:uid="{00000000-0005-0000-0000-00008E850000}"/>
    <cellStyle name="Normal 9 4 6 4" xfId="34221" xr:uid="{00000000-0005-0000-0000-00008F850000}"/>
    <cellStyle name="Normal 9 4 6 4 2" xfId="34222" xr:uid="{00000000-0005-0000-0000-000090850000}"/>
    <cellStyle name="Normal 9 4 6 4 2 2" xfId="34223" xr:uid="{00000000-0005-0000-0000-000091850000}"/>
    <cellStyle name="Normal 9 4 6 4 2 3" xfId="34224" xr:uid="{00000000-0005-0000-0000-000092850000}"/>
    <cellStyle name="Normal 9 4 6 4 3" xfId="34225" xr:uid="{00000000-0005-0000-0000-000093850000}"/>
    <cellStyle name="Normal 9 4 6 4 4" xfId="34226" xr:uid="{00000000-0005-0000-0000-000094850000}"/>
    <cellStyle name="Normal 9 4 6 5" xfId="34227" xr:uid="{00000000-0005-0000-0000-000095850000}"/>
    <cellStyle name="Normal 9 4 6 5 2" xfId="34228" xr:uid="{00000000-0005-0000-0000-000096850000}"/>
    <cellStyle name="Normal 9 4 6 5 3" xfId="34229" xr:uid="{00000000-0005-0000-0000-000097850000}"/>
    <cellStyle name="Normal 9 4 6 6" xfId="34230" xr:uid="{00000000-0005-0000-0000-000098850000}"/>
    <cellStyle name="Normal 9 4 6 7" xfId="34231" xr:uid="{00000000-0005-0000-0000-000099850000}"/>
    <cellStyle name="Normal 9 4 7" xfId="34232" xr:uid="{00000000-0005-0000-0000-00009A850000}"/>
    <cellStyle name="Normal 9 4 7 2" xfId="34233" xr:uid="{00000000-0005-0000-0000-00009B850000}"/>
    <cellStyle name="Normal 9 4 7 2 2" xfId="34234" xr:uid="{00000000-0005-0000-0000-00009C850000}"/>
    <cellStyle name="Normal 9 4 7 2 2 2" xfId="34235" xr:uid="{00000000-0005-0000-0000-00009D850000}"/>
    <cellStyle name="Normal 9 4 7 2 2 3" xfId="34236" xr:uid="{00000000-0005-0000-0000-00009E850000}"/>
    <cellStyle name="Normal 9 4 7 2 3" xfId="34237" xr:uid="{00000000-0005-0000-0000-00009F850000}"/>
    <cellStyle name="Normal 9 4 7 2 4" xfId="34238" xr:uid="{00000000-0005-0000-0000-0000A0850000}"/>
    <cellStyle name="Normal 9 4 7 3" xfId="34239" xr:uid="{00000000-0005-0000-0000-0000A1850000}"/>
    <cellStyle name="Normal 9 4 7 3 2" xfId="34240" xr:uid="{00000000-0005-0000-0000-0000A2850000}"/>
    <cellStyle name="Normal 9 4 7 3 2 2" xfId="34241" xr:uid="{00000000-0005-0000-0000-0000A3850000}"/>
    <cellStyle name="Normal 9 4 7 3 2 3" xfId="34242" xr:uid="{00000000-0005-0000-0000-0000A4850000}"/>
    <cellStyle name="Normal 9 4 7 3 3" xfId="34243" xr:uid="{00000000-0005-0000-0000-0000A5850000}"/>
    <cellStyle name="Normal 9 4 7 3 4" xfId="34244" xr:uid="{00000000-0005-0000-0000-0000A6850000}"/>
    <cellStyle name="Normal 9 4 7 4" xfId="34245" xr:uid="{00000000-0005-0000-0000-0000A7850000}"/>
    <cellStyle name="Normal 9 4 7 4 2" xfId="34246" xr:uid="{00000000-0005-0000-0000-0000A8850000}"/>
    <cellStyle name="Normal 9 4 7 4 3" xfId="34247" xr:uid="{00000000-0005-0000-0000-0000A9850000}"/>
    <cellStyle name="Normal 9 4 7 5" xfId="34248" xr:uid="{00000000-0005-0000-0000-0000AA850000}"/>
    <cellStyle name="Normal 9 4 7 6" xfId="34249" xr:uid="{00000000-0005-0000-0000-0000AB850000}"/>
    <cellStyle name="Normal 9 4 8" xfId="34250" xr:uid="{00000000-0005-0000-0000-0000AC850000}"/>
    <cellStyle name="Normal 9 4 8 2" xfId="34251" xr:uid="{00000000-0005-0000-0000-0000AD850000}"/>
    <cellStyle name="Normal 9 4 8 2 2" xfId="34252" xr:uid="{00000000-0005-0000-0000-0000AE850000}"/>
    <cellStyle name="Normal 9 4 8 2 3" xfId="34253" xr:uid="{00000000-0005-0000-0000-0000AF850000}"/>
    <cellStyle name="Normal 9 4 8 3" xfId="34254" xr:uid="{00000000-0005-0000-0000-0000B0850000}"/>
    <cellStyle name="Normal 9 4 8 4" xfId="34255" xr:uid="{00000000-0005-0000-0000-0000B1850000}"/>
    <cellStyle name="Normal 9 4 9" xfId="34256" xr:uid="{00000000-0005-0000-0000-0000B2850000}"/>
    <cellStyle name="Normal 9 4 9 2" xfId="34257" xr:uid="{00000000-0005-0000-0000-0000B3850000}"/>
    <cellStyle name="Normal 9 4 9 2 2" xfId="34258" xr:uid="{00000000-0005-0000-0000-0000B4850000}"/>
    <cellStyle name="Normal 9 4 9 2 3" xfId="34259" xr:uid="{00000000-0005-0000-0000-0000B5850000}"/>
    <cellStyle name="Normal 9 4 9 3" xfId="34260" xr:uid="{00000000-0005-0000-0000-0000B6850000}"/>
    <cellStyle name="Normal 9 4 9 4" xfId="34261" xr:uid="{00000000-0005-0000-0000-0000B7850000}"/>
    <cellStyle name="Normal 9 5" xfId="34262" xr:uid="{00000000-0005-0000-0000-0000B8850000}"/>
    <cellStyle name="Normal 9 5 10" xfId="34263" xr:uid="{00000000-0005-0000-0000-0000B9850000}"/>
    <cellStyle name="Normal 9 5 11" xfId="34264" xr:uid="{00000000-0005-0000-0000-0000BA850000}"/>
    <cellStyle name="Normal 9 5 2" xfId="34265" xr:uid="{00000000-0005-0000-0000-0000BB850000}"/>
    <cellStyle name="Normal 9 5 2 10" xfId="34266" xr:uid="{00000000-0005-0000-0000-0000BC850000}"/>
    <cellStyle name="Normal 9 5 2 2" xfId="34267" xr:uid="{00000000-0005-0000-0000-0000BD850000}"/>
    <cellStyle name="Normal 9 5 2 2 2" xfId="34268" xr:uid="{00000000-0005-0000-0000-0000BE850000}"/>
    <cellStyle name="Normal 9 5 2 2 2 2" xfId="34269" xr:uid="{00000000-0005-0000-0000-0000BF850000}"/>
    <cellStyle name="Normal 9 5 2 2 2 2 2" xfId="34270" xr:uid="{00000000-0005-0000-0000-0000C0850000}"/>
    <cellStyle name="Normal 9 5 2 2 2 2 2 2" xfId="34271" xr:uid="{00000000-0005-0000-0000-0000C1850000}"/>
    <cellStyle name="Normal 9 5 2 2 2 2 2 2 2" xfId="34272" xr:uid="{00000000-0005-0000-0000-0000C2850000}"/>
    <cellStyle name="Normal 9 5 2 2 2 2 2 2 3" xfId="34273" xr:uid="{00000000-0005-0000-0000-0000C3850000}"/>
    <cellStyle name="Normal 9 5 2 2 2 2 2 3" xfId="34274" xr:uid="{00000000-0005-0000-0000-0000C4850000}"/>
    <cellStyle name="Normal 9 5 2 2 2 2 2 4" xfId="34275" xr:uid="{00000000-0005-0000-0000-0000C5850000}"/>
    <cellStyle name="Normal 9 5 2 2 2 2 3" xfId="34276" xr:uid="{00000000-0005-0000-0000-0000C6850000}"/>
    <cellStyle name="Normal 9 5 2 2 2 2 3 2" xfId="34277" xr:uid="{00000000-0005-0000-0000-0000C7850000}"/>
    <cellStyle name="Normal 9 5 2 2 2 2 3 2 2" xfId="34278" xr:uid="{00000000-0005-0000-0000-0000C8850000}"/>
    <cellStyle name="Normal 9 5 2 2 2 2 3 2 3" xfId="34279" xr:uid="{00000000-0005-0000-0000-0000C9850000}"/>
    <cellStyle name="Normal 9 5 2 2 2 2 3 3" xfId="34280" xr:uid="{00000000-0005-0000-0000-0000CA850000}"/>
    <cellStyle name="Normal 9 5 2 2 2 2 3 4" xfId="34281" xr:uid="{00000000-0005-0000-0000-0000CB850000}"/>
    <cellStyle name="Normal 9 5 2 2 2 2 4" xfId="34282" xr:uid="{00000000-0005-0000-0000-0000CC850000}"/>
    <cellStyle name="Normal 9 5 2 2 2 2 4 2" xfId="34283" xr:uid="{00000000-0005-0000-0000-0000CD850000}"/>
    <cellStyle name="Normal 9 5 2 2 2 2 4 3" xfId="34284" xr:uid="{00000000-0005-0000-0000-0000CE850000}"/>
    <cellStyle name="Normal 9 5 2 2 2 2 5" xfId="34285" xr:uid="{00000000-0005-0000-0000-0000CF850000}"/>
    <cellStyle name="Normal 9 5 2 2 2 2 6" xfId="34286" xr:uid="{00000000-0005-0000-0000-0000D0850000}"/>
    <cellStyle name="Normal 9 5 2 2 2 3" xfId="34287" xr:uid="{00000000-0005-0000-0000-0000D1850000}"/>
    <cellStyle name="Normal 9 5 2 2 2 3 2" xfId="34288" xr:uid="{00000000-0005-0000-0000-0000D2850000}"/>
    <cellStyle name="Normal 9 5 2 2 2 3 2 2" xfId="34289" xr:uid="{00000000-0005-0000-0000-0000D3850000}"/>
    <cellStyle name="Normal 9 5 2 2 2 3 2 3" xfId="34290" xr:uid="{00000000-0005-0000-0000-0000D4850000}"/>
    <cellStyle name="Normal 9 5 2 2 2 3 3" xfId="34291" xr:uid="{00000000-0005-0000-0000-0000D5850000}"/>
    <cellStyle name="Normal 9 5 2 2 2 3 4" xfId="34292" xr:uid="{00000000-0005-0000-0000-0000D6850000}"/>
    <cellStyle name="Normal 9 5 2 2 2 4" xfId="34293" xr:uid="{00000000-0005-0000-0000-0000D7850000}"/>
    <cellStyle name="Normal 9 5 2 2 2 4 2" xfId="34294" xr:uid="{00000000-0005-0000-0000-0000D8850000}"/>
    <cellStyle name="Normal 9 5 2 2 2 4 2 2" xfId="34295" xr:uid="{00000000-0005-0000-0000-0000D9850000}"/>
    <cellStyle name="Normal 9 5 2 2 2 4 2 3" xfId="34296" xr:uid="{00000000-0005-0000-0000-0000DA850000}"/>
    <cellStyle name="Normal 9 5 2 2 2 4 3" xfId="34297" xr:uid="{00000000-0005-0000-0000-0000DB850000}"/>
    <cellStyle name="Normal 9 5 2 2 2 4 4" xfId="34298" xr:uid="{00000000-0005-0000-0000-0000DC850000}"/>
    <cellStyle name="Normal 9 5 2 2 2 5" xfId="34299" xr:uid="{00000000-0005-0000-0000-0000DD850000}"/>
    <cellStyle name="Normal 9 5 2 2 2 5 2" xfId="34300" xr:uid="{00000000-0005-0000-0000-0000DE850000}"/>
    <cellStyle name="Normal 9 5 2 2 2 5 3" xfId="34301" xr:uid="{00000000-0005-0000-0000-0000DF850000}"/>
    <cellStyle name="Normal 9 5 2 2 2 6" xfId="34302" xr:uid="{00000000-0005-0000-0000-0000E0850000}"/>
    <cellStyle name="Normal 9 5 2 2 2 7" xfId="34303" xr:uid="{00000000-0005-0000-0000-0000E1850000}"/>
    <cellStyle name="Normal 9 5 2 2 3" xfId="34304" xr:uid="{00000000-0005-0000-0000-0000E2850000}"/>
    <cellStyle name="Normal 9 5 2 2 3 2" xfId="34305" xr:uid="{00000000-0005-0000-0000-0000E3850000}"/>
    <cellStyle name="Normal 9 5 2 2 3 2 2" xfId="34306" xr:uid="{00000000-0005-0000-0000-0000E4850000}"/>
    <cellStyle name="Normal 9 5 2 2 3 2 2 2" xfId="34307" xr:uid="{00000000-0005-0000-0000-0000E5850000}"/>
    <cellStyle name="Normal 9 5 2 2 3 2 2 3" xfId="34308" xr:uid="{00000000-0005-0000-0000-0000E6850000}"/>
    <cellStyle name="Normal 9 5 2 2 3 2 3" xfId="34309" xr:uid="{00000000-0005-0000-0000-0000E7850000}"/>
    <cellStyle name="Normal 9 5 2 2 3 2 4" xfId="34310" xr:uid="{00000000-0005-0000-0000-0000E8850000}"/>
    <cellStyle name="Normal 9 5 2 2 3 3" xfId="34311" xr:uid="{00000000-0005-0000-0000-0000E9850000}"/>
    <cellStyle name="Normal 9 5 2 2 3 3 2" xfId="34312" xr:uid="{00000000-0005-0000-0000-0000EA850000}"/>
    <cellStyle name="Normal 9 5 2 2 3 3 2 2" xfId="34313" xr:uid="{00000000-0005-0000-0000-0000EB850000}"/>
    <cellStyle name="Normal 9 5 2 2 3 3 2 3" xfId="34314" xr:uid="{00000000-0005-0000-0000-0000EC850000}"/>
    <cellStyle name="Normal 9 5 2 2 3 3 3" xfId="34315" xr:uid="{00000000-0005-0000-0000-0000ED850000}"/>
    <cellStyle name="Normal 9 5 2 2 3 3 4" xfId="34316" xr:uid="{00000000-0005-0000-0000-0000EE850000}"/>
    <cellStyle name="Normal 9 5 2 2 3 4" xfId="34317" xr:uid="{00000000-0005-0000-0000-0000EF850000}"/>
    <cellStyle name="Normal 9 5 2 2 3 4 2" xfId="34318" xr:uid="{00000000-0005-0000-0000-0000F0850000}"/>
    <cellStyle name="Normal 9 5 2 2 3 4 3" xfId="34319" xr:uid="{00000000-0005-0000-0000-0000F1850000}"/>
    <cellStyle name="Normal 9 5 2 2 3 5" xfId="34320" xr:uid="{00000000-0005-0000-0000-0000F2850000}"/>
    <cellStyle name="Normal 9 5 2 2 3 6" xfId="34321" xr:uid="{00000000-0005-0000-0000-0000F3850000}"/>
    <cellStyle name="Normal 9 5 2 2 4" xfId="34322" xr:uid="{00000000-0005-0000-0000-0000F4850000}"/>
    <cellStyle name="Normal 9 5 2 2 4 2" xfId="34323" xr:uid="{00000000-0005-0000-0000-0000F5850000}"/>
    <cellStyle name="Normal 9 5 2 2 4 2 2" xfId="34324" xr:uid="{00000000-0005-0000-0000-0000F6850000}"/>
    <cellStyle name="Normal 9 5 2 2 4 2 3" xfId="34325" xr:uid="{00000000-0005-0000-0000-0000F7850000}"/>
    <cellStyle name="Normal 9 5 2 2 4 3" xfId="34326" xr:uid="{00000000-0005-0000-0000-0000F8850000}"/>
    <cellStyle name="Normal 9 5 2 2 4 4" xfId="34327" xr:uid="{00000000-0005-0000-0000-0000F9850000}"/>
    <cellStyle name="Normal 9 5 2 2 5" xfId="34328" xr:uid="{00000000-0005-0000-0000-0000FA850000}"/>
    <cellStyle name="Normal 9 5 2 2 5 2" xfId="34329" xr:uid="{00000000-0005-0000-0000-0000FB850000}"/>
    <cellStyle name="Normal 9 5 2 2 5 2 2" xfId="34330" xr:uid="{00000000-0005-0000-0000-0000FC850000}"/>
    <cellStyle name="Normal 9 5 2 2 5 2 3" xfId="34331" xr:uid="{00000000-0005-0000-0000-0000FD850000}"/>
    <cellStyle name="Normal 9 5 2 2 5 3" xfId="34332" xr:uid="{00000000-0005-0000-0000-0000FE850000}"/>
    <cellStyle name="Normal 9 5 2 2 5 4" xfId="34333" xr:uid="{00000000-0005-0000-0000-0000FF850000}"/>
    <cellStyle name="Normal 9 5 2 2 6" xfId="34334" xr:uid="{00000000-0005-0000-0000-000000860000}"/>
    <cellStyle name="Normal 9 5 2 2 6 2" xfId="34335" xr:uid="{00000000-0005-0000-0000-000001860000}"/>
    <cellStyle name="Normal 9 5 2 2 6 3" xfId="34336" xr:uid="{00000000-0005-0000-0000-000002860000}"/>
    <cellStyle name="Normal 9 5 2 2 7" xfId="34337" xr:uid="{00000000-0005-0000-0000-000003860000}"/>
    <cellStyle name="Normal 9 5 2 2 8" xfId="34338" xr:uid="{00000000-0005-0000-0000-000004860000}"/>
    <cellStyle name="Normal 9 5 2 3" xfId="34339" xr:uid="{00000000-0005-0000-0000-000005860000}"/>
    <cellStyle name="Normal 9 5 2 3 2" xfId="34340" xr:uid="{00000000-0005-0000-0000-000006860000}"/>
    <cellStyle name="Normal 9 5 2 3 2 2" xfId="34341" xr:uid="{00000000-0005-0000-0000-000007860000}"/>
    <cellStyle name="Normal 9 5 2 3 2 2 2" xfId="34342" xr:uid="{00000000-0005-0000-0000-000008860000}"/>
    <cellStyle name="Normal 9 5 2 3 2 2 2 2" xfId="34343" xr:uid="{00000000-0005-0000-0000-000009860000}"/>
    <cellStyle name="Normal 9 5 2 3 2 2 2 3" xfId="34344" xr:uid="{00000000-0005-0000-0000-00000A860000}"/>
    <cellStyle name="Normal 9 5 2 3 2 2 3" xfId="34345" xr:uid="{00000000-0005-0000-0000-00000B860000}"/>
    <cellStyle name="Normal 9 5 2 3 2 2 4" xfId="34346" xr:uid="{00000000-0005-0000-0000-00000C860000}"/>
    <cellStyle name="Normal 9 5 2 3 2 3" xfId="34347" xr:uid="{00000000-0005-0000-0000-00000D860000}"/>
    <cellStyle name="Normal 9 5 2 3 2 3 2" xfId="34348" xr:uid="{00000000-0005-0000-0000-00000E860000}"/>
    <cellStyle name="Normal 9 5 2 3 2 3 2 2" xfId="34349" xr:uid="{00000000-0005-0000-0000-00000F860000}"/>
    <cellStyle name="Normal 9 5 2 3 2 3 2 3" xfId="34350" xr:uid="{00000000-0005-0000-0000-000010860000}"/>
    <cellStyle name="Normal 9 5 2 3 2 3 3" xfId="34351" xr:uid="{00000000-0005-0000-0000-000011860000}"/>
    <cellStyle name="Normal 9 5 2 3 2 3 4" xfId="34352" xr:uid="{00000000-0005-0000-0000-000012860000}"/>
    <cellStyle name="Normal 9 5 2 3 2 4" xfId="34353" xr:uid="{00000000-0005-0000-0000-000013860000}"/>
    <cellStyle name="Normal 9 5 2 3 2 4 2" xfId="34354" xr:uid="{00000000-0005-0000-0000-000014860000}"/>
    <cellStyle name="Normal 9 5 2 3 2 4 3" xfId="34355" xr:uid="{00000000-0005-0000-0000-000015860000}"/>
    <cellStyle name="Normal 9 5 2 3 2 5" xfId="34356" xr:uid="{00000000-0005-0000-0000-000016860000}"/>
    <cellStyle name="Normal 9 5 2 3 2 6" xfId="34357" xr:uid="{00000000-0005-0000-0000-000017860000}"/>
    <cellStyle name="Normal 9 5 2 3 3" xfId="34358" xr:uid="{00000000-0005-0000-0000-000018860000}"/>
    <cellStyle name="Normal 9 5 2 3 3 2" xfId="34359" xr:uid="{00000000-0005-0000-0000-000019860000}"/>
    <cellStyle name="Normal 9 5 2 3 3 2 2" xfId="34360" xr:uid="{00000000-0005-0000-0000-00001A860000}"/>
    <cellStyle name="Normal 9 5 2 3 3 2 3" xfId="34361" xr:uid="{00000000-0005-0000-0000-00001B860000}"/>
    <cellStyle name="Normal 9 5 2 3 3 3" xfId="34362" xr:uid="{00000000-0005-0000-0000-00001C860000}"/>
    <cellStyle name="Normal 9 5 2 3 3 4" xfId="34363" xr:uid="{00000000-0005-0000-0000-00001D860000}"/>
    <cellStyle name="Normal 9 5 2 3 4" xfId="34364" xr:uid="{00000000-0005-0000-0000-00001E860000}"/>
    <cellStyle name="Normal 9 5 2 3 4 2" xfId="34365" xr:uid="{00000000-0005-0000-0000-00001F860000}"/>
    <cellStyle name="Normal 9 5 2 3 4 2 2" xfId="34366" xr:uid="{00000000-0005-0000-0000-000020860000}"/>
    <cellStyle name="Normal 9 5 2 3 4 2 3" xfId="34367" xr:uid="{00000000-0005-0000-0000-000021860000}"/>
    <cellStyle name="Normal 9 5 2 3 4 3" xfId="34368" xr:uid="{00000000-0005-0000-0000-000022860000}"/>
    <cellStyle name="Normal 9 5 2 3 4 4" xfId="34369" xr:uid="{00000000-0005-0000-0000-000023860000}"/>
    <cellStyle name="Normal 9 5 2 3 5" xfId="34370" xr:uid="{00000000-0005-0000-0000-000024860000}"/>
    <cellStyle name="Normal 9 5 2 3 5 2" xfId="34371" xr:uid="{00000000-0005-0000-0000-000025860000}"/>
    <cellStyle name="Normal 9 5 2 3 5 3" xfId="34372" xr:uid="{00000000-0005-0000-0000-000026860000}"/>
    <cellStyle name="Normal 9 5 2 3 6" xfId="34373" xr:uid="{00000000-0005-0000-0000-000027860000}"/>
    <cellStyle name="Normal 9 5 2 3 7" xfId="34374" xr:uid="{00000000-0005-0000-0000-000028860000}"/>
    <cellStyle name="Normal 9 5 2 4" xfId="34375" xr:uid="{00000000-0005-0000-0000-000029860000}"/>
    <cellStyle name="Normal 9 5 2 4 2" xfId="34376" xr:uid="{00000000-0005-0000-0000-00002A860000}"/>
    <cellStyle name="Normal 9 5 2 4 2 2" xfId="34377" xr:uid="{00000000-0005-0000-0000-00002B860000}"/>
    <cellStyle name="Normal 9 5 2 4 2 2 2" xfId="34378" xr:uid="{00000000-0005-0000-0000-00002C860000}"/>
    <cellStyle name="Normal 9 5 2 4 2 2 2 2" xfId="34379" xr:uid="{00000000-0005-0000-0000-00002D860000}"/>
    <cellStyle name="Normal 9 5 2 4 2 2 2 3" xfId="34380" xr:uid="{00000000-0005-0000-0000-00002E860000}"/>
    <cellStyle name="Normal 9 5 2 4 2 2 3" xfId="34381" xr:uid="{00000000-0005-0000-0000-00002F860000}"/>
    <cellStyle name="Normal 9 5 2 4 2 2 4" xfId="34382" xr:uid="{00000000-0005-0000-0000-000030860000}"/>
    <cellStyle name="Normal 9 5 2 4 2 3" xfId="34383" xr:uid="{00000000-0005-0000-0000-000031860000}"/>
    <cellStyle name="Normal 9 5 2 4 2 3 2" xfId="34384" xr:uid="{00000000-0005-0000-0000-000032860000}"/>
    <cellStyle name="Normal 9 5 2 4 2 3 2 2" xfId="34385" xr:uid="{00000000-0005-0000-0000-000033860000}"/>
    <cellStyle name="Normal 9 5 2 4 2 3 2 3" xfId="34386" xr:uid="{00000000-0005-0000-0000-000034860000}"/>
    <cellStyle name="Normal 9 5 2 4 2 3 3" xfId="34387" xr:uid="{00000000-0005-0000-0000-000035860000}"/>
    <cellStyle name="Normal 9 5 2 4 2 3 4" xfId="34388" xr:uid="{00000000-0005-0000-0000-000036860000}"/>
    <cellStyle name="Normal 9 5 2 4 2 4" xfId="34389" xr:uid="{00000000-0005-0000-0000-000037860000}"/>
    <cellStyle name="Normal 9 5 2 4 2 4 2" xfId="34390" xr:uid="{00000000-0005-0000-0000-000038860000}"/>
    <cellStyle name="Normal 9 5 2 4 2 4 3" xfId="34391" xr:uid="{00000000-0005-0000-0000-000039860000}"/>
    <cellStyle name="Normal 9 5 2 4 2 5" xfId="34392" xr:uid="{00000000-0005-0000-0000-00003A860000}"/>
    <cellStyle name="Normal 9 5 2 4 2 6" xfId="34393" xr:uid="{00000000-0005-0000-0000-00003B860000}"/>
    <cellStyle name="Normal 9 5 2 4 3" xfId="34394" xr:uid="{00000000-0005-0000-0000-00003C860000}"/>
    <cellStyle name="Normal 9 5 2 4 3 2" xfId="34395" xr:uid="{00000000-0005-0000-0000-00003D860000}"/>
    <cellStyle name="Normal 9 5 2 4 3 2 2" xfId="34396" xr:uid="{00000000-0005-0000-0000-00003E860000}"/>
    <cellStyle name="Normal 9 5 2 4 3 2 3" xfId="34397" xr:uid="{00000000-0005-0000-0000-00003F860000}"/>
    <cellStyle name="Normal 9 5 2 4 3 3" xfId="34398" xr:uid="{00000000-0005-0000-0000-000040860000}"/>
    <cellStyle name="Normal 9 5 2 4 3 4" xfId="34399" xr:uid="{00000000-0005-0000-0000-000041860000}"/>
    <cellStyle name="Normal 9 5 2 4 4" xfId="34400" xr:uid="{00000000-0005-0000-0000-000042860000}"/>
    <cellStyle name="Normal 9 5 2 4 4 2" xfId="34401" xr:uid="{00000000-0005-0000-0000-000043860000}"/>
    <cellStyle name="Normal 9 5 2 4 4 2 2" xfId="34402" xr:uid="{00000000-0005-0000-0000-000044860000}"/>
    <cellStyle name="Normal 9 5 2 4 4 2 3" xfId="34403" xr:uid="{00000000-0005-0000-0000-000045860000}"/>
    <cellStyle name="Normal 9 5 2 4 4 3" xfId="34404" xr:uid="{00000000-0005-0000-0000-000046860000}"/>
    <cellStyle name="Normal 9 5 2 4 4 4" xfId="34405" xr:uid="{00000000-0005-0000-0000-000047860000}"/>
    <cellStyle name="Normal 9 5 2 4 5" xfId="34406" xr:uid="{00000000-0005-0000-0000-000048860000}"/>
    <cellStyle name="Normal 9 5 2 4 5 2" xfId="34407" xr:uid="{00000000-0005-0000-0000-000049860000}"/>
    <cellStyle name="Normal 9 5 2 4 5 3" xfId="34408" xr:uid="{00000000-0005-0000-0000-00004A860000}"/>
    <cellStyle name="Normal 9 5 2 4 6" xfId="34409" xr:uid="{00000000-0005-0000-0000-00004B860000}"/>
    <cellStyle name="Normal 9 5 2 4 7" xfId="34410" xr:uid="{00000000-0005-0000-0000-00004C860000}"/>
    <cellStyle name="Normal 9 5 2 5" xfId="34411" xr:uid="{00000000-0005-0000-0000-00004D860000}"/>
    <cellStyle name="Normal 9 5 2 5 2" xfId="34412" xr:uid="{00000000-0005-0000-0000-00004E860000}"/>
    <cellStyle name="Normal 9 5 2 5 2 2" xfId="34413" xr:uid="{00000000-0005-0000-0000-00004F860000}"/>
    <cellStyle name="Normal 9 5 2 5 2 2 2" xfId="34414" xr:uid="{00000000-0005-0000-0000-000050860000}"/>
    <cellStyle name="Normal 9 5 2 5 2 2 3" xfId="34415" xr:uid="{00000000-0005-0000-0000-000051860000}"/>
    <cellStyle name="Normal 9 5 2 5 2 3" xfId="34416" xr:uid="{00000000-0005-0000-0000-000052860000}"/>
    <cellStyle name="Normal 9 5 2 5 2 4" xfId="34417" xr:uid="{00000000-0005-0000-0000-000053860000}"/>
    <cellStyle name="Normal 9 5 2 5 3" xfId="34418" xr:uid="{00000000-0005-0000-0000-000054860000}"/>
    <cellStyle name="Normal 9 5 2 5 3 2" xfId="34419" xr:uid="{00000000-0005-0000-0000-000055860000}"/>
    <cellStyle name="Normal 9 5 2 5 3 2 2" xfId="34420" xr:uid="{00000000-0005-0000-0000-000056860000}"/>
    <cellStyle name="Normal 9 5 2 5 3 2 3" xfId="34421" xr:uid="{00000000-0005-0000-0000-000057860000}"/>
    <cellStyle name="Normal 9 5 2 5 3 3" xfId="34422" xr:uid="{00000000-0005-0000-0000-000058860000}"/>
    <cellStyle name="Normal 9 5 2 5 3 4" xfId="34423" xr:uid="{00000000-0005-0000-0000-000059860000}"/>
    <cellStyle name="Normal 9 5 2 5 4" xfId="34424" xr:uid="{00000000-0005-0000-0000-00005A860000}"/>
    <cellStyle name="Normal 9 5 2 5 4 2" xfId="34425" xr:uid="{00000000-0005-0000-0000-00005B860000}"/>
    <cellStyle name="Normal 9 5 2 5 4 3" xfId="34426" xr:uid="{00000000-0005-0000-0000-00005C860000}"/>
    <cellStyle name="Normal 9 5 2 5 5" xfId="34427" xr:uid="{00000000-0005-0000-0000-00005D860000}"/>
    <cellStyle name="Normal 9 5 2 5 6" xfId="34428" xr:uid="{00000000-0005-0000-0000-00005E860000}"/>
    <cellStyle name="Normal 9 5 2 6" xfId="34429" xr:uid="{00000000-0005-0000-0000-00005F860000}"/>
    <cellStyle name="Normal 9 5 2 6 2" xfId="34430" xr:uid="{00000000-0005-0000-0000-000060860000}"/>
    <cellStyle name="Normal 9 5 2 6 2 2" xfId="34431" xr:uid="{00000000-0005-0000-0000-000061860000}"/>
    <cellStyle name="Normal 9 5 2 6 2 3" xfId="34432" xr:uid="{00000000-0005-0000-0000-000062860000}"/>
    <cellStyle name="Normal 9 5 2 6 3" xfId="34433" xr:uid="{00000000-0005-0000-0000-000063860000}"/>
    <cellStyle name="Normal 9 5 2 6 4" xfId="34434" xr:uid="{00000000-0005-0000-0000-000064860000}"/>
    <cellStyle name="Normal 9 5 2 7" xfId="34435" xr:uid="{00000000-0005-0000-0000-000065860000}"/>
    <cellStyle name="Normal 9 5 2 7 2" xfId="34436" xr:uid="{00000000-0005-0000-0000-000066860000}"/>
    <cellStyle name="Normal 9 5 2 7 2 2" xfId="34437" xr:uid="{00000000-0005-0000-0000-000067860000}"/>
    <cellStyle name="Normal 9 5 2 7 2 3" xfId="34438" xr:uid="{00000000-0005-0000-0000-000068860000}"/>
    <cellStyle name="Normal 9 5 2 7 3" xfId="34439" xr:uid="{00000000-0005-0000-0000-000069860000}"/>
    <cellStyle name="Normal 9 5 2 7 4" xfId="34440" xr:uid="{00000000-0005-0000-0000-00006A860000}"/>
    <cellStyle name="Normal 9 5 2 8" xfId="34441" xr:uid="{00000000-0005-0000-0000-00006B860000}"/>
    <cellStyle name="Normal 9 5 2 8 2" xfId="34442" xr:uid="{00000000-0005-0000-0000-00006C860000}"/>
    <cellStyle name="Normal 9 5 2 8 3" xfId="34443" xr:uid="{00000000-0005-0000-0000-00006D860000}"/>
    <cellStyle name="Normal 9 5 2 9" xfId="34444" xr:uid="{00000000-0005-0000-0000-00006E860000}"/>
    <cellStyle name="Normal 9 5 3" xfId="34445" xr:uid="{00000000-0005-0000-0000-00006F860000}"/>
    <cellStyle name="Normal 9 5 3 2" xfId="34446" xr:uid="{00000000-0005-0000-0000-000070860000}"/>
    <cellStyle name="Normal 9 5 3 2 2" xfId="34447" xr:uid="{00000000-0005-0000-0000-000071860000}"/>
    <cellStyle name="Normal 9 5 3 2 2 2" xfId="34448" xr:uid="{00000000-0005-0000-0000-000072860000}"/>
    <cellStyle name="Normal 9 5 3 2 2 2 2" xfId="34449" xr:uid="{00000000-0005-0000-0000-000073860000}"/>
    <cellStyle name="Normal 9 5 3 2 2 2 2 2" xfId="34450" xr:uid="{00000000-0005-0000-0000-000074860000}"/>
    <cellStyle name="Normal 9 5 3 2 2 2 2 3" xfId="34451" xr:uid="{00000000-0005-0000-0000-000075860000}"/>
    <cellStyle name="Normal 9 5 3 2 2 2 3" xfId="34452" xr:uid="{00000000-0005-0000-0000-000076860000}"/>
    <cellStyle name="Normal 9 5 3 2 2 2 4" xfId="34453" xr:uid="{00000000-0005-0000-0000-000077860000}"/>
    <cellStyle name="Normal 9 5 3 2 2 3" xfId="34454" xr:uid="{00000000-0005-0000-0000-000078860000}"/>
    <cellStyle name="Normal 9 5 3 2 2 3 2" xfId="34455" xr:uid="{00000000-0005-0000-0000-000079860000}"/>
    <cellStyle name="Normal 9 5 3 2 2 3 2 2" xfId="34456" xr:uid="{00000000-0005-0000-0000-00007A860000}"/>
    <cellStyle name="Normal 9 5 3 2 2 3 2 3" xfId="34457" xr:uid="{00000000-0005-0000-0000-00007B860000}"/>
    <cellStyle name="Normal 9 5 3 2 2 3 3" xfId="34458" xr:uid="{00000000-0005-0000-0000-00007C860000}"/>
    <cellStyle name="Normal 9 5 3 2 2 3 4" xfId="34459" xr:uid="{00000000-0005-0000-0000-00007D860000}"/>
    <cellStyle name="Normal 9 5 3 2 2 4" xfId="34460" xr:uid="{00000000-0005-0000-0000-00007E860000}"/>
    <cellStyle name="Normal 9 5 3 2 2 4 2" xfId="34461" xr:uid="{00000000-0005-0000-0000-00007F860000}"/>
    <cellStyle name="Normal 9 5 3 2 2 4 3" xfId="34462" xr:uid="{00000000-0005-0000-0000-000080860000}"/>
    <cellStyle name="Normal 9 5 3 2 2 5" xfId="34463" xr:uid="{00000000-0005-0000-0000-000081860000}"/>
    <cellStyle name="Normal 9 5 3 2 2 6" xfId="34464" xr:uid="{00000000-0005-0000-0000-000082860000}"/>
    <cellStyle name="Normal 9 5 3 2 3" xfId="34465" xr:uid="{00000000-0005-0000-0000-000083860000}"/>
    <cellStyle name="Normal 9 5 3 2 3 2" xfId="34466" xr:uid="{00000000-0005-0000-0000-000084860000}"/>
    <cellStyle name="Normal 9 5 3 2 3 2 2" xfId="34467" xr:uid="{00000000-0005-0000-0000-000085860000}"/>
    <cellStyle name="Normal 9 5 3 2 3 2 3" xfId="34468" xr:uid="{00000000-0005-0000-0000-000086860000}"/>
    <cellStyle name="Normal 9 5 3 2 3 3" xfId="34469" xr:uid="{00000000-0005-0000-0000-000087860000}"/>
    <cellStyle name="Normal 9 5 3 2 3 4" xfId="34470" xr:uid="{00000000-0005-0000-0000-000088860000}"/>
    <cellStyle name="Normal 9 5 3 2 4" xfId="34471" xr:uid="{00000000-0005-0000-0000-000089860000}"/>
    <cellStyle name="Normal 9 5 3 2 4 2" xfId="34472" xr:uid="{00000000-0005-0000-0000-00008A860000}"/>
    <cellStyle name="Normal 9 5 3 2 4 2 2" xfId="34473" xr:uid="{00000000-0005-0000-0000-00008B860000}"/>
    <cellStyle name="Normal 9 5 3 2 4 2 3" xfId="34474" xr:uid="{00000000-0005-0000-0000-00008C860000}"/>
    <cellStyle name="Normal 9 5 3 2 4 3" xfId="34475" xr:uid="{00000000-0005-0000-0000-00008D860000}"/>
    <cellStyle name="Normal 9 5 3 2 4 4" xfId="34476" xr:uid="{00000000-0005-0000-0000-00008E860000}"/>
    <cellStyle name="Normal 9 5 3 2 5" xfId="34477" xr:uid="{00000000-0005-0000-0000-00008F860000}"/>
    <cellStyle name="Normal 9 5 3 2 5 2" xfId="34478" xr:uid="{00000000-0005-0000-0000-000090860000}"/>
    <cellStyle name="Normal 9 5 3 2 5 3" xfId="34479" xr:uid="{00000000-0005-0000-0000-000091860000}"/>
    <cellStyle name="Normal 9 5 3 2 6" xfId="34480" xr:uid="{00000000-0005-0000-0000-000092860000}"/>
    <cellStyle name="Normal 9 5 3 2 7" xfId="34481" xr:uid="{00000000-0005-0000-0000-000093860000}"/>
    <cellStyle name="Normal 9 5 3 3" xfId="34482" xr:uid="{00000000-0005-0000-0000-000094860000}"/>
    <cellStyle name="Normal 9 5 3 3 2" xfId="34483" xr:uid="{00000000-0005-0000-0000-000095860000}"/>
    <cellStyle name="Normal 9 5 3 3 2 2" xfId="34484" xr:uid="{00000000-0005-0000-0000-000096860000}"/>
    <cellStyle name="Normal 9 5 3 3 2 2 2" xfId="34485" xr:uid="{00000000-0005-0000-0000-000097860000}"/>
    <cellStyle name="Normal 9 5 3 3 2 2 3" xfId="34486" xr:uid="{00000000-0005-0000-0000-000098860000}"/>
    <cellStyle name="Normal 9 5 3 3 2 3" xfId="34487" xr:uid="{00000000-0005-0000-0000-000099860000}"/>
    <cellStyle name="Normal 9 5 3 3 2 4" xfId="34488" xr:uid="{00000000-0005-0000-0000-00009A860000}"/>
    <cellStyle name="Normal 9 5 3 3 3" xfId="34489" xr:uid="{00000000-0005-0000-0000-00009B860000}"/>
    <cellStyle name="Normal 9 5 3 3 3 2" xfId="34490" xr:uid="{00000000-0005-0000-0000-00009C860000}"/>
    <cellStyle name="Normal 9 5 3 3 3 2 2" xfId="34491" xr:uid="{00000000-0005-0000-0000-00009D860000}"/>
    <cellStyle name="Normal 9 5 3 3 3 2 3" xfId="34492" xr:uid="{00000000-0005-0000-0000-00009E860000}"/>
    <cellStyle name="Normal 9 5 3 3 3 3" xfId="34493" xr:uid="{00000000-0005-0000-0000-00009F860000}"/>
    <cellStyle name="Normal 9 5 3 3 3 4" xfId="34494" xr:uid="{00000000-0005-0000-0000-0000A0860000}"/>
    <cellStyle name="Normal 9 5 3 3 4" xfId="34495" xr:uid="{00000000-0005-0000-0000-0000A1860000}"/>
    <cellStyle name="Normal 9 5 3 3 4 2" xfId="34496" xr:uid="{00000000-0005-0000-0000-0000A2860000}"/>
    <cellStyle name="Normal 9 5 3 3 4 3" xfId="34497" xr:uid="{00000000-0005-0000-0000-0000A3860000}"/>
    <cellStyle name="Normal 9 5 3 3 5" xfId="34498" xr:uid="{00000000-0005-0000-0000-0000A4860000}"/>
    <cellStyle name="Normal 9 5 3 3 6" xfId="34499" xr:uid="{00000000-0005-0000-0000-0000A5860000}"/>
    <cellStyle name="Normal 9 5 3 4" xfId="34500" xr:uid="{00000000-0005-0000-0000-0000A6860000}"/>
    <cellStyle name="Normal 9 5 3 4 2" xfId="34501" xr:uid="{00000000-0005-0000-0000-0000A7860000}"/>
    <cellStyle name="Normal 9 5 3 4 2 2" xfId="34502" xr:uid="{00000000-0005-0000-0000-0000A8860000}"/>
    <cellStyle name="Normal 9 5 3 4 2 3" xfId="34503" xr:uid="{00000000-0005-0000-0000-0000A9860000}"/>
    <cellStyle name="Normal 9 5 3 4 3" xfId="34504" xr:uid="{00000000-0005-0000-0000-0000AA860000}"/>
    <cellStyle name="Normal 9 5 3 4 4" xfId="34505" xr:uid="{00000000-0005-0000-0000-0000AB860000}"/>
    <cellStyle name="Normal 9 5 3 5" xfId="34506" xr:uid="{00000000-0005-0000-0000-0000AC860000}"/>
    <cellStyle name="Normal 9 5 3 5 2" xfId="34507" xr:uid="{00000000-0005-0000-0000-0000AD860000}"/>
    <cellStyle name="Normal 9 5 3 5 2 2" xfId="34508" xr:uid="{00000000-0005-0000-0000-0000AE860000}"/>
    <cellStyle name="Normal 9 5 3 5 2 3" xfId="34509" xr:uid="{00000000-0005-0000-0000-0000AF860000}"/>
    <cellStyle name="Normal 9 5 3 5 3" xfId="34510" xr:uid="{00000000-0005-0000-0000-0000B0860000}"/>
    <cellStyle name="Normal 9 5 3 5 4" xfId="34511" xr:uid="{00000000-0005-0000-0000-0000B1860000}"/>
    <cellStyle name="Normal 9 5 3 6" xfId="34512" xr:uid="{00000000-0005-0000-0000-0000B2860000}"/>
    <cellStyle name="Normal 9 5 3 6 2" xfId="34513" xr:uid="{00000000-0005-0000-0000-0000B3860000}"/>
    <cellStyle name="Normal 9 5 3 6 3" xfId="34514" xr:uid="{00000000-0005-0000-0000-0000B4860000}"/>
    <cellStyle name="Normal 9 5 3 7" xfId="34515" xr:uid="{00000000-0005-0000-0000-0000B5860000}"/>
    <cellStyle name="Normal 9 5 3 8" xfId="34516" xr:uid="{00000000-0005-0000-0000-0000B6860000}"/>
    <cellStyle name="Normal 9 5 4" xfId="34517" xr:uid="{00000000-0005-0000-0000-0000B7860000}"/>
    <cellStyle name="Normal 9 5 4 2" xfId="34518" xr:uid="{00000000-0005-0000-0000-0000B8860000}"/>
    <cellStyle name="Normal 9 5 4 2 2" xfId="34519" xr:uid="{00000000-0005-0000-0000-0000B9860000}"/>
    <cellStyle name="Normal 9 5 4 2 2 2" xfId="34520" xr:uid="{00000000-0005-0000-0000-0000BA860000}"/>
    <cellStyle name="Normal 9 5 4 2 2 2 2" xfId="34521" xr:uid="{00000000-0005-0000-0000-0000BB860000}"/>
    <cellStyle name="Normal 9 5 4 2 2 2 3" xfId="34522" xr:uid="{00000000-0005-0000-0000-0000BC860000}"/>
    <cellStyle name="Normal 9 5 4 2 2 3" xfId="34523" xr:uid="{00000000-0005-0000-0000-0000BD860000}"/>
    <cellStyle name="Normal 9 5 4 2 2 4" xfId="34524" xr:uid="{00000000-0005-0000-0000-0000BE860000}"/>
    <cellStyle name="Normal 9 5 4 2 3" xfId="34525" xr:uid="{00000000-0005-0000-0000-0000BF860000}"/>
    <cellStyle name="Normal 9 5 4 2 3 2" xfId="34526" xr:uid="{00000000-0005-0000-0000-0000C0860000}"/>
    <cellStyle name="Normal 9 5 4 2 3 2 2" xfId="34527" xr:uid="{00000000-0005-0000-0000-0000C1860000}"/>
    <cellStyle name="Normal 9 5 4 2 3 2 3" xfId="34528" xr:uid="{00000000-0005-0000-0000-0000C2860000}"/>
    <cellStyle name="Normal 9 5 4 2 3 3" xfId="34529" xr:uid="{00000000-0005-0000-0000-0000C3860000}"/>
    <cellStyle name="Normal 9 5 4 2 3 4" xfId="34530" xr:uid="{00000000-0005-0000-0000-0000C4860000}"/>
    <cellStyle name="Normal 9 5 4 2 4" xfId="34531" xr:uid="{00000000-0005-0000-0000-0000C5860000}"/>
    <cellStyle name="Normal 9 5 4 2 4 2" xfId="34532" xr:uid="{00000000-0005-0000-0000-0000C6860000}"/>
    <cellStyle name="Normal 9 5 4 2 4 3" xfId="34533" xr:uid="{00000000-0005-0000-0000-0000C7860000}"/>
    <cellStyle name="Normal 9 5 4 2 5" xfId="34534" xr:uid="{00000000-0005-0000-0000-0000C8860000}"/>
    <cellStyle name="Normal 9 5 4 2 6" xfId="34535" xr:uid="{00000000-0005-0000-0000-0000C9860000}"/>
    <cellStyle name="Normal 9 5 4 3" xfId="34536" xr:uid="{00000000-0005-0000-0000-0000CA860000}"/>
    <cellStyle name="Normal 9 5 4 3 2" xfId="34537" xr:uid="{00000000-0005-0000-0000-0000CB860000}"/>
    <cellStyle name="Normal 9 5 4 3 2 2" xfId="34538" xr:uid="{00000000-0005-0000-0000-0000CC860000}"/>
    <cellStyle name="Normal 9 5 4 3 2 3" xfId="34539" xr:uid="{00000000-0005-0000-0000-0000CD860000}"/>
    <cellStyle name="Normal 9 5 4 3 3" xfId="34540" xr:uid="{00000000-0005-0000-0000-0000CE860000}"/>
    <cellStyle name="Normal 9 5 4 3 4" xfId="34541" xr:uid="{00000000-0005-0000-0000-0000CF860000}"/>
    <cellStyle name="Normal 9 5 4 4" xfId="34542" xr:uid="{00000000-0005-0000-0000-0000D0860000}"/>
    <cellStyle name="Normal 9 5 4 4 2" xfId="34543" xr:uid="{00000000-0005-0000-0000-0000D1860000}"/>
    <cellStyle name="Normal 9 5 4 4 2 2" xfId="34544" xr:uid="{00000000-0005-0000-0000-0000D2860000}"/>
    <cellStyle name="Normal 9 5 4 4 2 3" xfId="34545" xr:uid="{00000000-0005-0000-0000-0000D3860000}"/>
    <cellStyle name="Normal 9 5 4 4 3" xfId="34546" xr:uid="{00000000-0005-0000-0000-0000D4860000}"/>
    <cellStyle name="Normal 9 5 4 4 4" xfId="34547" xr:uid="{00000000-0005-0000-0000-0000D5860000}"/>
    <cellStyle name="Normal 9 5 4 5" xfId="34548" xr:uid="{00000000-0005-0000-0000-0000D6860000}"/>
    <cellStyle name="Normal 9 5 4 5 2" xfId="34549" xr:uid="{00000000-0005-0000-0000-0000D7860000}"/>
    <cellStyle name="Normal 9 5 4 5 3" xfId="34550" xr:uid="{00000000-0005-0000-0000-0000D8860000}"/>
    <cellStyle name="Normal 9 5 4 6" xfId="34551" xr:uid="{00000000-0005-0000-0000-0000D9860000}"/>
    <cellStyle name="Normal 9 5 4 7" xfId="34552" xr:uid="{00000000-0005-0000-0000-0000DA860000}"/>
    <cellStyle name="Normal 9 5 5" xfId="34553" xr:uid="{00000000-0005-0000-0000-0000DB860000}"/>
    <cellStyle name="Normal 9 5 5 2" xfId="34554" xr:uid="{00000000-0005-0000-0000-0000DC860000}"/>
    <cellStyle name="Normal 9 5 5 2 2" xfId="34555" xr:uid="{00000000-0005-0000-0000-0000DD860000}"/>
    <cellStyle name="Normal 9 5 5 2 2 2" xfId="34556" xr:uid="{00000000-0005-0000-0000-0000DE860000}"/>
    <cellStyle name="Normal 9 5 5 2 2 2 2" xfId="34557" xr:uid="{00000000-0005-0000-0000-0000DF860000}"/>
    <cellStyle name="Normal 9 5 5 2 2 2 3" xfId="34558" xr:uid="{00000000-0005-0000-0000-0000E0860000}"/>
    <cellStyle name="Normal 9 5 5 2 2 3" xfId="34559" xr:uid="{00000000-0005-0000-0000-0000E1860000}"/>
    <cellStyle name="Normal 9 5 5 2 2 4" xfId="34560" xr:uid="{00000000-0005-0000-0000-0000E2860000}"/>
    <cellStyle name="Normal 9 5 5 2 3" xfId="34561" xr:uid="{00000000-0005-0000-0000-0000E3860000}"/>
    <cellStyle name="Normal 9 5 5 2 3 2" xfId="34562" xr:uid="{00000000-0005-0000-0000-0000E4860000}"/>
    <cellStyle name="Normal 9 5 5 2 3 2 2" xfId="34563" xr:uid="{00000000-0005-0000-0000-0000E5860000}"/>
    <cellStyle name="Normal 9 5 5 2 3 2 3" xfId="34564" xr:uid="{00000000-0005-0000-0000-0000E6860000}"/>
    <cellStyle name="Normal 9 5 5 2 3 3" xfId="34565" xr:uid="{00000000-0005-0000-0000-0000E7860000}"/>
    <cellStyle name="Normal 9 5 5 2 3 4" xfId="34566" xr:uid="{00000000-0005-0000-0000-0000E8860000}"/>
    <cellStyle name="Normal 9 5 5 2 4" xfId="34567" xr:uid="{00000000-0005-0000-0000-0000E9860000}"/>
    <cellStyle name="Normal 9 5 5 2 4 2" xfId="34568" xr:uid="{00000000-0005-0000-0000-0000EA860000}"/>
    <cellStyle name="Normal 9 5 5 2 4 3" xfId="34569" xr:uid="{00000000-0005-0000-0000-0000EB860000}"/>
    <cellStyle name="Normal 9 5 5 2 5" xfId="34570" xr:uid="{00000000-0005-0000-0000-0000EC860000}"/>
    <cellStyle name="Normal 9 5 5 2 6" xfId="34571" xr:uid="{00000000-0005-0000-0000-0000ED860000}"/>
    <cellStyle name="Normal 9 5 5 3" xfId="34572" xr:uid="{00000000-0005-0000-0000-0000EE860000}"/>
    <cellStyle name="Normal 9 5 5 3 2" xfId="34573" xr:uid="{00000000-0005-0000-0000-0000EF860000}"/>
    <cellStyle name="Normal 9 5 5 3 2 2" xfId="34574" xr:uid="{00000000-0005-0000-0000-0000F0860000}"/>
    <cellStyle name="Normal 9 5 5 3 2 3" xfId="34575" xr:uid="{00000000-0005-0000-0000-0000F1860000}"/>
    <cellStyle name="Normal 9 5 5 3 3" xfId="34576" xr:uid="{00000000-0005-0000-0000-0000F2860000}"/>
    <cellStyle name="Normal 9 5 5 3 4" xfId="34577" xr:uid="{00000000-0005-0000-0000-0000F3860000}"/>
    <cellStyle name="Normal 9 5 5 4" xfId="34578" xr:uid="{00000000-0005-0000-0000-0000F4860000}"/>
    <cellStyle name="Normal 9 5 5 4 2" xfId="34579" xr:uid="{00000000-0005-0000-0000-0000F5860000}"/>
    <cellStyle name="Normal 9 5 5 4 2 2" xfId="34580" xr:uid="{00000000-0005-0000-0000-0000F6860000}"/>
    <cellStyle name="Normal 9 5 5 4 2 3" xfId="34581" xr:uid="{00000000-0005-0000-0000-0000F7860000}"/>
    <cellStyle name="Normal 9 5 5 4 3" xfId="34582" xr:uid="{00000000-0005-0000-0000-0000F8860000}"/>
    <cellStyle name="Normal 9 5 5 4 4" xfId="34583" xr:uid="{00000000-0005-0000-0000-0000F9860000}"/>
    <cellStyle name="Normal 9 5 5 5" xfId="34584" xr:uid="{00000000-0005-0000-0000-0000FA860000}"/>
    <cellStyle name="Normal 9 5 5 5 2" xfId="34585" xr:uid="{00000000-0005-0000-0000-0000FB860000}"/>
    <cellStyle name="Normal 9 5 5 5 3" xfId="34586" xr:uid="{00000000-0005-0000-0000-0000FC860000}"/>
    <cellStyle name="Normal 9 5 5 6" xfId="34587" xr:uid="{00000000-0005-0000-0000-0000FD860000}"/>
    <cellStyle name="Normal 9 5 5 7" xfId="34588" xr:uid="{00000000-0005-0000-0000-0000FE860000}"/>
    <cellStyle name="Normal 9 5 6" xfId="34589" xr:uid="{00000000-0005-0000-0000-0000FF860000}"/>
    <cellStyle name="Normal 9 5 6 2" xfId="34590" xr:uid="{00000000-0005-0000-0000-000000870000}"/>
    <cellStyle name="Normal 9 5 6 2 2" xfId="34591" xr:uid="{00000000-0005-0000-0000-000001870000}"/>
    <cellStyle name="Normal 9 5 6 2 2 2" xfId="34592" xr:uid="{00000000-0005-0000-0000-000002870000}"/>
    <cellStyle name="Normal 9 5 6 2 2 3" xfId="34593" xr:uid="{00000000-0005-0000-0000-000003870000}"/>
    <cellStyle name="Normal 9 5 6 2 3" xfId="34594" xr:uid="{00000000-0005-0000-0000-000004870000}"/>
    <cellStyle name="Normal 9 5 6 2 4" xfId="34595" xr:uid="{00000000-0005-0000-0000-000005870000}"/>
    <cellStyle name="Normal 9 5 6 3" xfId="34596" xr:uid="{00000000-0005-0000-0000-000006870000}"/>
    <cellStyle name="Normal 9 5 6 3 2" xfId="34597" xr:uid="{00000000-0005-0000-0000-000007870000}"/>
    <cellStyle name="Normal 9 5 6 3 2 2" xfId="34598" xr:uid="{00000000-0005-0000-0000-000008870000}"/>
    <cellStyle name="Normal 9 5 6 3 2 3" xfId="34599" xr:uid="{00000000-0005-0000-0000-000009870000}"/>
    <cellStyle name="Normal 9 5 6 3 3" xfId="34600" xr:uid="{00000000-0005-0000-0000-00000A870000}"/>
    <cellStyle name="Normal 9 5 6 3 4" xfId="34601" xr:uid="{00000000-0005-0000-0000-00000B870000}"/>
    <cellStyle name="Normal 9 5 6 4" xfId="34602" xr:uid="{00000000-0005-0000-0000-00000C870000}"/>
    <cellStyle name="Normal 9 5 6 4 2" xfId="34603" xr:uid="{00000000-0005-0000-0000-00000D870000}"/>
    <cellStyle name="Normal 9 5 6 4 3" xfId="34604" xr:uid="{00000000-0005-0000-0000-00000E870000}"/>
    <cellStyle name="Normal 9 5 6 5" xfId="34605" xr:uid="{00000000-0005-0000-0000-00000F870000}"/>
    <cellStyle name="Normal 9 5 6 6" xfId="34606" xr:uid="{00000000-0005-0000-0000-000010870000}"/>
    <cellStyle name="Normal 9 5 7" xfId="34607" xr:uid="{00000000-0005-0000-0000-000011870000}"/>
    <cellStyle name="Normal 9 5 7 2" xfId="34608" xr:uid="{00000000-0005-0000-0000-000012870000}"/>
    <cellStyle name="Normal 9 5 7 2 2" xfId="34609" xr:uid="{00000000-0005-0000-0000-000013870000}"/>
    <cellStyle name="Normal 9 5 7 2 3" xfId="34610" xr:uid="{00000000-0005-0000-0000-000014870000}"/>
    <cellStyle name="Normal 9 5 7 3" xfId="34611" xr:uid="{00000000-0005-0000-0000-000015870000}"/>
    <cellStyle name="Normal 9 5 7 4" xfId="34612" xr:uid="{00000000-0005-0000-0000-000016870000}"/>
    <cellStyle name="Normal 9 5 8" xfId="34613" xr:uid="{00000000-0005-0000-0000-000017870000}"/>
    <cellStyle name="Normal 9 5 8 2" xfId="34614" xr:uid="{00000000-0005-0000-0000-000018870000}"/>
    <cellStyle name="Normal 9 5 8 2 2" xfId="34615" xr:uid="{00000000-0005-0000-0000-000019870000}"/>
    <cellStyle name="Normal 9 5 8 2 3" xfId="34616" xr:uid="{00000000-0005-0000-0000-00001A870000}"/>
    <cellStyle name="Normal 9 5 8 3" xfId="34617" xr:uid="{00000000-0005-0000-0000-00001B870000}"/>
    <cellStyle name="Normal 9 5 8 4" xfId="34618" xr:uid="{00000000-0005-0000-0000-00001C870000}"/>
    <cellStyle name="Normal 9 5 9" xfId="34619" xr:uid="{00000000-0005-0000-0000-00001D870000}"/>
    <cellStyle name="Normal 9 5 9 2" xfId="34620" xr:uid="{00000000-0005-0000-0000-00001E870000}"/>
    <cellStyle name="Normal 9 5 9 3" xfId="34621" xr:uid="{00000000-0005-0000-0000-00001F870000}"/>
    <cellStyle name="Normal 9 6" xfId="101" xr:uid="{00000000-0005-0000-0000-000020870000}"/>
    <cellStyle name="Normal 9 6 10" xfId="34622" xr:uid="{00000000-0005-0000-0000-000021870000}"/>
    <cellStyle name="Normal 9 6 2" xfId="34623" xr:uid="{00000000-0005-0000-0000-000022870000}"/>
    <cellStyle name="Normal 9 6 2 2" xfId="34624" xr:uid="{00000000-0005-0000-0000-000023870000}"/>
    <cellStyle name="Normal 9 6 2 2 2" xfId="34625" xr:uid="{00000000-0005-0000-0000-000024870000}"/>
    <cellStyle name="Normal 9 6 2 2 2 2" xfId="34626" xr:uid="{00000000-0005-0000-0000-000025870000}"/>
    <cellStyle name="Normal 9 6 2 2 2 2 2" xfId="34627" xr:uid="{00000000-0005-0000-0000-000026870000}"/>
    <cellStyle name="Normal 9 6 2 2 2 2 2 2" xfId="34628" xr:uid="{00000000-0005-0000-0000-000027870000}"/>
    <cellStyle name="Normal 9 6 2 2 2 2 2 3" xfId="34629" xr:uid="{00000000-0005-0000-0000-000028870000}"/>
    <cellStyle name="Normal 9 6 2 2 2 2 3" xfId="34630" xr:uid="{00000000-0005-0000-0000-000029870000}"/>
    <cellStyle name="Normal 9 6 2 2 2 2 4" xfId="34631" xr:uid="{00000000-0005-0000-0000-00002A870000}"/>
    <cellStyle name="Normal 9 6 2 2 2 3" xfId="34632" xr:uid="{00000000-0005-0000-0000-00002B870000}"/>
    <cellStyle name="Normal 9 6 2 2 2 3 2" xfId="34633" xr:uid="{00000000-0005-0000-0000-00002C870000}"/>
    <cellStyle name="Normal 9 6 2 2 2 3 2 2" xfId="34634" xr:uid="{00000000-0005-0000-0000-00002D870000}"/>
    <cellStyle name="Normal 9 6 2 2 2 3 2 3" xfId="34635" xr:uid="{00000000-0005-0000-0000-00002E870000}"/>
    <cellStyle name="Normal 9 6 2 2 2 3 3" xfId="34636" xr:uid="{00000000-0005-0000-0000-00002F870000}"/>
    <cellStyle name="Normal 9 6 2 2 2 3 4" xfId="34637" xr:uid="{00000000-0005-0000-0000-000030870000}"/>
    <cellStyle name="Normal 9 6 2 2 2 4" xfId="34638" xr:uid="{00000000-0005-0000-0000-000031870000}"/>
    <cellStyle name="Normal 9 6 2 2 2 4 2" xfId="34639" xr:uid="{00000000-0005-0000-0000-000032870000}"/>
    <cellStyle name="Normal 9 6 2 2 2 4 3" xfId="34640" xr:uid="{00000000-0005-0000-0000-000033870000}"/>
    <cellStyle name="Normal 9 6 2 2 2 5" xfId="34641" xr:uid="{00000000-0005-0000-0000-000034870000}"/>
    <cellStyle name="Normal 9 6 2 2 2 6" xfId="34642" xr:uid="{00000000-0005-0000-0000-000035870000}"/>
    <cellStyle name="Normal 9 6 2 2 3" xfId="34643" xr:uid="{00000000-0005-0000-0000-000036870000}"/>
    <cellStyle name="Normal 9 6 2 2 3 2" xfId="34644" xr:uid="{00000000-0005-0000-0000-000037870000}"/>
    <cellStyle name="Normal 9 6 2 2 3 2 2" xfId="34645" xr:uid="{00000000-0005-0000-0000-000038870000}"/>
    <cellStyle name="Normal 9 6 2 2 3 2 3" xfId="34646" xr:uid="{00000000-0005-0000-0000-000039870000}"/>
    <cellStyle name="Normal 9 6 2 2 3 3" xfId="34647" xr:uid="{00000000-0005-0000-0000-00003A870000}"/>
    <cellStyle name="Normal 9 6 2 2 3 4" xfId="34648" xr:uid="{00000000-0005-0000-0000-00003B870000}"/>
    <cellStyle name="Normal 9 6 2 2 4" xfId="34649" xr:uid="{00000000-0005-0000-0000-00003C870000}"/>
    <cellStyle name="Normal 9 6 2 2 4 2" xfId="34650" xr:uid="{00000000-0005-0000-0000-00003D870000}"/>
    <cellStyle name="Normal 9 6 2 2 4 2 2" xfId="34651" xr:uid="{00000000-0005-0000-0000-00003E870000}"/>
    <cellStyle name="Normal 9 6 2 2 4 2 3" xfId="34652" xr:uid="{00000000-0005-0000-0000-00003F870000}"/>
    <cellStyle name="Normal 9 6 2 2 4 3" xfId="34653" xr:uid="{00000000-0005-0000-0000-000040870000}"/>
    <cellStyle name="Normal 9 6 2 2 4 4" xfId="34654" xr:uid="{00000000-0005-0000-0000-000041870000}"/>
    <cellStyle name="Normal 9 6 2 2 5" xfId="34655" xr:uid="{00000000-0005-0000-0000-000042870000}"/>
    <cellStyle name="Normal 9 6 2 2 5 2" xfId="34656" xr:uid="{00000000-0005-0000-0000-000043870000}"/>
    <cellStyle name="Normal 9 6 2 2 5 3" xfId="34657" xr:uid="{00000000-0005-0000-0000-000044870000}"/>
    <cellStyle name="Normal 9 6 2 2 6" xfId="34658" xr:uid="{00000000-0005-0000-0000-000045870000}"/>
    <cellStyle name="Normal 9 6 2 2 7" xfId="34659" xr:uid="{00000000-0005-0000-0000-000046870000}"/>
    <cellStyle name="Normal 9 6 2 3" xfId="34660" xr:uid="{00000000-0005-0000-0000-000047870000}"/>
    <cellStyle name="Normal 9 6 2 3 2" xfId="34661" xr:uid="{00000000-0005-0000-0000-000048870000}"/>
    <cellStyle name="Normal 9 6 2 3 2 2" xfId="34662" xr:uid="{00000000-0005-0000-0000-000049870000}"/>
    <cellStyle name="Normal 9 6 2 3 2 2 2" xfId="34663" xr:uid="{00000000-0005-0000-0000-00004A870000}"/>
    <cellStyle name="Normal 9 6 2 3 2 2 3" xfId="34664" xr:uid="{00000000-0005-0000-0000-00004B870000}"/>
    <cellStyle name="Normal 9 6 2 3 2 3" xfId="34665" xr:uid="{00000000-0005-0000-0000-00004C870000}"/>
    <cellStyle name="Normal 9 6 2 3 2 4" xfId="34666" xr:uid="{00000000-0005-0000-0000-00004D870000}"/>
    <cellStyle name="Normal 9 6 2 3 3" xfId="34667" xr:uid="{00000000-0005-0000-0000-00004E870000}"/>
    <cellStyle name="Normal 9 6 2 3 3 2" xfId="34668" xr:uid="{00000000-0005-0000-0000-00004F870000}"/>
    <cellStyle name="Normal 9 6 2 3 3 2 2" xfId="34669" xr:uid="{00000000-0005-0000-0000-000050870000}"/>
    <cellStyle name="Normal 9 6 2 3 3 2 3" xfId="34670" xr:uid="{00000000-0005-0000-0000-000051870000}"/>
    <cellStyle name="Normal 9 6 2 3 3 3" xfId="34671" xr:uid="{00000000-0005-0000-0000-000052870000}"/>
    <cellStyle name="Normal 9 6 2 3 3 4" xfId="34672" xr:uid="{00000000-0005-0000-0000-000053870000}"/>
    <cellStyle name="Normal 9 6 2 3 4" xfId="34673" xr:uid="{00000000-0005-0000-0000-000054870000}"/>
    <cellStyle name="Normal 9 6 2 3 4 2" xfId="34674" xr:uid="{00000000-0005-0000-0000-000055870000}"/>
    <cellStyle name="Normal 9 6 2 3 4 3" xfId="34675" xr:uid="{00000000-0005-0000-0000-000056870000}"/>
    <cellStyle name="Normal 9 6 2 3 5" xfId="34676" xr:uid="{00000000-0005-0000-0000-000057870000}"/>
    <cellStyle name="Normal 9 6 2 3 6" xfId="34677" xr:uid="{00000000-0005-0000-0000-000058870000}"/>
    <cellStyle name="Normal 9 6 2 4" xfId="34678" xr:uid="{00000000-0005-0000-0000-000059870000}"/>
    <cellStyle name="Normal 9 6 2 4 2" xfId="34679" xr:uid="{00000000-0005-0000-0000-00005A870000}"/>
    <cellStyle name="Normal 9 6 2 4 2 2" xfId="34680" xr:uid="{00000000-0005-0000-0000-00005B870000}"/>
    <cellStyle name="Normal 9 6 2 4 2 3" xfId="34681" xr:uid="{00000000-0005-0000-0000-00005C870000}"/>
    <cellStyle name="Normal 9 6 2 4 3" xfId="34682" xr:uid="{00000000-0005-0000-0000-00005D870000}"/>
    <cellStyle name="Normal 9 6 2 4 4" xfId="34683" xr:uid="{00000000-0005-0000-0000-00005E870000}"/>
    <cellStyle name="Normal 9 6 2 5" xfId="34684" xr:uid="{00000000-0005-0000-0000-00005F870000}"/>
    <cellStyle name="Normal 9 6 2 5 2" xfId="34685" xr:uid="{00000000-0005-0000-0000-000060870000}"/>
    <cellStyle name="Normal 9 6 2 5 2 2" xfId="34686" xr:uid="{00000000-0005-0000-0000-000061870000}"/>
    <cellStyle name="Normal 9 6 2 5 2 3" xfId="34687" xr:uid="{00000000-0005-0000-0000-000062870000}"/>
    <cellStyle name="Normal 9 6 2 5 3" xfId="34688" xr:uid="{00000000-0005-0000-0000-000063870000}"/>
    <cellStyle name="Normal 9 6 2 5 4" xfId="34689" xr:uid="{00000000-0005-0000-0000-000064870000}"/>
    <cellStyle name="Normal 9 6 2 6" xfId="34690" xr:uid="{00000000-0005-0000-0000-000065870000}"/>
    <cellStyle name="Normal 9 6 2 6 2" xfId="34691" xr:uid="{00000000-0005-0000-0000-000066870000}"/>
    <cellStyle name="Normal 9 6 2 6 3" xfId="34692" xr:uid="{00000000-0005-0000-0000-000067870000}"/>
    <cellStyle name="Normal 9 6 2 7" xfId="34693" xr:uid="{00000000-0005-0000-0000-000068870000}"/>
    <cellStyle name="Normal 9 6 2 8" xfId="34694" xr:uid="{00000000-0005-0000-0000-000069870000}"/>
    <cellStyle name="Normal 9 6 3" xfId="34695" xr:uid="{00000000-0005-0000-0000-00006A870000}"/>
    <cellStyle name="Normal 9 6 3 2" xfId="34696" xr:uid="{00000000-0005-0000-0000-00006B870000}"/>
    <cellStyle name="Normal 9 6 3 2 2" xfId="34697" xr:uid="{00000000-0005-0000-0000-00006C870000}"/>
    <cellStyle name="Normal 9 6 3 2 2 2" xfId="34698" xr:uid="{00000000-0005-0000-0000-00006D870000}"/>
    <cellStyle name="Normal 9 6 3 2 2 2 2" xfId="34699" xr:uid="{00000000-0005-0000-0000-00006E870000}"/>
    <cellStyle name="Normal 9 6 3 2 2 2 3" xfId="34700" xr:uid="{00000000-0005-0000-0000-00006F870000}"/>
    <cellStyle name="Normal 9 6 3 2 2 3" xfId="34701" xr:uid="{00000000-0005-0000-0000-000070870000}"/>
    <cellStyle name="Normal 9 6 3 2 2 4" xfId="34702" xr:uid="{00000000-0005-0000-0000-000071870000}"/>
    <cellStyle name="Normal 9 6 3 2 3" xfId="34703" xr:uid="{00000000-0005-0000-0000-000072870000}"/>
    <cellStyle name="Normal 9 6 3 2 3 2" xfId="34704" xr:uid="{00000000-0005-0000-0000-000073870000}"/>
    <cellStyle name="Normal 9 6 3 2 3 2 2" xfId="34705" xr:uid="{00000000-0005-0000-0000-000074870000}"/>
    <cellStyle name="Normal 9 6 3 2 3 2 3" xfId="34706" xr:uid="{00000000-0005-0000-0000-000075870000}"/>
    <cellStyle name="Normal 9 6 3 2 3 3" xfId="34707" xr:uid="{00000000-0005-0000-0000-000076870000}"/>
    <cellStyle name="Normal 9 6 3 2 3 4" xfId="34708" xr:uid="{00000000-0005-0000-0000-000077870000}"/>
    <cellStyle name="Normal 9 6 3 2 4" xfId="34709" xr:uid="{00000000-0005-0000-0000-000078870000}"/>
    <cellStyle name="Normal 9 6 3 2 4 2" xfId="34710" xr:uid="{00000000-0005-0000-0000-000079870000}"/>
    <cellStyle name="Normal 9 6 3 2 4 3" xfId="34711" xr:uid="{00000000-0005-0000-0000-00007A870000}"/>
    <cellStyle name="Normal 9 6 3 2 5" xfId="34712" xr:uid="{00000000-0005-0000-0000-00007B870000}"/>
    <cellStyle name="Normal 9 6 3 2 6" xfId="34713" xr:uid="{00000000-0005-0000-0000-00007C870000}"/>
    <cellStyle name="Normal 9 6 3 3" xfId="34714" xr:uid="{00000000-0005-0000-0000-00007D870000}"/>
    <cellStyle name="Normal 9 6 3 3 2" xfId="34715" xr:uid="{00000000-0005-0000-0000-00007E870000}"/>
    <cellStyle name="Normal 9 6 3 3 2 2" xfId="34716" xr:uid="{00000000-0005-0000-0000-00007F870000}"/>
    <cellStyle name="Normal 9 6 3 3 2 3" xfId="34717" xr:uid="{00000000-0005-0000-0000-000080870000}"/>
    <cellStyle name="Normal 9 6 3 3 3" xfId="34718" xr:uid="{00000000-0005-0000-0000-000081870000}"/>
    <cellStyle name="Normal 9 6 3 3 4" xfId="34719" xr:uid="{00000000-0005-0000-0000-000082870000}"/>
    <cellStyle name="Normal 9 6 3 4" xfId="34720" xr:uid="{00000000-0005-0000-0000-000083870000}"/>
    <cellStyle name="Normal 9 6 3 4 2" xfId="34721" xr:uid="{00000000-0005-0000-0000-000084870000}"/>
    <cellStyle name="Normal 9 6 3 4 2 2" xfId="34722" xr:uid="{00000000-0005-0000-0000-000085870000}"/>
    <cellStyle name="Normal 9 6 3 4 2 3" xfId="34723" xr:uid="{00000000-0005-0000-0000-000086870000}"/>
    <cellStyle name="Normal 9 6 3 4 3" xfId="34724" xr:uid="{00000000-0005-0000-0000-000087870000}"/>
    <cellStyle name="Normal 9 6 3 4 4" xfId="34725" xr:uid="{00000000-0005-0000-0000-000088870000}"/>
    <cellStyle name="Normal 9 6 3 5" xfId="34726" xr:uid="{00000000-0005-0000-0000-000089870000}"/>
    <cellStyle name="Normal 9 6 3 5 2" xfId="34727" xr:uid="{00000000-0005-0000-0000-00008A870000}"/>
    <cellStyle name="Normal 9 6 3 5 3" xfId="34728" xr:uid="{00000000-0005-0000-0000-00008B870000}"/>
    <cellStyle name="Normal 9 6 3 6" xfId="34729" xr:uid="{00000000-0005-0000-0000-00008C870000}"/>
    <cellStyle name="Normal 9 6 3 7" xfId="34730" xr:uid="{00000000-0005-0000-0000-00008D870000}"/>
    <cellStyle name="Normal 9 6 4" xfId="34731" xr:uid="{00000000-0005-0000-0000-00008E870000}"/>
    <cellStyle name="Normal 9 6 4 2" xfId="34732" xr:uid="{00000000-0005-0000-0000-00008F870000}"/>
    <cellStyle name="Normal 9 6 4 2 2" xfId="34733" xr:uid="{00000000-0005-0000-0000-000090870000}"/>
    <cellStyle name="Normal 9 6 4 2 2 2" xfId="34734" xr:uid="{00000000-0005-0000-0000-000091870000}"/>
    <cellStyle name="Normal 9 6 4 2 2 2 2" xfId="34735" xr:uid="{00000000-0005-0000-0000-000092870000}"/>
    <cellStyle name="Normal 9 6 4 2 2 2 3" xfId="34736" xr:uid="{00000000-0005-0000-0000-000093870000}"/>
    <cellStyle name="Normal 9 6 4 2 2 3" xfId="34737" xr:uid="{00000000-0005-0000-0000-000094870000}"/>
    <cellStyle name="Normal 9 6 4 2 2 4" xfId="34738" xr:uid="{00000000-0005-0000-0000-000095870000}"/>
    <cellStyle name="Normal 9 6 4 2 3" xfId="34739" xr:uid="{00000000-0005-0000-0000-000096870000}"/>
    <cellStyle name="Normal 9 6 4 2 3 2" xfId="34740" xr:uid="{00000000-0005-0000-0000-000097870000}"/>
    <cellStyle name="Normal 9 6 4 2 3 2 2" xfId="34741" xr:uid="{00000000-0005-0000-0000-000098870000}"/>
    <cellStyle name="Normal 9 6 4 2 3 2 3" xfId="34742" xr:uid="{00000000-0005-0000-0000-000099870000}"/>
    <cellStyle name="Normal 9 6 4 2 3 3" xfId="34743" xr:uid="{00000000-0005-0000-0000-00009A870000}"/>
    <cellStyle name="Normal 9 6 4 2 3 4" xfId="34744" xr:uid="{00000000-0005-0000-0000-00009B870000}"/>
    <cellStyle name="Normal 9 6 4 2 4" xfId="34745" xr:uid="{00000000-0005-0000-0000-00009C870000}"/>
    <cellStyle name="Normal 9 6 4 2 4 2" xfId="34746" xr:uid="{00000000-0005-0000-0000-00009D870000}"/>
    <cellStyle name="Normal 9 6 4 2 4 3" xfId="34747" xr:uid="{00000000-0005-0000-0000-00009E870000}"/>
    <cellStyle name="Normal 9 6 4 2 5" xfId="34748" xr:uid="{00000000-0005-0000-0000-00009F870000}"/>
    <cellStyle name="Normal 9 6 4 2 6" xfId="34749" xr:uid="{00000000-0005-0000-0000-0000A0870000}"/>
    <cellStyle name="Normal 9 6 4 3" xfId="34750" xr:uid="{00000000-0005-0000-0000-0000A1870000}"/>
    <cellStyle name="Normal 9 6 4 3 2" xfId="34751" xr:uid="{00000000-0005-0000-0000-0000A2870000}"/>
    <cellStyle name="Normal 9 6 4 3 2 2" xfId="34752" xr:uid="{00000000-0005-0000-0000-0000A3870000}"/>
    <cellStyle name="Normal 9 6 4 3 2 3" xfId="34753" xr:uid="{00000000-0005-0000-0000-0000A4870000}"/>
    <cellStyle name="Normal 9 6 4 3 3" xfId="34754" xr:uid="{00000000-0005-0000-0000-0000A5870000}"/>
    <cellStyle name="Normal 9 6 4 3 4" xfId="34755" xr:uid="{00000000-0005-0000-0000-0000A6870000}"/>
    <cellStyle name="Normal 9 6 4 4" xfId="34756" xr:uid="{00000000-0005-0000-0000-0000A7870000}"/>
    <cellStyle name="Normal 9 6 4 4 2" xfId="34757" xr:uid="{00000000-0005-0000-0000-0000A8870000}"/>
    <cellStyle name="Normal 9 6 4 4 2 2" xfId="34758" xr:uid="{00000000-0005-0000-0000-0000A9870000}"/>
    <cellStyle name="Normal 9 6 4 4 2 3" xfId="34759" xr:uid="{00000000-0005-0000-0000-0000AA870000}"/>
    <cellStyle name="Normal 9 6 4 4 3" xfId="34760" xr:uid="{00000000-0005-0000-0000-0000AB870000}"/>
    <cellStyle name="Normal 9 6 4 4 4" xfId="34761" xr:uid="{00000000-0005-0000-0000-0000AC870000}"/>
    <cellStyle name="Normal 9 6 4 5" xfId="34762" xr:uid="{00000000-0005-0000-0000-0000AD870000}"/>
    <cellStyle name="Normal 9 6 4 5 2" xfId="34763" xr:uid="{00000000-0005-0000-0000-0000AE870000}"/>
    <cellStyle name="Normal 9 6 4 5 3" xfId="34764" xr:uid="{00000000-0005-0000-0000-0000AF870000}"/>
    <cellStyle name="Normal 9 6 4 6" xfId="34765" xr:uid="{00000000-0005-0000-0000-0000B0870000}"/>
    <cellStyle name="Normal 9 6 4 7" xfId="34766" xr:uid="{00000000-0005-0000-0000-0000B1870000}"/>
    <cellStyle name="Normal 9 6 5" xfId="34767" xr:uid="{00000000-0005-0000-0000-0000B2870000}"/>
    <cellStyle name="Normal 9 6 5 2" xfId="34768" xr:uid="{00000000-0005-0000-0000-0000B3870000}"/>
    <cellStyle name="Normal 9 6 5 2 2" xfId="34769" xr:uid="{00000000-0005-0000-0000-0000B4870000}"/>
    <cellStyle name="Normal 9 6 5 2 2 2" xfId="34770" xr:uid="{00000000-0005-0000-0000-0000B5870000}"/>
    <cellStyle name="Normal 9 6 5 2 2 3" xfId="34771" xr:uid="{00000000-0005-0000-0000-0000B6870000}"/>
    <cellStyle name="Normal 9 6 5 2 3" xfId="34772" xr:uid="{00000000-0005-0000-0000-0000B7870000}"/>
    <cellStyle name="Normal 9 6 5 2 4" xfId="34773" xr:uid="{00000000-0005-0000-0000-0000B8870000}"/>
    <cellStyle name="Normal 9 6 5 3" xfId="34774" xr:uid="{00000000-0005-0000-0000-0000B9870000}"/>
    <cellStyle name="Normal 9 6 5 3 2" xfId="34775" xr:uid="{00000000-0005-0000-0000-0000BA870000}"/>
    <cellStyle name="Normal 9 6 5 3 2 2" xfId="34776" xr:uid="{00000000-0005-0000-0000-0000BB870000}"/>
    <cellStyle name="Normal 9 6 5 3 2 3" xfId="34777" xr:uid="{00000000-0005-0000-0000-0000BC870000}"/>
    <cellStyle name="Normal 9 6 5 3 3" xfId="34778" xr:uid="{00000000-0005-0000-0000-0000BD870000}"/>
    <cellStyle name="Normal 9 6 5 3 4" xfId="34779" xr:uid="{00000000-0005-0000-0000-0000BE870000}"/>
    <cellStyle name="Normal 9 6 5 4" xfId="34780" xr:uid="{00000000-0005-0000-0000-0000BF870000}"/>
    <cellStyle name="Normal 9 6 5 4 2" xfId="34781" xr:uid="{00000000-0005-0000-0000-0000C0870000}"/>
    <cellStyle name="Normal 9 6 5 4 3" xfId="34782" xr:uid="{00000000-0005-0000-0000-0000C1870000}"/>
    <cellStyle name="Normal 9 6 5 5" xfId="34783" xr:uid="{00000000-0005-0000-0000-0000C2870000}"/>
    <cellStyle name="Normal 9 6 5 6" xfId="34784" xr:uid="{00000000-0005-0000-0000-0000C3870000}"/>
    <cellStyle name="Normal 9 6 6" xfId="34785" xr:uid="{00000000-0005-0000-0000-0000C4870000}"/>
    <cellStyle name="Normal 9 6 6 2" xfId="34786" xr:uid="{00000000-0005-0000-0000-0000C5870000}"/>
    <cellStyle name="Normal 9 6 6 2 2" xfId="34787" xr:uid="{00000000-0005-0000-0000-0000C6870000}"/>
    <cellStyle name="Normal 9 6 6 2 3" xfId="34788" xr:uid="{00000000-0005-0000-0000-0000C7870000}"/>
    <cellStyle name="Normal 9 6 6 3" xfId="34789" xr:uid="{00000000-0005-0000-0000-0000C8870000}"/>
    <cellStyle name="Normal 9 6 6 4" xfId="34790" xr:uid="{00000000-0005-0000-0000-0000C9870000}"/>
    <cellStyle name="Normal 9 6 7" xfId="34791" xr:uid="{00000000-0005-0000-0000-0000CA870000}"/>
    <cellStyle name="Normal 9 6 7 2" xfId="34792" xr:uid="{00000000-0005-0000-0000-0000CB870000}"/>
    <cellStyle name="Normal 9 6 7 2 2" xfId="34793" xr:uid="{00000000-0005-0000-0000-0000CC870000}"/>
    <cellStyle name="Normal 9 6 7 2 3" xfId="34794" xr:uid="{00000000-0005-0000-0000-0000CD870000}"/>
    <cellStyle name="Normal 9 6 7 3" xfId="34795" xr:uid="{00000000-0005-0000-0000-0000CE870000}"/>
    <cellStyle name="Normal 9 6 7 4" xfId="34796" xr:uid="{00000000-0005-0000-0000-0000CF870000}"/>
    <cellStyle name="Normal 9 6 8" xfId="34797" xr:uid="{00000000-0005-0000-0000-0000D0870000}"/>
    <cellStyle name="Normal 9 6 8 2" xfId="34798" xr:uid="{00000000-0005-0000-0000-0000D1870000}"/>
    <cellStyle name="Normal 9 6 8 3" xfId="34799" xr:uid="{00000000-0005-0000-0000-0000D2870000}"/>
    <cellStyle name="Normal 9 6 9" xfId="34800" xr:uid="{00000000-0005-0000-0000-0000D3870000}"/>
    <cellStyle name="Normal 9 7" xfId="34801" xr:uid="{00000000-0005-0000-0000-0000D4870000}"/>
    <cellStyle name="Normal 9 7 10" xfId="34802" xr:uid="{00000000-0005-0000-0000-0000D5870000}"/>
    <cellStyle name="Normal 9 7 2" xfId="34803" xr:uid="{00000000-0005-0000-0000-0000D6870000}"/>
    <cellStyle name="Normal 9 7 2 2" xfId="34804" xr:uid="{00000000-0005-0000-0000-0000D7870000}"/>
    <cellStyle name="Normal 9 7 2 2 2" xfId="34805" xr:uid="{00000000-0005-0000-0000-0000D8870000}"/>
    <cellStyle name="Normal 9 7 2 2 2 2" xfId="34806" xr:uid="{00000000-0005-0000-0000-0000D9870000}"/>
    <cellStyle name="Normal 9 7 2 2 2 2 2" xfId="34807" xr:uid="{00000000-0005-0000-0000-0000DA870000}"/>
    <cellStyle name="Normal 9 7 2 2 2 2 2 2" xfId="34808" xr:uid="{00000000-0005-0000-0000-0000DB870000}"/>
    <cellStyle name="Normal 9 7 2 2 2 2 2 3" xfId="34809" xr:uid="{00000000-0005-0000-0000-0000DC870000}"/>
    <cellStyle name="Normal 9 7 2 2 2 2 3" xfId="34810" xr:uid="{00000000-0005-0000-0000-0000DD870000}"/>
    <cellStyle name="Normal 9 7 2 2 2 2 4" xfId="34811" xr:uid="{00000000-0005-0000-0000-0000DE870000}"/>
    <cellStyle name="Normal 9 7 2 2 2 3" xfId="34812" xr:uid="{00000000-0005-0000-0000-0000DF870000}"/>
    <cellStyle name="Normal 9 7 2 2 2 3 2" xfId="34813" xr:uid="{00000000-0005-0000-0000-0000E0870000}"/>
    <cellStyle name="Normal 9 7 2 2 2 3 2 2" xfId="34814" xr:uid="{00000000-0005-0000-0000-0000E1870000}"/>
    <cellStyle name="Normal 9 7 2 2 2 3 2 3" xfId="34815" xr:uid="{00000000-0005-0000-0000-0000E2870000}"/>
    <cellStyle name="Normal 9 7 2 2 2 3 3" xfId="34816" xr:uid="{00000000-0005-0000-0000-0000E3870000}"/>
    <cellStyle name="Normal 9 7 2 2 2 3 4" xfId="34817" xr:uid="{00000000-0005-0000-0000-0000E4870000}"/>
    <cellStyle name="Normal 9 7 2 2 2 4" xfId="34818" xr:uid="{00000000-0005-0000-0000-0000E5870000}"/>
    <cellStyle name="Normal 9 7 2 2 2 4 2" xfId="34819" xr:uid="{00000000-0005-0000-0000-0000E6870000}"/>
    <cellStyle name="Normal 9 7 2 2 2 4 3" xfId="34820" xr:uid="{00000000-0005-0000-0000-0000E7870000}"/>
    <cellStyle name="Normal 9 7 2 2 2 5" xfId="34821" xr:uid="{00000000-0005-0000-0000-0000E8870000}"/>
    <cellStyle name="Normal 9 7 2 2 2 6" xfId="34822" xr:uid="{00000000-0005-0000-0000-0000E9870000}"/>
    <cellStyle name="Normal 9 7 2 2 3" xfId="34823" xr:uid="{00000000-0005-0000-0000-0000EA870000}"/>
    <cellStyle name="Normal 9 7 2 2 3 2" xfId="34824" xr:uid="{00000000-0005-0000-0000-0000EB870000}"/>
    <cellStyle name="Normal 9 7 2 2 3 2 2" xfId="34825" xr:uid="{00000000-0005-0000-0000-0000EC870000}"/>
    <cellStyle name="Normal 9 7 2 2 3 2 3" xfId="34826" xr:uid="{00000000-0005-0000-0000-0000ED870000}"/>
    <cellStyle name="Normal 9 7 2 2 3 3" xfId="34827" xr:uid="{00000000-0005-0000-0000-0000EE870000}"/>
    <cellStyle name="Normal 9 7 2 2 3 4" xfId="34828" xr:uid="{00000000-0005-0000-0000-0000EF870000}"/>
    <cellStyle name="Normal 9 7 2 2 4" xfId="34829" xr:uid="{00000000-0005-0000-0000-0000F0870000}"/>
    <cellStyle name="Normal 9 7 2 2 4 2" xfId="34830" xr:uid="{00000000-0005-0000-0000-0000F1870000}"/>
    <cellStyle name="Normal 9 7 2 2 4 2 2" xfId="34831" xr:uid="{00000000-0005-0000-0000-0000F2870000}"/>
    <cellStyle name="Normal 9 7 2 2 4 2 3" xfId="34832" xr:uid="{00000000-0005-0000-0000-0000F3870000}"/>
    <cellStyle name="Normal 9 7 2 2 4 3" xfId="34833" xr:uid="{00000000-0005-0000-0000-0000F4870000}"/>
    <cellStyle name="Normal 9 7 2 2 4 4" xfId="34834" xr:uid="{00000000-0005-0000-0000-0000F5870000}"/>
    <cellStyle name="Normal 9 7 2 2 5" xfId="34835" xr:uid="{00000000-0005-0000-0000-0000F6870000}"/>
    <cellStyle name="Normal 9 7 2 2 5 2" xfId="34836" xr:uid="{00000000-0005-0000-0000-0000F7870000}"/>
    <cellStyle name="Normal 9 7 2 2 5 3" xfId="34837" xr:uid="{00000000-0005-0000-0000-0000F8870000}"/>
    <cellStyle name="Normal 9 7 2 2 6" xfId="34838" xr:uid="{00000000-0005-0000-0000-0000F9870000}"/>
    <cellStyle name="Normal 9 7 2 2 7" xfId="34839" xr:uid="{00000000-0005-0000-0000-0000FA870000}"/>
    <cellStyle name="Normal 9 7 2 3" xfId="34840" xr:uid="{00000000-0005-0000-0000-0000FB870000}"/>
    <cellStyle name="Normal 9 7 2 3 2" xfId="34841" xr:uid="{00000000-0005-0000-0000-0000FC870000}"/>
    <cellStyle name="Normal 9 7 2 3 2 2" xfId="34842" xr:uid="{00000000-0005-0000-0000-0000FD870000}"/>
    <cellStyle name="Normal 9 7 2 3 2 2 2" xfId="34843" xr:uid="{00000000-0005-0000-0000-0000FE870000}"/>
    <cellStyle name="Normal 9 7 2 3 2 2 3" xfId="34844" xr:uid="{00000000-0005-0000-0000-0000FF870000}"/>
    <cellStyle name="Normal 9 7 2 3 2 3" xfId="34845" xr:uid="{00000000-0005-0000-0000-000000880000}"/>
    <cellStyle name="Normal 9 7 2 3 2 4" xfId="34846" xr:uid="{00000000-0005-0000-0000-000001880000}"/>
    <cellStyle name="Normal 9 7 2 3 3" xfId="34847" xr:uid="{00000000-0005-0000-0000-000002880000}"/>
    <cellStyle name="Normal 9 7 2 3 3 2" xfId="34848" xr:uid="{00000000-0005-0000-0000-000003880000}"/>
    <cellStyle name="Normal 9 7 2 3 3 2 2" xfId="34849" xr:uid="{00000000-0005-0000-0000-000004880000}"/>
    <cellStyle name="Normal 9 7 2 3 3 2 3" xfId="34850" xr:uid="{00000000-0005-0000-0000-000005880000}"/>
    <cellStyle name="Normal 9 7 2 3 3 3" xfId="34851" xr:uid="{00000000-0005-0000-0000-000006880000}"/>
    <cellStyle name="Normal 9 7 2 3 3 4" xfId="34852" xr:uid="{00000000-0005-0000-0000-000007880000}"/>
    <cellStyle name="Normal 9 7 2 3 4" xfId="34853" xr:uid="{00000000-0005-0000-0000-000008880000}"/>
    <cellStyle name="Normal 9 7 2 3 4 2" xfId="34854" xr:uid="{00000000-0005-0000-0000-000009880000}"/>
    <cellStyle name="Normal 9 7 2 3 4 3" xfId="34855" xr:uid="{00000000-0005-0000-0000-00000A880000}"/>
    <cellStyle name="Normal 9 7 2 3 5" xfId="34856" xr:uid="{00000000-0005-0000-0000-00000B880000}"/>
    <cellStyle name="Normal 9 7 2 3 6" xfId="34857" xr:uid="{00000000-0005-0000-0000-00000C880000}"/>
    <cellStyle name="Normal 9 7 2 4" xfId="34858" xr:uid="{00000000-0005-0000-0000-00000D880000}"/>
    <cellStyle name="Normal 9 7 2 4 2" xfId="34859" xr:uid="{00000000-0005-0000-0000-00000E880000}"/>
    <cellStyle name="Normal 9 7 2 4 2 2" xfId="34860" xr:uid="{00000000-0005-0000-0000-00000F880000}"/>
    <cellStyle name="Normal 9 7 2 4 2 3" xfId="34861" xr:uid="{00000000-0005-0000-0000-000010880000}"/>
    <cellStyle name="Normal 9 7 2 4 3" xfId="34862" xr:uid="{00000000-0005-0000-0000-000011880000}"/>
    <cellStyle name="Normal 9 7 2 4 4" xfId="34863" xr:uid="{00000000-0005-0000-0000-000012880000}"/>
    <cellStyle name="Normal 9 7 2 5" xfId="34864" xr:uid="{00000000-0005-0000-0000-000013880000}"/>
    <cellStyle name="Normal 9 7 2 5 2" xfId="34865" xr:uid="{00000000-0005-0000-0000-000014880000}"/>
    <cellStyle name="Normal 9 7 2 5 2 2" xfId="34866" xr:uid="{00000000-0005-0000-0000-000015880000}"/>
    <cellStyle name="Normal 9 7 2 5 2 3" xfId="34867" xr:uid="{00000000-0005-0000-0000-000016880000}"/>
    <cellStyle name="Normal 9 7 2 5 3" xfId="34868" xr:uid="{00000000-0005-0000-0000-000017880000}"/>
    <cellStyle name="Normal 9 7 2 5 4" xfId="34869" xr:uid="{00000000-0005-0000-0000-000018880000}"/>
    <cellStyle name="Normal 9 7 2 6" xfId="34870" xr:uid="{00000000-0005-0000-0000-000019880000}"/>
    <cellStyle name="Normal 9 7 2 6 2" xfId="34871" xr:uid="{00000000-0005-0000-0000-00001A880000}"/>
    <cellStyle name="Normal 9 7 2 6 3" xfId="34872" xr:uid="{00000000-0005-0000-0000-00001B880000}"/>
    <cellStyle name="Normal 9 7 2 7" xfId="34873" xr:uid="{00000000-0005-0000-0000-00001C880000}"/>
    <cellStyle name="Normal 9 7 2 8" xfId="34874" xr:uid="{00000000-0005-0000-0000-00001D880000}"/>
    <cellStyle name="Normal 9 7 3" xfId="34875" xr:uid="{00000000-0005-0000-0000-00001E880000}"/>
    <cellStyle name="Normal 9 7 3 2" xfId="34876" xr:uid="{00000000-0005-0000-0000-00001F880000}"/>
    <cellStyle name="Normal 9 7 3 2 2" xfId="34877" xr:uid="{00000000-0005-0000-0000-000020880000}"/>
    <cellStyle name="Normal 9 7 3 2 2 2" xfId="34878" xr:uid="{00000000-0005-0000-0000-000021880000}"/>
    <cellStyle name="Normal 9 7 3 2 2 2 2" xfId="34879" xr:uid="{00000000-0005-0000-0000-000022880000}"/>
    <cellStyle name="Normal 9 7 3 2 2 2 3" xfId="34880" xr:uid="{00000000-0005-0000-0000-000023880000}"/>
    <cellStyle name="Normal 9 7 3 2 2 3" xfId="34881" xr:uid="{00000000-0005-0000-0000-000024880000}"/>
    <cellStyle name="Normal 9 7 3 2 2 4" xfId="34882" xr:uid="{00000000-0005-0000-0000-000025880000}"/>
    <cellStyle name="Normal 9 7 3 2 3" xfId="34883" xr:uid="{00000000-0005-0000-0000-000026880000}"/>
    <cellStyle name="Normal 9 7 3 2 3 2" xfId="34884" xr:uid="{00000000-0005-0000-0000-000027880000}"/>
    <cellStyle name="Normal 9 7 3 2 3 2 2" xfId="34885" xr:uid="{00000000-0005-0000-0000-000028880000}"/>
    <cellStyle name="Normal 9 7 3 2 3 2 3" xfId="34886" xr:uid="{00000000-0005-0000-0000-000029880000}"/>
    <cellStyle name="Normal 9 7 3 2 3 3" xfId="34887" xr:uid="{00000000-0005-0000-0000-00002A880000}"/>
    <cellStyle name="Normal 9 7 3 2 3 4" xfId="34888" xr:uid="{00000000-0005-0000-0000-00002B880000}"/>
    <cellStyle name="Normal 9 7 3 2 4" xfId="34889" xr:uid="{00000000-0005-0000-0000-00002C880000}"/>
    <cellStyle name="Normal 9 7 3 2 4 2" xfId="34890" xr:uid="{00000000-0005-0000-0000-00002D880000}"/>
    <cellStyle name="Normal 9 7 3 2 4 3" xfId="34891" xr:uid="{00000000-0005-0000-0000-00002E880000}"/>
    <cellStyle name="Normal 9 7 3 2 5" xfId="34892" xr:uid="{00000000-0005-0000-0000-00002F880000}"/>
    <cellStyle name="Normal 9 7 3 2 6" xfId="34893" xr:uid="{00000000-0005-0000-0000-000030880000}"/>
    <cellStyle name="Normal 9 7 3 3" xfId="34894" xr:uid="{00000000-0005-0000-0000-000031880000}"/>
    <cellStyle name="Normal 9 7 3 3 2" xfId="34895" xr:uid="{00000000-0005-0000-0000-000032880000}"/>
    <cellStyle name="Normal 9 7 3 3 2 2" xfId="34896" xr:uid="{00000000-0005-0000-0000-000033880000}"/>
    <cellStyle name="Normal 9 7 3 3 2 3" xfId="34897" xr:uid="{00000000-0005-0000-0000-000034880000}"/>
    <cellStyle name="Normal 9 7 3 3 3" xfId="34898" xr:uid="{00000000-0005-0000-0000-000035880000}"/>
    <cellStyle name="Normal 9 7 3 3 4" xfId="34899" xr:uid="{00000000-0005-0000-0000-000036880000}"/>
    <cellStyle name="Normal 9 7 3 4" xfId="34900" xr:uid="{00000000-0005-0000-0000-000037880000}"/>
    <cellStyle name="Normal 9 7 3 4 2" xfId="34901" xr:uid="{00000000-0005-0000-0000-000038880000}"/>
    <cellStyle name="Normal 9 7 3 4 2 2" xfId="34902" xr:uid="{00000000-0005-0000-0000-000039880000}"/>
    <cellStyle name="Normal 9 7 3 4 2 3" xfId="34903" xr:uid="{00000000-0005-0000-0000-00003A880000}"/>
    <cellStyle name="Normal 9 7 3 4 3" xfId="34904" xr:uid="{00000000-0005-0000-0000-00003B880000}"/>
    <cellStyle name="Normal 9 7 3 4 4" xfId="34905" xr:uid="{00000000-0005-0000-0000-00003C880000}"/>
    <cellStyle name="Normal 9 7 3 5" xfId="34906" xr:uid="{00000000-0005-0000-0000-00003D880000}"/>
    <cellStyle name="Normal 9 7 3 5 2" xfId="34907" xr:uid="{00000000-0005-0000-0000-00003E880000}"/>
    <cellStyle name="Normal 9 7 3 5 3" xfId="34908" xr:uid="{00000000-0005-0000-0000-00003F880000}"/>
    <cellStyle name="Normal 9 7 3 6" xfId="34909" xr:uid="{00000000-0005-0000-0000-000040880000}"/>
    <cellStyle name="Normal 9 7 3 7" xfId="34910" xr:uid="{00000000-0005-0000-0000-000041880000}"/>
    <cellStyle name="Normal 9 7 4" xfId="34911" xr:uid="{00000000-0005-0000-0000-000042880000}"/>
    <cellStyle name="Normal 9 7 4 2" xfId="34912" xr:uid="{00000000-0005-0000-0000-000043880000}"/>
    <cellStyle name="Normal 9 7 4 2 2" xfId="34913" xr:uid="{00000000-0005-0000-0000-000044880000}"/>
    <cellStyle name="Normal 9 7 4 2 2 2" xfId="34914" xr:uid="{00000000-0005-0000-0000-000045880000}"/>
    <cellStyle name="Normal 9 7 4 2 2 2 2" xfId="34915" xr:uid="{00000000-0005-0000-0000-000046880000}"/>
    <cellStyle name="Normal 9 7 4 2 2 2 3" xfId="34916" xr:uid="{00000000-0005-0000-0000-000047880000}"/>
    <cellStyle name="Normal 9 7 4 2 2 3" xfId="34917" xr:uid="{00000000-0005-0000-0000-000048880000}"/>
    <cellStyle name="Normal 9 7 4 2 2 4" xfId="34918" xr:uid="{00000000-0005-0000-0000-000049880000}"/>
    <cellStyle name="Normal 9 7 4 2 3" xfId="34919" xr:uid="{00000000-0005-0000-0000-00004A880000}"/>
    <cellStyle name="Normal 9 7 4 2 3 2" xfId="34920" xr:uid="{00000000-0005-0000-0000-00004B880000}"/>
    <cellStyle name="Normal 9 7 4 2 3 2 2" xfId="34921" xr:uid="{00000000-0005-0000-0000-00004C880000}"/>
    <cellStyle name="Normal 9 7 4 2 3 2 3" xfId="34922" xr:uid="{00000000-0005-0000-0000-00004D880000}"/>
    <cellStyle name="Normal 9 7 4 2 3 3" xfId="34923" xr:uid="{00000000-0005-0000-0000-00004E880000}"/>
    <cellStyle name="Normal 9 7 4 2 3 4" xfId="34924" xr:uid="{00000000-0005-0000-0000-00004F880000}"/>
    <cellStyle name="Normal 9 7 4 2 4" xfId="34925" xr:uid="{00000000-0005-0000-0000-000050880000}"/>
    <cellStyle name="Normal 9 7 4 2 4 2" xfId="34926" xr:uid="{00000000-0005-0000-0000-000051880000}"/>
    <cellStyle name="Normal 9 7 4 2 4 3" xfId="34927" xr:uid="{00000000-0005-0000-0000-000052880000}"/>
    <cellStyle name="Normal 9 7 4 2 5" xfId="34928" xr:uid="{00000000-0005-0000-0000-000053880000}"/>
    <cellStyle name="Normal 9 7 4 2 6" xfId="34929" xr:uid="{00000000-0005-0000-0000-000054880000}"/>
    <cellStyle name="Normal 9 7 4 3" xfId="34930" xr:uid="{00000000-0005-0000-0000-000055880000}"/>
    <cellStyle name="Normal 9 7 4 3 2" xfId="34931" xr:uid="{00000000-0005-0000-0000-000056880000}"/>
    <cellStyle name="Normal 9 7 4 3 2 2" xfId="34932" xr:uid="{00000000-0005-0000-0000-000057880000}"/>
    <cellStyle name="Normal 9 7 4 3 2 3" xfId="34933" xr:uid="{00000000-0005-0000-0000-000058880000}"/>
    <cellStyle name="Normal 9 7 4 3 3" xfId="34934" xr:uid="{00000000-0005-0000-0000-000059880000}"/>
    <cellStyle name="Normal 9 7 4 3 4" xfId="34935" xr:uid="{00000000-0005-0000-0000-00005A880000}"/>
    <cellStyle name="Normal 9 7 4 4" xfId="34936" xr:uid="{00000000-0005-0000-0000-00005B880000}"/>
    <cellStyle name="Normal 9 7 4 4 2" xfId="34937" xr:uid="{00000000-0005-0000-0000-00005C880000}"/>
    <cellStyle name="Normal 9 7 4 4 2 2" xfId="34938" xr:uid="{00000000-0005-0000-0000-00005D880000}"/>
    <cellStyle name="Normal 9 7 4 4 2 3" xfId="34939" xr:uid="{00000000-0005-0000-0000-00005E880000}"/>
    <cellStyle name="Normal 9 7 4 4 3" xfId="34940" xr:uid="{00000000-0005-0000-0000-00005F880000}"/>
    <cellStyle name="Normal 9 7 4 4 4" xfId="34941" xr:uid="{00000000-0005-0000-0000-000060880000}"/>
    <cellStyle name="Normal 9 7 4 5" xfId="34942" xr:uid="{00000000-0005-0000-0000-000061880000}"/>
    <cellStyle name="Normal 9 7 4 5 2" xfId="34943" xr:uid="{00000000-0005-0000-0000-000062880000}"/>
    <cellStyle name="Normal 9 7 4 5 3" xfId="34944" xr:uid="{00000000-0005-0000-0000-000063880000}"/>
    <cellStyle name="Normal 9 7 4 6" xfId="34945" xr:uid="{00000000-0005-0000-0000-000064880000}"/>
    <cellStyle name="Normal 9 7 4 7" xfId="34946" xr:uid="{00000000-0005-0000-0000-000065880000}"/>
    <cellStyle name="Normal 9 7 5" xfId="34947" xr:uid="{00000000-0005-0000-0000-000066880000}"/>
    <cellStyle name="Normal 9 7 5 2" xfId="34948" xr:uid="{00000000-0005-0000-0000-000067880000}"/>
    <cellStyle name="Normal 9 7 5 2 2" xfId="34949" xr:uid="{00000000-0005-0000-0000-000068880000}"/>
    <cellStyle name="Normal 9 7 5 2 2 2" xfId="34950" xr:uid="{00000000-0005-0000-0000-000069880000}"/>
    <cellStyle name="Normal 9 7 5 2 2 3" xfId="34951" xr:uid="{00000000-0005-0000-0000-00006A880000}"/>
    <cellStyle name="Normal 9 7 5 2 3" xfId="34952" xr:uid="{00000000-0005-0000-0000-00006B880000}"/>
    <cellStyle name="Normal 9 7 5 2 4" xfId="34953" xr:uid="{00000000-0005-0000-0000-00006C880000}"/>
    <cellStyle name="Normal 9 7 5 3" xfId="34954" xr:uid="{00000000-0005-0000-0000-00006D880000}"/>
    <cellStyle name="Normal 9 7 5 3 2" xfId="34955" xr:uid="{00000000-0005-0000-0000-00006E880000}"/>
    <cellStyle name="Normal 9 7 5 3 2 2" xfId="34956" xr:uid="{00000000-0005-0000-0000-00006F880000}"/>
    <cellStyle name="Normal 9 7 5 3 2 3" xfId="34957" xr:uid="{00000000-0005-0000-0000-000070880000}"/>
    <cellStyle name="Normal 9 7 5 3 3" xfId="34958" xr:uid="{00000000-0005-0000-0000-000071880000}"/>
    <cellStyle name="Normal 9 7 5 3 4" xfId="34959" xr:uid="{00000000-0005-0000-0000-000072880000}"/>
    <cellStyle name="Normal 9 7 5 4" xfId="34960" xr:uid="{00000000-0005-0000-0000-000073880000}"/>
    <cellStyle name="Normal 9 7 5 4 2" xfId="34961" xr:uid="{00000000-0005-0000-0000-000074880000}"/>
    <cellStyle name="Normal 9 7 5 4 3" xfId="34962" xr:uid="{00000000-0005-0000-0000-000075880000}"/>
    <cellStyle name="Normal 9 7 5 5" xfId="34963" xr:uid="{00000000-0005-0000-0000-000076880000}"/>
    <cellStyle name="Normal 9 7 5 6" xfId="34964" xr:uid="{00000000-0005-0000-0000-000077880000}"/>
    <cellStyle name="Normal 9 7 6" xfId="34965" xr:uid="{00000000-0005-0000-0000-000078880000}"/>
    <cellStyle name="Normal 9 7 6 2" xfId="34966" xr:uid="{00000000-0005-0000-0000-000079880000}"/>
    <cellStyle name="Normal 9 7 6 2 2" xfId="34967" xr:uid="{00000000-0005-0000-0000-00007A880000}"/>
    <cellStyle name="Normal 9 7 6 2 3" xfId="34968" xr:uid="{00000000-0005-0000-0000-00007B880000}"/>
    <cellStyle name="Normal 9 7 6 3" xfId="34969" xr:uid="{00000000-0005-0000-0000-00007C880000}"/>
    <cellStyle name="Normal 9 7 6 4" xfId="34970" xr:uid="{00000000-0005-0000-0000-00007D880000}"/>
    <cellStyle name="Normal 9 7 7" xfId="34971" xr:uid="{00000000-0005-0000-0000-00007E880000}"/>
    <cellStyle name="Normal 9 7 7 2" xfId="34972" xr:uid="{00000000-0005-0000-0000-00007F880000}"/>
    <cellStyle name="Normal 9 7 7 2 2" xfId="34973" xr:uid="{00000000-0005-0000-0000-000080880000}"/>
    <cellStyle name="Normal 9 7 7 2 3" xfId="34974" xr:uid="{00000000-0005-0000-0000-000081880000}"/>
    <cellStyle name="Normal 9 7 7 3" xfId="34975" xr:uid="{00000000-0005-0000-0000-000082880000}"/>
    <cellStyle name="Normal 9 7 7 4" xfId="34976" xr:uid="{00000000-0005-0000-0000-000083880000}"/>
    <cellStyle name="Normal 9 7 8" xfId="34977" xr:uid="{00000000-0005-0000-0000-000084880000}"/>
    <cellStyle name="Normal 9 7 8 2" xfId="34978" xr:uid="{00000000-0005-0000-0000-000085880000}"/>
    <cellStyle name="Normal 9 7 8 3" xfId="34979" xr:uid="{00000000-0005-0000-0000-000086880000}"/>
    <cellStyle name="Normal 9 7 9" xfId="34980" xr:uid="{00000000-0005-0000-0000-000087880000}"/>
    <cellStyle name="Normal 9 8" xfId="34981" xr:uid="{00000000-0005-0000-0000-000088880000}"/>
    <cellStyle name="Normal 9 8 2" xfId="34982" xr:uid="{00000000-0005-0000-0000-000089880000}"/>
    <cellStyle name="Normal 9 8 2 2" xfId="34983" xr:uid="{00000000-0005-0000-0000-00008A880000}"/>
    <cellStyle name="Normal 9 8 2 2 2" xfId="34984" xr:uid="{00000000-0005-0000-0000-00008B880000}"/>
    <cellStyle name="Normal 9 8 2 2 2 2" xfId="34985" xr:uid="{00000000-0005-0000-0000-00008C880000}"/>
    <cellStyle name="Normal 9 8 2 2 2 2 2" xfId="34986" xr:uid="{00000000-0005-0000-0000-00008D880000}"/>
    <cellStyle name="Normal 9 8 2 2 2 2 3" xfId="34987" xr:uid="{00000000-0005-0000-0000-00008E880000}"/>
    <cellStyle name="Normal 9 8 2 2 2 3" xfId="34988" xr:uid="{00000000-0005-0000-0000-00008F880000}"/>
    <cellStyle name="Normal 9 8 2 2 2 4" xfId="34989" xr:uid="{00000000-0005-0000-0000-000090880000}"/>
    <cellStyle name="Normal 9 8 2 2 3" xfId="34990" xr:uid="{00000000-0005-0000-0000-000091880000}"/>
    <cellStyle name="Normal 9 8 2 2 3 2" xfId="34991" xr:uid="{00000000-0005-0000-0000-000092880000}"/>
    <cellStyle name="Normal 9 8 2 2 3 2 2" xfId="34992" xr:uid="{00000000-0005-0000-0000-000093880000}"/>
    <cellStyle name="Normal 9 8 2 2 3 2 3" xfId="34993" xr:uid="{00000000-0005-0000-0000-000094880000}"/>
    <cellStyle name="Normal 9 8 2 2 3 3" xfId="34994" xr:uid="{00000000-0005-0000-0000-000095880000}"/>
    <cellStyle name="Normal 9 8 2 2 3 4" xfId="34995" xr:uid="{00000000-0005-0000-0000-000096880000}"/>
    <cellStyle name="Normal 9 8 2 2 4" xfId="34996" xr:uid="{00000000-0005-0000-0000-000097880000}"/>
    <cellStyle name="Normal 9 8 2 2 4 2" xfId="34997" xr:uid="{00000000-0005-0000-0000-000098880000}"/>
    <cellStyle name="Normal 9 8 2 2 4 3" xfId="34998" xr:uid="{00000000-0005-0000-0000-000099880000}"/>
    <cellStyle name="Normal 9 8 2 2 5" xfId="34999" xr:uid="{00000000-0005-0000-0000-00009A880000}"/>
    <cellStyle name="Normal 9 8 2 2 6" xfId="35000" xr:uid="{00000000-0005-0000-0000-00009B880000}"/>
    <cellStyle name="Normal 9 8 2 3" xfId="35001" xr:uid="{00000000-0005-0000-0000-00009C880000}"/>
    <cellStyle name="Normal 9 8 2 3 2" xfId="35002" xr:uid="{00000000-0005-0000-0000-00009D880000}"/>
    <cellStyle name="Normal 9 8 2 3 2 2" xfId="35003" xr:uid="{00000000-0005-0000-0000-00009E880000}"/>
    <cellStyle name="Normal 9 8 2 3 2 3" xfId="35004" xr:uid="{00000000-0005-0000-0000-00009F880000}"/>
    <cellStyle name="Normal 9 8 2 3 3" xfId="35005" xr:uid="{00000000-0005-0000-0000-0000A0880000}"/>
    <cellStyle name="Normal 9 8 2 3 4" xfId="35006" xr:uid="{00000000-0005-0000-0000-0000A1880000}"/>
    <cellStyle name="Normal 9 8 2 4" xfId="35007" xr:uid="{00000000-0005-0000-0000-0000A2880000}"/>
    <cellStyle name="Normal 9 8 2 4 2" xfId="35008" xr:uid="{00000000-0005-0000-0000-0000A3880000}"/>
    <cellStyle name="Normal 9 8 2 4 2 2" xfId="35009" xr:uid="{00000000-0005-0000-0000-0000A4880000}"/>
    <cellStyle name="Normal 9 8 2 4 2 3" xfId="35010" xr:uid="{00000000-0005-0000-0000-0000A5880000}"/>
    <cellStyle name="Normal 9 8 2 4 3" xfId="35011" xr:uid="{00000000-0005-0000-0000-0000A6880000}"/>
    <cellStyle name="Normal 9 8 2 4 4" xfId="35012" xr:uid="{00000000-0005-0000-0000-0000A7880000}"/>
    <cellStyle name="Normal 9 8 2 5" xfId="35013" xr:uid="{00000000-0005-0000-0000-0000A8880000}"/>
    <cellStyle name="Normal 9 8 2 5 2" xfId="35014" xr:uid="{00000000-0005-0000-0000-0000A9880000}"/>
    <cellStyle name="Normal 9 8 2 5 3" xfId="35015" xr:uid="{00000000-0005-0000-0000-0000AA880000}"/>
    <cellStyle name="Normal 9 8 2 6" xfId="35016" xr:uid="{00000000-0005-0000-0000-0000AB880000}"/>
    <cellStyle name="Normal 9 8 2 7" xfId="35017" xr:uid="{00000000-0005-0000-0000-0000AC880000}"/>
    <cellStyle name="Normal 9 8 3" xfId="35018" xr:uid="{00000000-0005-0000-0000-0000AD880000}"/>
    <cellStyle name="Normal 9 8 3 2" xfId="35019" xr:uid="{00000000-0005-0000-0000-0000AE880000}"/>
    <cellStyle name="Normal 9 8 3 2 2" xfId="35020" xr:uid="{00000000-0005-0000-0000-0000AF880000}"/>
    <cellStyle name="Normal 9 8 3 2 2 2" xfId="35021" xr:uid="{00000000-0005-0000-0000-0000B0880000}"/>
    <cellStyle name="Normal 9 8 3 2 2 3" xfId="35022" xr:uid="{00000000-0005-0000-0000-0000B1880000}"/>
    <cellStyle name="Normal 9 8 3 2 3" xfId="35023" xr:uid="{00000000-0005-0000-0000-0000B2880000}"/>
    <cellStyle name="Normal 9 8 3 2 4" xfId="35024" xr:uid="{00000000-0005-0000-0000-0000B3880000}"/>
    <cellStyle name="Normal 9 8 3 3" xfId="35025" xr:uid="{00000000-0005-0000-0000-0000B4880000}"/>
    <cellStyle name="Normal 9 8 3 3 2" xfId="35026" xr:uid="{00000000-0005-0000-0000-0000B5880000}"/>
    <cellStyle name="Normal 9 8 3 3 2 2" xfId="35027" xr:uid="{00000000-0005-0000-0000-0000B6880000}"/>
    <cellStyle name="Normal 9 8 3 3 2 3" xfId="35028" xr:uid="{00000000-0005-0000-0000-0000B7880000}"/>
    <cellStyle name="Normal 9 8 3 3 3" xfId="35029" xr:uid="{00000000-0005-0000-0000-0000B8880000}"/>
    <cellStyle name="Normal 9 8 3 3 4" xfId="35030" xr:uid="{00000000-0005-0000-0000-0000B9880000}"/>
    <cellStyle name="Normal 9 8 3 4" xfId="35031" xr:uid="{00000000-0005-0000-0000-0000BA880000}"/>
    <cellStyle name="Normal 9 8 3 4 2" xfId="35032" xr:uid="{00000000-0005-0000-0000-0000BB880000}"/>
    <cellStyle name="Normal 9 8 3 4 3" xfId="35033" xr:uid="{00000000-0005-0000-0000-0000BC880000}"/>
    <cellStyle name="Normal 9 8 3 5" xfId="35034" xr:uid="{00000000-0005-0000-0000-0000BD880000}"/>
    <cellStyle name="Normal 9 8 3 6" xfId="35035" xr:uid="{00000000-0005-0000-0000-0000BE880000}"/>
    <cellStyle name="Normal 9 8 4" xfId="35036" xr:uid="{00000000-0005-0000-0000-0000BF880000}"/>
    <cellStyle name="Normal 9 8 4 2" xfId="35037" xr:uid="{00000000-0005-0000-0000-0000C0880000}"/>
    <cellStyle name="Normal 9 8 4 2 2" xfId="35038" xr:uid="{00000000-0005-0000-0000-0000C1880000}"/>
    <cellStyle name="Normal 9 8 4 2 3" xfId="35039" xr:uid="{00000000-0005-0000-0000-0000C2880000}"/>
    <cellStyle name="Normal 9 8 4 3" xfId="35040" xr:uid="{00000000-0005-0000-0000-0000C3880000}"/>
    <cellStyle name="Normal 9 8 4 4" xfId="35041" xr:uid="{00000000-0005-0000-0000-0000C4880000}"/>
    <cellStyle name="Normal 9 8 5" xfId="35042" xr:uid="{00000000-0005-0000-0000-0000C5880000}"/>
    <cellStyle name="Normal 9 8 5 2" xfId="35043" xr:uid="{00000000-0005-0000-0000-0000C6880000}"/>
    <cellStyle name="Normal 9 8 5 2 2" xfId="35044" xr:uid="{00000000-0005-0000-0000-0000C7880000}"/>
    <cellStyle name="Normal 9 8 5 2 3" xfId="35045" xr:uid="{00000000-0005-0000-0000-0000C8880000}"/>
    <cellStyle name="Normal 9 8 5 3" xfId="35046" xr:uid="{00000000-0005-0000-0000-0000C9880000}"/>
    <cellStyle name="Normal 9 8 5 4" xfId="35047" xr:uid="{00000000-0005-0000-0000-0000CA880000}"/>
    <cellStyle name="Normal 9 8 6" xfId="35048" xr:uid="{00000000-0005-0000-0000-0000CB880000}"/>
    <cellStyle name="Normal 9 8 6 2" xfId="35049" xr:uid="{00000000-0005-0000-0000-0000CC880000}"/>
    <cellStyle name="Normal 9 8 6 3" xfId="35050" xr:uid="{00000000-0005-0000-0000-0000CD880000}"/>
    <cellStyle name="Normal 9 8 7" xfId="35051" xr:uid="{00000000-0005-0000-0000-0000CE880000}"/>
    <cellStyle name="Normal 9 8 8" xfId="35052" xr:uid="{00000000-0005-0000-0000-0000CF880000}"/>
    <cellStyle name="Normal 9 9" xfId="35053" xr:uid="{00000000-0005-0000-0000-0000D0880000}"/>
    <cellStyle name="Normal 9 9 2" xfId="35054" xr:uid="{00000000-0005-0000-0000-0000D1880000}"/>
    <cellStyle name="Normal 9 9 2 2" xfId="35055" xr:uid="{00000000-0005-0000-0000-0000D2880000}"/>
    <cellStyle name="Normal 9 9 2 2 2" xfId="35056" xr:uid="{00000000-0005-0000-0000-0000D3880000}"/>
    <cellStyle name="Normal 9 9 2 2 2 2" xfId="35057" xr:uid="{00000000-0005-0000-0000-0000D4880000}"/>
    <cellStyle name="Normal 9 9 2 2 2 3" xfId="35058" xr:uid="{00000000-0005-0000-0000-0000D5880000}"/>
    <cellStyle name="Normal 9 9 2 2 3" xfId="35059" xr:uid="{00000000-0005-0000-0000-0000D6880000}"/>
    <cellStyle name="Normal 9 9 2 2 4" xfId="35060" xr:uid="{00000000-0005-0000-0000-0000D7880000}"/>
    <cellStyle name="Normal 9 9 2 3" xfId="35061" xr:uid="{00000000-0005-0000-0000-0000D8880000}"/>
    <cellStyle name="Normal 9 9 2 3 2" xfId="35062" xr:uid="{00000000-0005-0000-0000-0000D9880000}"/>
    <cellStyle name="Normal 9 9 2 3 2 2" xfId="35063" xr:uid="{00000000-0005-0000-0000-0000DA880000}"/>
    <cellStyle name="Normal 9 9 2 3 2 3" xfId="35064" xr:uid="{00000000-0005-0000-0000-0000DB880000}"/>
    <cellStyle name="Normal 9 9 2 3 3" xfId="35065" xr:uid="{00000000-0005-0000-0000-0000DC880000}"/>
    <cellStyle name="Normal 9 9 2 3 4" xfId="35066" xr:uid="{00000000-0005-0000-0000-0000DD880000}"/>
    <cellStyle name="Normal 9 9 2 4" xfId="35067" xr:uid="{00000000-0005-0000-0000-0000DE880000}"/>
    <cellStyle name="Normal 9 9 2 4 2" xfId="35068" xr:uid="{00000000-0005-0000-0000-0000DF880000}"/>
    <cellStyle name="Normal 9 9 2 4 3" xfId="35069" xr:uid="{00000000-0005-0000-0000-0000E0880000}"/>
    <cellStyle name="Normal 9 9 2 5" xfId="35070" xr:uid="{00000000-0005-0000-0000-0000E1880000}"/>
    <cellStyle name="Normal 9 9 2 6" xfId="35071" xr:uid="{00000000-0005-0000-0000-0000E2880000}"/>
    <cellStyle name="Normal 9 9 3" xfId="35072" xr:uid="{00000000-0005-0000-0000-0000E3880000}"/>
    <cellStyle name="Normal 9 9 3 2" xfId="35073" xr:uid="{00000000-0005-0000-0000-0000E4880000}"/>
    <cellStyle name="Normal 9 9 3 2 2" xfId="35074" xr:uid="{00000000-0005-0000-0000-0000E5880000}"/>
    <cellStyle name="Normal 9 9 3 2 3" xfId="35075" xr:uid="{00000000-0005-0000-0000-0000E6880000}"/>
    <cellStyle name="Normal 9 9 3 3" xfId="35076" xr:uid="{00000000-0005-0000-0000-0000E7880000}"/>
    <cellStyle name="Normal 9 9 3 4" xfId="35077" xr:uid="{00000000-0005-0000-0000-0000E8880000}"/>
    <cellStyle name="Normal 9 9 4" xfId="35078" xr:uid="{00000000-0005-0000-0000-0000E9880000}"/>
    <cellStyle name="Normal 9 9 4 2" xfId="35079" xr:uid="{00000000-0005-0000-0000-0000EA880000}"/>
    <cellStyle name="Normal 9 9 4 2 2" xfId="35080" xr:uid="{00000000-0005-0000-0000-0000EB880000}"/>
    <cellStyle name="Normal 9 9 4 2 3" xfId="35081" xr:uid="{00000000-0005-0000-0000-0000EC880000}"/>
    <cellStyle name="Normal 9 9 4 3" xfId="35082" xr:uid="{00000000-0005-0000-0000-0000ED880000}"/>
    <cellStyle name="Normal 9 9 4 4" xfId="35083" xr:uid="{00000000-0005-0000-0000-0000EE880000}"/>
    <cellStyle name="Normal 9 9 5" xfId="35084" xr:uid="{00000000-0005-0000-0000-0000EF880000}"/>
    <cellStyle name="Normal 9 9 5 2" xfId="35085" xr:uid="{00000000-0005-0000-0000-0000F0880000}"/>
    <cellStyle name="Normal 9 9 5 3" xfId="35086" xr:uid="{00000000-0005-0000-0000-0000F1880000}"/>
    <cellStyle name="Normal 9 9 6" xfId="35087" xr:uid="{00000000-0005-0000-0000-0000F2880000}"/>
    <cellStyle name="Normal 9 9 7" xfId="35088" xr:uid="{00000000-0005-0000-0000-0000F3880000}"/>
    <cellStyle name="NormalStyle" xfId="35089" xr:uid="{00000000-0005-0000-0000-0000F4880000}"/>
    <cellStyle name="Note 2" xfId="124" xr:uid="{00000000-0005-0000-0000-0000F5880000}"/>
    <cellStyle name="Note 2 2" xfId="317" xr:uid="{00000000-0005-0000-0000-0000F6880000}"/>
    <cellStyle name="Note 2 2 2" xfId="318" xr:uid="{00000000-0005-0000-0000-0000F7880000}"/>
    <cellStyle name="Note 2 2 2 2" xfId="507" xr:uid="{00000000-0005-0000-0000-0000F8880000}"/>
    <cellStyle name="Note 2 2 2 2 2" xfId="883" xr:uid="{00000000-0005-0000-0000-0000F9880000}"/>
    <cellStyle name="Note 2 2 2 2 2 2" xfId="35090" xr:uid="{00000000-0005-0000-0000-0000FA880000}"/>
    <cellStyle name="Note 2 2 2 2 3" xfId="35091" xr:uid="{00000000-0005-0000-0000-0000FB880000}"/>
    <cellStyle name="Note 2 2 2 3" xfId="695" xr:uid="{00000000-0005-0000-0000-0000FC880000}"/>
    <cellStyle name="Note 2 2 2 3 2" xfId="35092" xr:uid="{00000000-0005-0000-0000-0000FD880000}"/>
    <cellStyle name="Note 2 2 2 4" xfId="35093" xr:uid="{00000000-0005-0000-0000-0000FE880000}"/>
    <cellStyle name="Note 2 2 3" xfId="506" xr:uid="{00000000-0005-0000-0000-0000FF880000}"/>
    <cellStyle name="Note 2 2 3 2" xfId="882" xr:uid="{00000000-0005-0000-0000-000000890000}"/>
    <cellStyle name="Note 2 2 3 2 2" xfId="35094" xr:uid="{00000000-0005-0000-0000-000001890000}"/>
    <cellStyle name="Note 2 2 3 3" xfId="35095" xr:uid="{00000000-0005-0000-0000-000002890000}"/>
    <cellStyle name="Note 2 2 4" xfId="694" xr:uid="{00000000-0005-0000-0000-000003890000}"/>
    <cellStyle name="Note 2 2 4 2" xfId="35096" xr:uid="{00000000-0005-0000-0000-000004890000}"/>
    <cellStyle name="Note 2 2 5" xfId="35097" xr:uid="{00000000-0005-0000-0000-000005890000}"/>
    <cellStyle name="Note 2 3" xfId="319" xr:uid="{00000000-0005-0000-0000-000006890000}"/>
    <cellStyle name="Note 2 3 2" xfId="508" xr:uid="{00000000-0005-0000-0000-000007890000}"/>
    <cellStyle name="Note 2 3 2 2" xfId="884" xr:uid="{00000000-0005-0000-0000-000008890000}"/>
    <cellStyle name="Note 2 3 2 2 2" xfId="35098" xr:uid="{00000000-0005-0000-0000-000009890000}"/>
    <cellStyle name="Note 2 3 2 3" xfId="35099" xr:uid="{00000000-0005-0000-0000-00000A890000}"/>
    <cellStyle name="Note 2 3 3" xfId="696" xr:uid="{00000000-0005-0000-0000-00000B890000}"/>
    <cellStyle name="Note 2 3 3 2" xfId="35100" xr:uid="{00000000-0005-0000-0000-00000C890000}"/>
    <cellStyle name="Note 2 3 4" xfId="35101" xr:uid="{00000000-0005-0000-0000-00000D890000}"/>
    <cellStyle name="Note 2 4" xfId="348" xr:uid="{00000000-0005-0000-0000-00000E890000}"/>
    <cellStyle name="Note 2 4 2" xfId="724" xr:uid="{00000000-0005-0000-0000-00000F890000}"/>
    <cellStyle name="Note 2 4 2 2" xfId="35102" xr:uid="{00000000-0005-0000-0000-000010890000}"/>
    <cellStyle name="Note 2 4 3" xfId="35103" xr:uid="{00000000-0005-0000-0000-000011890000}"/>
    <cellStyle name="Note 2 5" xfId="536" xr:uid="{00000000-0005-0000-0000-000012890000}"/>
    <cellStyle name="Note 2 5 2" xfId="35104" xr:uid="{00000000-0005-0000-0000-000013890000}"/>
    <cellStyle name="Note 2 6" xfId="35105" xr:uid="{00000000-0005-0000-0000-000014890000}"/>
    <cellStyle name="NumberStyle" xfId="35106" xr:uid="{00000000-0005-0000-0000-000015890000}"/>
    <cellStyle name="Output" xfId="107" builtinId="21" customBuiltin="1"/>
    <cellStyle name="Percent 10" xfId="35107" xr:uid="{00000000-0005-0000-0000-000017890000}"/>
    <cellStyle name="Percent 10 2" xfId="35108" xr:uid="{00000000-0005-0000-0000-000018890000}"/>
    <cellStyle name="Percent 10 3" xfId="35109" xr:uid="{00000000-0005-0000-0000-000019890000}"/>
    <cellStyle name="Percent 11" xfId="35110" xr:uid="{00000000-0005-0000-0000-00001A890000}"/>
    <cellStyle name="Percent 12" xfId="35111" xr:uid="{00000000-0005-0000-0000-00001B890000}"/>
    <cellStyle name="Percent 2" xfId="29" xr:uid="{00000000-0005-0000-0000-00001C890000}"/>
    <cellStyle name="Percent 2 10" xfId="35112" xr:uid="{00000000-0005-0000-0000-00001D890000}"/>
    <cellStyle name="Percent 2 10 2" xfId="35113" xr:uid="{00000000-0005-0000-0000-00001E890000}"/>
    <cellStyle name="Percent 2 10 2 2" xfId="35114" xr:uid="{00000000-0005-0000-0000-00001F890000}"/>
    <cellStyle name="Percent 2 10 2 2 2" xfId="35115" xr:uid="{00000000-0005-0000-0000-000020890000}"/>
    <cellStyle name="Percent 2 10 2 2 2 2" xfId="35116" xr:uid="{00000000-0005-0000-0000-000021890000}"/>
    <cellStyle name="Percent 2 10 2 2 2 2 2" xfId="35117" xr:uid="{00000000-0005-0000-0000-000022890000}"/>
    <cellStyle name="Percent 2 10 2 2 2 2 3" xfId="35118" xr:uid="{00000000-0005-0000-0000-000023890000}"/>
    <cellStyle name="Percent 2 10 2 2 2 3" xfId="35119" xr:uid="{00000000-0005-0000-0000-000024890000}"/>
    <cellStyle name="Percent 2 10 2 2 2 4" xfId="35120" xr:uid="{00000000-0005-0000-0000-000025890000}"/>
    <cellStyle name="Percent 2 10 2 2 3" xfId="35121" xr:uid="{00000000-0005-0000-0000-000026890000}"/>
    <cellStyle name="Percent 2 10 2 2 3 2" xfId="35122" xr:uid="{00000000-0005-0000-0000-000027890000}"/>
    <cellStyle name="Percent 2 10 2 2 3 2 2" xfId="35123" xr:uid="{00000000-0005-0000-0000-000028890000}"/>
    <cellStyle name="Percent 2 10 2 2 3 2 3" xfId="35124" xr:uid="{00000000-0005-0000-0000-000029890000}"/>
    <cellStyle name="Percent 2 10 2 2 3 3" xfId="35125" xr:uid="{00000000-0005-0000-0000-00002A890000}"/>
    <cellStyle name="Percent 2 10 2 2 3 4" xfId="35126" xr:uid="{00000000-0005-0000-0000-00002B890000}"/>
    <cellStyle name="Percent 2 10 2 2 4" xfId="35127" xr:uid="{00000000-0005-0000-0000-00002C890000}"/>
    <cellStyle name="Percent 2 10 2 2 4 2" xfId="35128" xr:uid="{00000000-0005-0000-0000-00002D890000}"/>
    <cellStyle name="Percent 2 10 2 2 4 3" xfId="35129" xr:uid="{00000000-0005-0000-0000-00002E890000}"/>
    <cellStyle name="Percent 2 10 2 2 5" xfId="35130" xr:uid="{00000000-0005-0000-0000-00002F890000}"/>
    <cellStyle name="Percent 2 10 2 2 6" xfId="35131" xr:uid="{00000000-0005-0000-0000-000030890000}"/>
    <cellStyle name="Percent 2 10 2 3" xfId="35132" xr:uid="{00000000-0005-0000-0000-000031890000}"/>
    <cellStyle name="Percent 2 10 2 3 2" xfId="35133" xr:uid="{00000000-0005-0000-0000-000032890000}"/>
    <cellStyle name="Percent 2 10 2 3 2 2" xfId="35134" xr:uid="{00000000-0005-0000-0000-000033890000}"/>
    <cellStyle name="Percent 2 10 2 3 2 3" xfId="35135" xr:uid="{00000000-0005-0000-0000-000034890000}"/>
    <cellStyle name="Percent 2 10 2 3 3" xfId="35136" xr:uid="{00000000-0005-0000-0000-000035890000}"/>
    <cellStyle name="Percent 2 10 2 3 4" xfId="35137" xr:uid="{00000000-0005-0000-0000-000036890000}"/>
    <cellStyle name="Percent 2 10 2 4" xfId="35138" xr:uid="{00000000-0005-0000-0000-000037890000}"/>
    <cellStyle name="Percent 2 10 2 4 2" xfId="35139" xr:uid="{00000000-0005-0000-0000-000038890000}"/>
    <cellStyle name="Percent 2 10 2 4 2 2" xfId="35140" xr:uid="{00000000-0005-0000-0000-000039890000}"/>
    <cellStyle name="Percent 2 10 2 4 2 3" xfId="35141" xr:uid="{00000000-0005-0000-0000-00003A890000}"/>
    <cellStyle name="Percent 2 10 2 4 3" xfId="35142" xr:uid="{00000000-0005-0000-0000-00003B890000}"/>
    <cellStyle name="Percent 2 10 2 4 4" xfId="35143" xr:uid="{00000000-0005-0000-0000-00003C890000}"/>
    <cellStyle name="Percent 2 10 2 5" xfId="35144" xr:uid="{00000000-0005-0000-0000-00003D890000}"/>
    <cellStyle name="Percent 2 10 2 5 2" xfId="35145" xr:uid="{00000000-0005-0000-0000-00003E890000}"/>
    <cellStyle name="Percent 2 10 2 5 3" xfId="35146" xr:uid="{00000000-0005-0000-0000-00003F890000}"/>
    <cellStyle name="Percent 2 10 2 6" xfId="35147" xr:uid="{00000000-0005-0000-0000-000040890000}"/>
    <cellStyle name="Percent 2 10 2 7" xfId="35148" xr:uid="{00000000-0005-0000-0000-000041890000}"/>
    <cellStyle name="Percent 2 10 3" xfId="35149" xr:uid="{00000000-0005-0000-0000-000042890000}"/>
    <cellStyle name="Percent 2 10 3 2" xfId="35150" xr:uid="{00000000-0005-0000-0000-000043890000}"/>
    <cellStyle name="Percent 2 10 3 2 2" xfId="35151" xr:uid="{00000000-0005-0000-0000-000044890000}"/>
    <cellStyle name="Percent 2 10 3 2 2 2" xfId="35152" xr:uid="{00000000-0005-0000-0000-000045890000}"/>
    <cellStyle name="Percent 2 10 3 2 2 3" xfId="35153" xr:uid="{00000000-0005-0000-0000-000046890000}"/>
    <cellStyle name="Percent 2 10 3 2 3" xfId="35154" xr:uid="{00000000-0005-0000-0000-000047890000}"/>
    <cellStyle name="Percent 2 10 3 2 4" xfId="35155" xr:uid="{00000000-0005-0000-0000-000048890000}"/>
    <cellStyle name="Percent 2 10 3 3" xfId="35156" xr:uid="{00000000-0005-0000-0000-000049890000}"/>
    <cellStyle name="Percent 2 10 3 3 2" xfId="35157" xr:uid="{00000000-0005-0000-0000-00004A890000}"/>
    <cellStyle name="Percent 2 10 3 3 2 2" xfId="35158" xr:uid="{00000000-0005-0000-0000-00004B890000}"/>
    <cellStyle name="Percent 2 10 3 3 2 3" xfId="35159" xr:uid="{00000000-0005-0000-0000-00004C890000}"/>
    <cellStyle name="Percent 2 10 3 3 3" xfId="35160" xr:uid="{00000000-0005-0000-0000-00004D890000}"/>
    <cellStyle name="Percent 2 10 3 3 4" xfId="35161" xr:uid="{00000000-0005-0000-0000-00004E890000}"/>
    <cellStyle name="Percent 2 10 3 4" xfId="35162" xr:uid="{00000000-0005-0000-0000-00004F890000}"/>
    <cellStyle name="Percent 2 10 3 4 2" xfId="35163" xr:uid="{00000000-0005-0000-0000-000050890000}"/>
    <cellStyle name="Percent 2 10 3 4 3" xfId="35164" xr:uid="{00000000-0005-0000-0000-000051890000}"/>
    <cellStyle name="Percent 2 10 3 5" xfId="35165" xr:uid="{00000000-0005-0000-0000-000052890000}"/>
    <cellStyle name="Percent 2 10 3 6" xfId="35166" xr:uid="{00000000-0005-0000-0000-000053890000}"/>
    <cellStyle name="Percent 2 10 4" xfId="35167" xr:uid="{00000000-0005-0000-0000-000054890000}"/>
    <cellStyle name="Percent 2 10 4 2" xfId="35168" xr:uid="{00000000-0005-0000-0000-000055890000}"/>
    <cellStyle name="Percent 2 10 4 2 2" xfId="35169" xr:uid="{00000000-0005-0000-0000-000056890000}"/>
    <cellStyle name="Percent 2 10 4 2 3" xfId="35170" xr:uid="{00000000-0005-0000-0000-000057890000}"/>
    <cellStyle name="Percent 2 10 4 3" xfId="35171" xr:uid="{00000000-0005-0000-0000-000058890000}"/>
    <cellStyle name="Percent 2 10 4 4" xfId="35172" xr:uid="{00000000-0005-0000-0000-000059890000}"/>
    <cellStyle name="Percent 2 10 5" xfId="35173" xr:uid="{00000000-0005-0000-0000-00005A890000}"/>
    <cellStyle name="Percent 2 10 5 2" xfId="35174" xr:uid="{00000000-0005-0000-0000-00005B890000}"/>
    <cellStyle name="Percent 2 10 5 2 2" xfId="35175" xr:uid="{00000000-0005-0000-0000-00005C890000}"/>
    <cellStyle name="Percent 2 10 5 2 3" xfId="35176" xr:uid="{00000000-0005-0000-0000-00005D890000}"/>
    <cellStyle name="Percent 2 10 5 3" xfId="35177" xr:uid="{00000000-0005-0000-0000-00005E890000}"/>
    <cellStyle name="Percent 2 10 5 4" xfId="35178" xr:uid="{00000000-0005-0000-0000-00005F890000}"/>
    <cellStyle name="Percent 2 10 6" xfId="35179" xr:uid="{00000000-0005-0000-0000-000060890000}"/>
    <cellStyle name="Percent 2 10 6 2" xfId="35180" xr:uid="{00000000-0005-0000-0000-000061890000}"/>
    <cellStyle name="Percent 2 10 6 3" xfId="35181" xr:uid="{00000000-0005-0000-0000-000062890000}"/>
    <cellStyle name="Percent 2 10 7" xfId="35182" xr:uid="{00000000-0005-0000-0000-000063890000}"/>
    <cellStyle name="Percent 2 10 8" xfId="35183" xr:uid="{00000000-0005-0000-0000-000064890000}"/>
    <cellStyle name="Percent 2 11" xfId="35184" xr:uid="{00000000-0005-0000-0000-000065890000}"/>
    <cellStyle name="Percent 2 11 2" xfId="35185" xr:uid="{00000000-0005-0000-0000-000066890000}"/>
    <cellStyle name="Percent 2 11 2 2" xfId="35186" xr:uid="{00000000-0005-0000-0000-000067890000}"/>
    <cellStyle name="Percent 2 11 2 2 2" xfId="35187" xr:uid="{00000000-0005-0000-0000-000068890000}"/>
    <cellStyle name="Percent 2 11 2 2 2 2" xfId="35188" xr:uid="{00000000-0005-0000-0000-000069890000}"/>
    <cellStyle name="Percent 2 11 2 2 2 3" xfId="35189" xr:uid="{00000000-0005-0000-0000-00006A890000}"/>
    <cellStyle name="Percent 2 11 2 2 3" xfId="35190" xr:uid="{00000000-0005-0000-0000-00006B890000}"/>
    <cellStyle name="Percent 2 11 2 2 4" xfId="35191" xr:uid="{00000000-0005-0000-0000-00006C890000}"/>
    <cellStyle name="Percent 2 11 2 3" xfId="35192" xr:uid="{00000000-0005-0000-0000-00006D890000}"/>
    <cellStyle name="Percent 2 11 2 3 2" xfId="35193" xr:uid="{00000000-0005-0000-0000-00006E890000}"/>
    <cellStyle name="Percent 2 11 2 3 2 2" xfId="35194" xr:uid="{00000000-0005-0000-0000-00006F890000}"/>
    <cellStyle name="Percent 2 11 2 3 2 3" xfId="35195" xr:uid="{00000000-0005-0000-0000-000070890000}"/>
    <cellStyle name="Percent 2 11 2 3 3" xfId="35196" xr:uid="{00000000-0005-0000-0000-000071890000}"/>
    <cellStyle name="Percent 2 11 2 3 4" xfId="35197" xr:uid="{00000000-0005-0000-0000-000072890000}"/>
    <cellStyle name="Percent 2 11 2 4" xfId="35198" xr:uid="{00000000-0005-0000-0000-000073890000}"/>
    <cellStyle name="Percent 2 11 2 4 2" xfId="35199" xr:uid="{00000000-0005-0000-0000-000074890000}"/>
    <cellStyle name="Percent 2 11 2 4 3" xfId="35200" xr:uid="{00000000-0005-0000-0000-000075890000}"/>
    <cellStyle name="Percent 2 11 2 5" xfId="35201" xr:uid="{00000000-0005-0000-0000-000076890000}"/>
    <cellStyle name="Percent 2 11 2 6" xfId="35202" xr:uid="{00000000-0005-0000-0000-000077890000}"/>
    <cellStyle name="Percent 2 11 3" xfId="35203" xr:uid="{00000000-0005-0000-0000-000078890000}"/>
    <cellStyle name="Percent 2 11 3 2" xfId="35204" xr:uid="{00000000-0005-0000-0000-000079890000}"/>
    <cellStyle name="Percent 2 11 3 2 2" xfId="35205" xr:uid="{00000000-0005-0000-0000-00007A890000}"/>
    <cellStyle name="Percent 2 11 3 2 3" xfId="35206" xr:uid="{00000000-0005-0000-0000-00007B890000}"/>
    <cellStyle name="Percent 2 11 3 3" xfId="35207" xr:uid="{00000000-0005-0000-0000-00007C890000}"/>
    <cellStyle name="Percent 2 11 3 4" xfId="35208" xr:uid="{00000000-0005-0000-0000-00007D890000}"/>
    <cellStyle name="Percent 2 11 4" xfId="35209" xr:uid="{00000000-0005-0000-0000-00007E890000}"/>
    <cellStyle name="Percent 2 11 4 2" xfId="35210" xr:uid="{00000000-0005-0000-0000-00007F890000}"/>
    <cellStyle name="Percent 2 11 4 2 2" xfId="35211" xr:uid="{00000000-0005-0000-0000-000080890000}"/>
    <cellStyle name="Percent 2 11 4 2 3" xfId="35212" xr:uid="{00000000-0005-0000-0000-000081890000}"/>
    <cellStyle name="Percent 2 11 4 3" xfId="35213" xr:uid="{00000000-0005-0000-0000-000082890000}"/>
    <cellStyle name="Percent 2 11 4 4" xfId="35214" xr:uid="{00000000-0005-0000-0000-000083890000}"/>
    <cellStyle name="Percent 2 11 5" xfId="35215" xr:uid="{00000000-0005-0000-0000-000084890000}"/>
    <cellStyle name="Percent 2 11 5 2" xfId="35216" xr:uid="{00000000-0005-0000-0000-000085890000}"/>
    <cellStyle name="Percent 2 11 5 3" xfId="35217" xr:uid="{00000000-0005-0000-0000-000086890000}"/>
    <cellStyle name="Percent 2 11 6" xfId="35218" xr:uid="{00000000-0005-0000-0000-000087890000}"/>
    <cellStyle name="Percent 2 11 7" xfId="35219" xr:uid="{00000000-0005-0000-0000-000088890000}"/>
    <cellStyle name="Percent 2 12" xfId="35220" xr:uid="{00000000-0005-0000-0000-000089890000}"/>
    <cellStyle name="Percent 2 12 2" xfId="35221" xr:uid="{00000000-0005-0000-0000-00008A890000}"/>
    <cellStyle name="Percent 2 12 2 2" xfId="35222" xr:uid="{00000000-0005-0000-0000-00008B890000}"/>
    <cellStyle name="Percent 2 12 2 2 2" xfId="35223" xr:uid="{00000000-0005-0000-0000-00008C890000}"/>
    <cellStyle name="Percent 2 12 2 2 2 2" xfId="35224" xr:uid="{00000000-0005-0000-0000-00008D890000}"/>
    <cellStyle name="Percent 2 12 2 2 2 3" xfId="35225" xr:uid="{00000000-0005-0000-0000-00008E890000}"/>
    <cellStyle name="Percent 2 12 2 2 3" xfId="35226" xr:uid="{00000000-0005-0000-0000-00008F890000}"/>
    <cellStyle name="Percent 2 12 2 2 4" xfId="35227" xr:uid="{00000000-0005-0000-0000-000090890000}"/>
    <cellStyle name="Percent 2 12 2 3" xfId="35228" xr:uid="{00000000-0005-0000-0000-000091890000}"/>
    <cellStyle name="Percent 2 12 2 3 2" xfId="35229" xr:uid="{00000000-0005-0000-0000-000092890000}"/>
    <cellStyle name="Percent 2 12 2 3 2 2" xfId="35230" xr:uid="{00000000-0005-0000-0000-000093890000}"/>
    <cellStyle name="Percent 2 12 2 3 2 3" xfId="35231" xr:uid="{00000000-0005-0000-0000-000094890000}"/>
    <cellStyle name="Percent 2 12 2 3 3" xfId="35232" xr:uid="{00000000-0005-0000-0000-000095890000}"/>
    <cellStyle name="Percent 2 12 2 3 4" xfId="35233" xr:uid="{00000000-0005-0000-0000-000096890000}"/>
    <cellStyle name="Percent 2 12 2 4" xfId="35234" xr:uid="{00000000-0005-0000-0000-000097890000}"/>
    <cellStyle name="Percent 2 12 2 4 2" xfId="35235" xr:uid="{00000000-0005-0000-0000-000098890000}"/>
    <cellStyle name="Percent 2 12 2 4 3" xfId="35236" xr:uid="{00000000-0005-0000-0000-000099890000}"/>
    <cellStyle name="Percent 2 12 2 5" xfId="35237" xr:uid="{00000000-0005-0000-0000-00009A890000}"/>
    <cellStyle name="Percent 2 12 2 6" xfId="35238" xr:uid="{00000000-0005-0000-0000-00009B890000}"/>
    <cellStyle name="Percent 2 12 3" xfId="35239" xr:uid="{00000000-0005-0000-0000-00009C890000}"/>
    <cellStyle name="Percent 2 12 3 2" xfId="35240" xr:uid="{00000000-0005-0000-0000-00009D890000}"/>
    <cellStyle name="Percent 2 12 3 2 2" xfId="35241" xr:uid="{00000000-0005-0000-0000-00009E890000}"/>
    <cellStyle name="Percent 2 12 3 2 3" xfId="35242" xr:uid="{00000000-0005-0000-0000-00009F890000}"/>
    <cellStyle name="Percent 2 12 3 3" xfId="35243" xr:uid="{00000000-0005-0000-0000-0000A0890000}"/>
    <cellStyle name="Percent 2 12 3 4" xfId="35244" xr:uid="{00000000-0005-0000-0000-0000A1890000}"/>
    <cellStyle name="Percent 2 12 4" xfId="35245" xr:uid="{00000000-0005-0000-0000-0000A2890000}"/>
    <cellStyle name="Percent 2 12 4 2" xfId="35246" xr:uid="{00000000-0005-0000-0000-0000A3890000}"/>
    <cellStyle name="Percent 2 12 4 2 2" xfId="35247" xr:uid="{00000000-0005-0000-0000-0000A4890000}"/>
    <cellStyle name="Percent 2 12 4 2 3" xfId="35248" xr:uid="{00000000-0005-0000-0000-0000A5890000}"/>
    <cellStyle name="Percent 2 12 4 3" xfId="35249" xr:uid="{00000000-0005-0000-0000-0000A6890000}"/>
    <cellStyle name="Percent 2 12 4 4" xfId="35250" xr:uid="{00000000-0005-0000-0000-0000A7890000}"/>
    <cellStyle name="Percent 2 12 5" xfId="35251" xr:uid="{00000000-0005-0000-0000-0000A8890000}"/>
    <cellStyle name="Percent 2 12 5 2" xfId="35252" xr:uid="{00000000-0005-0000-0000-0000A9890000}"/>
    <cellStyle name="Percent 2 12 5 3" xfId="35253" xr:uid="{00000000-0005-0000-0000-0000AA890000}"/>
    <cellStyle name="Percent 2 12 6" xfId="35254" xr:uid="{00000000-0005-0000-0000-0000AB890000}"/>
    <cellStyle name="Percent 2 12 7" xfId="35255" xr:uid="{00000000-0005-0000-0000-0000AC890000}"/>
    <cellStyle name="Percent 2 13" xfId="35256" xr:uid="{00000000-0005-0000-0000-0000AD890000}"/>
    <cellStyle name="Percent 2 13 2" xfId="35257" xr:uid="{00000000-0005-0000-0000-0000AE890000}"/>
    <cellStyle name="Percent 2 13 2 2" xfId="35258" xr:uid="{00000000-0005-0000-0000-0000AF890000}"/>
    <cellStyle name="Percent 2 13 2 2 2" xfId="35259" xr:uid="{00000000-0005-0000-0000-0000B0890000}"/>
    <cellStyle name="Percent 2 13 2 2 3" xfId="35260" xr:uid="{00000000-0005-0000-0000-0000B1890000}"/>
    <cellStyle name="Percent 2 13 2 3" xfId="35261" xr:uid="{00000000-0005-0000-0000-0000B2890000}"/>
    <cellStyle name="Percent 2 13 2 4" xfId="35262" xr:uid="{00000000-0005-0000-0000-0000B3890000}"/>
    <cellStyle name="Percent 2 13 3" xfId="35263" xr:uid="{00000000-0005-0000-0000-0000B4890000}"/>
    <cellStyle name="Percent 2 13 3 2" xfId="35264" xr:uid="{00000000-0005-0000-0000-0000B5890000}"/>
    <cellStyle name="Percent 2 13 3 2 2" xfId="35265" xr:uid="{00000000-0005-0000-0000-0000B6890000}"/>
    <cellStyle name="Percent 2 13 3 2 3" xfId="35266" xr:uid="{00000000-0005-0000-0000-0000B7890000}"/>
    <cellStyle name="Percent 2 13 3 3" xfId="35267" xr:uid="{00000000-0005-0000-0000-0000B8890000}"/>
    <cellStyle name="Percent 2 13 3 4" xfId="35268" xr:uid="{00000000-0005-0000-0000-0000B9890000}"/>
    <cellStyle name="Percent 2 13 4" xfId="35269" xr:uid="{00000000-0005-0000-0000-0000BA890000}"/>
    <cellStyle name="Percent 2 13 4 2" xfId="35270" xr:uid="{00000000-0005-0000-0000-0000BB890000}"/>
    <cellStyle name="Percent 2 13 4 3" xfId="35271" xr:uid="{00000000-0005-0000-0000-0000BC890000}"/>
    <cellStyle name="Percent 2 13 5" xfId="35272" xr:uid="{00000000-0005-0000-0000-0000BD890000}"/>
    <cellStyle name="Percent 2 13 6" xfId="35273" xr:uid="{00000000-0005-0000-0000-0000BE890000}"/>
    <cellStyle name="Percent 2 14" xfId="35274" xr:uid="{00000000-0005-0000-0000-0000BF890000}"/>
    <cellStyle name="Percent 2 14 2" xfId="35275" xr:uid="{00000000-0005-0000-0000-0000C0890000}"/>
    <cellStyle name="Percent 2 14 2 2" xfId="35276" xr:uid="{00000000-0005-0000-0000-0000C1890000}"/>
    <cellStyle name="Percent 2 14 2 3" xfId="35277" xr:uid="{00000000-0005-0000-0000-0000C2890000}"/>
    <cellStyle name="Percent 2 14 3" xfId="35278" xr:uid="{00000000-0005-0000-0000-0000C3890000}"/>
    <cellStyle name="Percent 2 14 4" xfId="35279" xr:uid="{00000000-0005-0000-0000-0000C4890000}"/>
    <cellStyle name="Percent 2 15" xfId="35280" xr:uid="{00000000-0005-0000-0000-0000C5890000}"/>
    <cellStyle name="Percent 2 15 2" xfId="35281" xr:uid="{00000000-0005-0000-0000-0000C6890000}"/>
    <cellStyle name="Percent 2 15 2 2" xfId="35282" xr:uid="{00000000-0005-0000-0000-0000C7890000}"/>
    <cellStyle name="Percent 2 15 2 3" xfId="35283" xr:uid="{00000000-0005-0000-0000-0000C8890000}"/>
    <cellStyle name="Percent 2 15 3" xfId="35284" xr:uid="{00000000-0005-0000-0000-0000C9890000}"/>
    <cellStyle name="Percent 2 15 4" xfId="35285" xr:uid="{00000000-0005-0000-0000-0000CA890000}"/>
    <cellStyle name="Percent 2 16" xfId="35286" xr:uid="{00000000-0005-0000-0000-0000CB890000}"/>
    <cellStyle name="Percent 2 16 2" xfId="35287" xr:uid="{00000000-0005-0000-0000-0000CC890000}"/>
    <cellStyle name="Percent 2 16 2 2" xfId="35288" xr:uid="{00000000-0005-0000-0000-0000CD890000}"/>
    <cellStyle name="Percent 2 16 2 3" xfId="35289" xr:uid="{00000000-0005-0000-0000-0000CE890000}"/>
    <cellStyle name="Percent 2 16 3" xfId="35290" xr:uid="{00000000-0005-0000-0000-0000CF890000}"/>
    <cellStyle name="Percent 2 16 4" xfId="35291" xr:uid="{00000000-0005-0000-0000-0000D0890000}"/>
    <cellStyle name="Percent 2 17" xfId="35292" xr:uid="{00000000-0005-0000-0000-0000D1890000}"/>
    <cellStyle name="Percent 2 18" xfId="35293" xr:uid="{00000000-0005-0000-0000-0000D2890000}"/>
    <cellStyle name="Percent 2 2" xfId="76" xr:uid="{00000000-0005-0000-0000-0000D3890000}"/>
    <cellStyle name="Percent 2 2 10" xfId="35294" xr:uid="{00000000-0005-0000-0000-0000D4890000}"/>
    <cellStyle name="Percent 2 2 10 2" xfId="35295" xr:uid="{00000000-0005-0000-0000-0000D5890000}"/>
    <cellStyle name="Percent 2 2 10 2 2" xfId="35296" xr:uid="{00000000-0005-0000-0000-0000D6890000}"/>
    <cellStyle name="Percent 2 2 10 2 2 2" xfId="35297" xr:uid="{00000000-0005-0000-0000-0000D7890000}"/>
    <cellStyle name="Percent 2 2 10 2 2 2 2" xfId="35298" xr:uid="{00000000-0005-0000-0000-0000D8890000}"/>
    <cellStyle name="Percent 2 2 10 2 2 2 3" xfId="35299" xr:uid="{00000000-0005-0000-0000-0000D9890000}"/>
    <cellStyle name="Percent 2 2 10 2 2 3" xfId="35300" xr:uid="{00000000-0005-0000-0000-0000DA890000}"/>
    <cellStyle name="Percent 2 2 10 2 2 4" xfId="35301" xr:uid="{00000000-0005-0000-0000-0000DB890000}"/>
    <cellStyle name="Percent 2 2 10 2 3" xfId="35302" xr:uid="{00000000-0005-0000-0000-0000DC890000}"/>
    <cellStyle name="Percent 2 2 10 2 3 2" xfId="35303" xr:uid="{00000000-0005-0000-0000-0000DD890000}"/>
    <cellStyle name="Percent 2 2 10 2 3 2 2" xfId="35304" xr:uid="{00000000-0005-0000-0000-0000DE890000}"/>
    <cellStyle name="Percent 2 2 10 2 3 2 3" xfId="35305" xr:uid="{00000000-0005-0000-0000-0000DF890000}"/>
    <cellStyle name="Percent 2 2 10 2 3 3" xfId="35306" xr:uid="{00000000-0005-0000-0000-0000E0890000}"/>
    <cellStyle name="Percent 2 2 10 2 3 4" xfId="35307" xr:uid="{00000000-0005-0000-0000-0000E1890000}"/>
    <cellStyle name="Percent 2 2 10 2 4" xfId="35308" xr:uid="{00000000-0005-0000-0000-0000E2890000}"/>
    <cellStyle name="Percent 2 2 10 2 4 2" xfId="35309" xr:uid="{00000000-0005-0000-0000-0000E3890000}"/>
    <cellStyle name="Percent 2 2 10 2 4 3" xfId="35310" xr:uid="{00000000-0005-0000-0000-0000E4890000}"/>
    <cellStyle name="Percent 2 2 10 2 5" xfId="35311" xr:uid="{00000000-0005-0000-0000-0000E5890000}"/>
    <cellStyle name="Percent 2 2 10 2 6" xfId="35312" xr:uid="{00000000-0005-0000-0000-0000E6890000}"/>
    <cellStyle name="Percent 2 2 10 3" xfId="35313" xr:uid="{00000000-0005-0000-0000-0000E7890000}"/>
    <cellStyle name="Percent 2 2 10 3 2" xfId="35314" xr:uid="{00000000-0005-0000-0000-0000E8890000}"/>
    <cellStyle name="Percent 2 2 10 3 2 2" xfId="35315" xr:uid="{00000000-0005-0000-0000-0000E9890000}"/>
    <cellStyle name="Percent 2 2 10 3 2 3" xfId="35316" xr:uid="{00000000-0005-0000-0000-0000EA890000}"/>
    <cellStyle name="Percent 2 2 10 3 3" xfId="35317" xr:uid="{00000000-0005-0000-0000-0000EB890000}"/>
    <cellStyle name="Percent 2 2 10 3 4" xfId="35318" xr:uid="{00000000-0005-0000-0000-0000EC890000}"/>
    <cellStyle name="Percent 2 2 10 4" xfId="35319" xr:uid="{00000000-0005-0000-0000-0000ED890000}"/>
    <cellStyle name="Percent 2 2 10 4 2" xfId="35320" xr:uid="{00000000-0005-0000-0000-0000EE890000}"/>
    <cellStyle name="Percent 2 2 10 4 2 2" xfId="35321" xr:uid="{00000000-0005-0000-0000-0000EF890000}"/>
    <cellStyle name="Percent 2 2 10 4 2 3" xfId="35322" xr:uid="{00000000-0005-0000-0000-0000F0890000}"/>
    <cellStyle name="Percent 2 2 10 4 3" xfId="35323" xr:uid="{00000000-0005-0000-0000-0000F1890000}"/>
    <cellStyle name="Percent 2 2 10 4 4" xfId="35324" xr:uid="{00000000-0005-0000-0000-0000F2890000}"/>
    <cellStyle name="Percent 2 2 10 5" xfId="35325" xr:uid="{00000000-0005-0000-0000-0000F3890000}"/>
    <cellStyle name="Percent 2 2 10 5 2" xfId="35326" xr:uid="{00000000-0005-0000-0000-0000F4890000}"/>
    <cellStyle name="Percent 2 2 10 5 3" xfId="35327" xr:uid="{00000000-0005-0000-0000-0000F5890000}"/>
    <cellStyle name="Percent 2 2 10 6" xfId="35328" xr:uid="{00000000-0005-0000-0000-0000F6890000}"/>
    <cellStyle name="Percent 2 2 10 7" xfId="35329" xr:uid="{00000000-0005-0000-0000-0000F7890000}"/>
    <cellStyle name="Percent 2 2 11" xfId="35330" xr:uid="{00000000-0005-0000-0000-0000F8890000}"/>
    <cellStyle name="Percent 2 2 11 2" xfId="35331" xr:uid="{00000000-0005-0000-0000-0000F9890000}"/>
    <cellStyle name="Percent 2 2 11 2 2" xfId="35332" xr:uid="{00000000-0005-0000-0000-0000FA890000}"/>
    <cellStyle name="Percent 2 2 11 2 2 2" xfId="35333" xr:uid="{00000000-0005-0000-0000-0000FB890000}"/>
    <cellStyle name="Percent 2 2 11 2 2 3" xfId="35334" xr:uid="{00000000-0005-0000-0000-0000FC890000}"/>
    <cellStyle name="Percent 2 2 11 2 3" xfId="35335" xr:uid="{00000000-0005-0000-0000-0000FD890000}"/>
    <cellStyle name="Percent 2 2 11 2 4" xfId="35336" xr:uid="{00000000-0005-0000-0000-0000FE890000}"/>
    <cellStyle name="Percent 2 2 11 3" xfId="35337" xr:uid="{00000000-0005-0000-0000-0000FF890000}"/>
    <cellStyle name="Percent 2 2 11 3 2" xfId="35338" xr:uid="{00000000-0005-0000-0000-0000008A0000}"/>
    <cellStyle name="Percent 2 2 11 3 2 2" xfId="35339" xr:uid="{00000000-0005-0000-0000-0000018A0000}"/>
    <cellStyle name="Percent 2 2 11 3 2 3" xfId="35340" xr:uid="{00000000-0005-0000-0000-0000028A0000}"/>
    <cellStyle name="Percent 2 2 11 3 3" xfId="35341" xr:uid="{00000000-0005-0000-0000-0000038A0000}"/>
    <cellStyle name="Percent 2 2 11 3 4" xfId="35342" xr:uid="{00000000-0005-0000-0000-0000048A0000}"/>
    <cellStyle name="Percent 2 2 11 4" xfId="35343" xr:uid="{00000000-0005-0000-0000-0000058A0000}"/>
    <cellStyle name="Percent 2 2 11 4 2" xfId="35344" xr:uid="{00000000-0005-0000-0000-0000068A0000}"/>
    <cellStyle name="Percent 2 2 11 4 3" xfId="35345" xr:uid="{00000000-0005-0000-0000-0000078A0000}"/>
    <cellStyle name="Percent 2 2 11 5" xfId="35346" xr:uid="{00000000-0005-0000-0000-0000088A0000}"/>
    <cellStyle name="Percent 2 2 11 6" xfId="35347" xr:uid="{00000000-0005-0000-0000-0000098A0000}"/>
    <cellStyle name="Percent 2 2 12" xfId="35348" xr:uid="{00000000-0005-0000-0000-00000A8A0000}"/>
    <cellStyle name="Percent 2 2 12 2" xfId="35349" xr:uid="{00000000-0005-0000-0000-00000B8A0000}"/>
    <cellStyle name="Percent 2 2 12 2 2" xfId="35350" xr:uid="{00000000-0005-0000-0000-00000C8A0000}"/>
    <cellStyle name="Percent 2 2 12 2 3" xfId="35351" xr:uid="{00000000-0005-0000-0000-00000D8A0000}"/>
    <cellStyle name="Percent 2 2 12 3" xfId="35352" xr:uid="{00000000-0005-0000-0000-00000E8A0000}"/>
    <cellStyle name="Percent 2 2 12 4" xfId="35353" xr:uid="{00000000-0005-0000-0000-00000F8A0000}"/>
    <cellStyle name="Percent 2 2 13" xfId="35354" xr:uid="{00000000-0005-0000-0000-0000108A0000}"/>
    <cellStyle name="Percent 2 2 13 2" xfId="35355" xr:uid="{00000000-0005-0000-0000-0000118A0000}"/>
    <cellStyle name="Percent 2 2 13 2 2" xfId="35356" xr:uid="{00000000-0005-0000-0000-0000128A0000}"/>
    <cellStyle name="Percent 2 2 13 2 3" xfId="35357" xr:uid="{00000000-0005-0000-0000-0000138A0000}"/>
    <cellStyle name="Percent 2 2 13 3" xfId="35358" xr:uid="{00000000-0005-0000-0000-0000148A0000}"/>
    <cellStyle name="Percent 2 2 13 4" xfId="35359" xr:uid="{00000000-0005-0000-0000-0000158A0000}"/>
    <cellStyle name="Percent 2 2 14" xfId="35360" xr:uid="{00000000-0005-0000-0000-0000168A0000}"/>
    <cellStyle name="Percent 2 2 14 2" xfId="35361" xr:uid="{00000000-0005-0000-0000-0000178A0000}"/>
    <cellStyle name="Percent 2 2 14 3" xfId="35362" xr:uid="{00000000-0005-0000-0000-0000188A0000}"/>
    <cellStyle name="Percent 2 2 15" xfId="35363" xr:uid="{00000000-0005-0000-0000-0000198A0000}"/>
    <cellStyle name="Percent 2 2 16" xfId="35364" xr:uid="{00000000-0005-0000-0000-00001A8A0000}"/>
    <cellStyle name="Percent 2 2 17" xfId="35365" xr:uid="{00000000-0005-0000-0000-00001B8A0000}"/>
    <cellStyle name="Percent 2 2 2" xfId="320" xr:uid="{00000000-0005-0000-0000-00001C8A0000}"/>
    <cellStyle name="Percent 2 2 2 10" xfId="35366" xr:uid="{00000000-0005-0000-0000-00001D8A0000}"/>
    <cellStyle name="Percent 2 2 2 10 2" xfId="35367" xr:uid="{00000000-0005-0000-0000-00001E8A0000}"/>
    <cellStyle name="Percent 2 2 2 10 2 2" xfId="35368" xr:uid="{00000000-0005-0000-0000-00001F8A0000}"/>
    <cellStyle name="Percent 2 2 2 10 2 3" xfId="35369" xr:uid="{00000000-0005-0000-0000-0000208A0000}"/>
    <cellStyle name="Percent 2 2 2 10 3" xfId="35370" xr:uid="{00000000-0005-0000-0000-0000218A0000}"/>
    <cellStyle name="Percent 2 2 2 10 4" xfId="35371" xr:uid="{00000000-0005-0000-0000-0000228A0000}"/>
    <cellStyle name="Percent 2 2 2 11" xfId="35372" xr:uid="{00000000-0005-0000-0000-0000238A0000}"/>
    <cellStyle name="Percent 2 2 2 11 2" xfId="35373" xr:uid="{00000000-0005-0000-0000-0000248A0000}"/>
    <cellStyle name="Percent 2 2 2 11 2 2" xfId="35374" xr:uid="{00000000-0005-0000-0000-0000258A0000}"/>
    <cellStyle name="Percent 2 2 2 11 2 3" xfId="35375" xr:uid="{00000000-0005-0000-0000-0000268A0000}"/>
    <cellStyle name="Percent 2 2 2 11 3" xfId="35376" xr:uid="{00000000-0005-0000-0000-0000278A0000}"/>
    <cellStyle name="Percent 2 2 2 11 4" xfId="35377" xr:uid="{00000000-0005-0000-0000-0000288A0000}"/>
    <cellStyle name="Percent 2 2 2 12" xfId="35378" xr:uid="{00000000-0005-0000-0000-0000298A0000}"/>
    <cellStyle name="Percent 2 2 2 12 2" xfId="35379" xr:uid="{00000000-0005-0000-0000-00002A8A0000}"/>
    <cellStyle name="Percent 2 2 2 12 3" xfId="35380" xr:uid="{00000000-0005-0000-0000-00002B8A0000}"/>
    <cellStyle name="Percent 2 2 2 13" xfId="35381" xr:uid="{00000000-0005-0000-0000-00002C8A0000}"/>
    <cellStyle name="Percent 2 2 2 14" xfId="35382" xr:uid="{00000000-0005-0000-0000-00002D8A0000}"/>
    <cellStyle name="Percent 2 2 2 2" xfId="35383" xr:uid="{00000000-0005-0000-0000-00002E8A0000}"/>
    <cellStyle name="Percent 2 2 2 2 10" xfId="35384" xr:uid="{00000000-0005-0000-0000-00002F8A0000}"/>
    <cellStyle name="Percent 2 2 2 2 10 2" xfId="35385" xr:uid="{00000000-0005-0000-0000-0000308A0000}"/>
    <cellStyle name="Percent 2 2 2 2 10 3" xfId="35386" xr:uid="{00000000-0005-0000-0000-0000318A0000}"/>
    <cellStyle name="Percent 2 2 2 2 11" xfId="35387" xr:uid="{00000000-0005-0000-0000-0000328A0000}"/>
    <cellStyle name="Percent 2 2 2 2 12" xfId="35388" xr:uid="{00000000-0005-0000-0000-0000338A0000}"/>
    <cellStyle name="Percent 2 2 2 2 2" xfId="35389" xr:uid="{00000000-0005-0000-0000-0000348A0000}"/>
    <cellStyle name="Percent 2 2 2 2 2 10" xfId="35390" xr:uid="{00000000-0005-0000-0000-0000358A0000}"/>
    <cellStyle name="Percent 2 2 2 2 2 11" xfId="35391" xr:uid="{00000000-0005-0000-0000-0000368A0000}"/>
    <cellStyle name="Percent 2 2 2 2 2 2" xfId="35392" xr:uid="{00000000-0005-0000-0000-0000378A0000}"/>
    <cellStyle name="Percent 2 2 2 2 2 2 10" xfId="35393" xr:uid="{00000000-0005-0000-0000-0000388A0000}"/>
    <cellStyle name="Percent 2 2 2 2 2 2 2" xfId="35394" xr:uid="{00000000-0005-0000-0000-0000398A0000}"/>
    <cellStyle name="Percent 2 2 2 2 2 2 2 2" xfId="35395" xr:uid="{00000000-0005-0000-0000-00003A8A0000}"/>
    <cellStyle name="Percent 2 2 2 2 2 2 2 2 2" xfId="35396" xr:uid="{00000000-0005-0000-0000-00003B8A0000}"/>
    <cellStyle name="Percent 2 2 2 2 2 2 2 2 2 2" xfId="35397" xr:uid="{00000000-0005-0000-0000-00003C8A0000}"/>
    <cellStyle name="Percent 2 2 2 2 2 2 2 2 2 2 2" xfId="35398" xr:uid="{00000000-0005-0000-0000-00003D8A0000}"/>
    <cellStyle name="Percent 2 2 2 2 2 2 2 2 2 2 2 2" xfId="35399" xr:uid="{00000000-0005-0000-0000-00003E8A0000}"/>
    <cellStyle name="Percent 2 2 2 2 2 2 2 2 2 2 2 3" xfId="35400" xr:uid="{00000000-0005-0000-0000-00003F8A0000}"/>
    <cellStyle name="Percent 2 2 2 2 2 2 2 2 2 2 3" xfId="35401" xr:uid="{00000000-0005-0000-0000-0000408A0000}"/>
    <cellStyle name="Percent 2 2 2 2 2 2 2 2 2 2 4" xfId="35402" xr:uid="{00000000-0005-0000-0000-0000418A0000}"/>
    <cellStyle name="Percent 2 2 2 2 2 2 2 2 2 3" xfId="35403" xr:uid="{00000000-0005-0000-0000-0000428A0000}"/>
    <cellStyle name="Percent 2 2 2 2 2 2 2 2 2 3 2" xfId="35404" xr:uid="{00000000-0005-0000-0000-0000438A0000}"/>
    <cellStyle name="Percent 2 2 2 2 2 2 2 2 2 3 2 2" xfId="35405" xr:uid="{00000000-0005-0000-0000-0000448A0000}"/>
    <cellStyle name="Percent 2 2 2 2 2 2 2 2 2 3 2 3" xfId="35406" xr:uid="{00000000-0005-0000-0000-0000458A0000}"/>
    <cellStyle name="Percent 2 2 2 2 2 2 2 2 2 3 3" xfId="35407" xr:uid="{00000000-0005-0000-0000-0000468A0000}"/>
    <cellStyle name="Percent 2 2 2 2 2 2 2 2 2 3 4" xfId="35408" xr:uid="{00000000-0005-0000-0000-0000478A0000}"/>
    <cellStyle name="Percent 2 2 2 2 2 2 2 2 2 4" xfId="35409" xr:uid="{00000000-0005-0000-0000-0000488A0000}"/>
    <cellStyle name="Percent 2 2 2 2 2 2 2 2 2 4 2" xfId="35410" xr:uid="{00000000-0005-0000-0000-0000498A0000}"/>
    <cellStyle name="Percent 2 2 2 2 2 2 2 2 2 4 3" xfId="35411" xr:uid="{00000000-0005-0000-0000-00004A8A0000}"/>
    <cellStyle name="Percent 2 2 2 2 2 2 2 2 2 5" xfId="35412" xr:uid="{00000000-0005-0000-0000-00004B8A0000}"/>
    <cellStyle name="Percent 2 2 2 2 2 2 2 2 2 6" xfId="35413" xr:uid="{00000000-0005-0000-0000-00004C8A0000}"/>
    <cellStyle name="Percent 2 2 2 2 2 2 2 2 3" xfId="35414" xr:uid="{00000000-0005-0000-0000-00004D8A0000}"/>
    <cellStyle name="Percent 2 2 2 2 2 2 2 2 3 2" xfId="35415" xr:uid="{00000000-0005-0000-0000-00004E8A0000}"/>
    <cellStyle name="Percent 2 2 2 2 2 2 2 2 3 2 2" xfId="35416" xr:uid="{00000000-0005-0000-0000-00004F8A0000}"/>
    <cellStyle name="Percent 2 2 2 2 2 2 2 2 3 2 3" xfId="35417" xr:uid="{00000000-0005-0000-0000-0000508A0000}"/>
    <cellStyle name="Percent 2 2 2 2 2 2 2 2 3 3" xfId="35418" xr:uid="{00000000-0005-0000-0000-0000518A0000}"/>
    <cellStyle name="Percent 2 2 2 2 2 2 2 2 3 4" xfId="35419" xr:uid="{00000000-0005-0000-0000-0000528A0000}"/>
    <cellStyle name="Percent 2 2 2 2 2 2 2 2 4" xfId="35420" xr:uid="{00000000-0005-0000-0000-0000538A0000}"/>
    <cellStyle name="Percent 2 2 2 2 2 2 2 2 4 2" xfId="35421" xr:uid="{00000000-0005-0000-0000-0000548A0000}"/>
    <cellStyle name="Percent 2 2 2 2 2 2 2 2 4 2 2" xfId="35422" xr:uid="{00000000-0005-0000-0000-0000558A0000}"/>
    <cellStyle name="Percent 2 2 2 2 2 2 2 2 4 2 3" xfId="35423" xr:uid="{00000000-0005-0000-0000-0000568A0000}"/>
    <cellStyle name="Percent 2 2 2 2 2 2 2 2 4 3" xfId="35424" xr:uid="{00000000-0005-0000-0000-0000578A0000}"/>
    <cellStyle name="Percent 2 2 2 2 2 2 2 2 4 4" xfId="35425" xr:uid="{00000000-0005-0000-0000-0000588A0000}"/>
    <cellStyle name="Percent 2 2 2 2 2 2 2 2 5" xfId="35426" xr:uid="{00000000-0005-0000-0000-0000598A0000}"/>
    <cellStyle name="Percent 2 2 2 2 2 2 2 2 5 2" xfId="35427" xr:uid="{00000000-0005-0000-0000-00005A8A0000}"/>
    <cellStyle name="Percent 2 2 2 2 2 2 2 2 5 3" xfId="35428" xr:uid="{00000000-0005-0000-0000-00005B8A0000}"/>
    <cellStyle name="Percent 2 2 2 2 2 2 2 2 6" xfId="35429" xr:uid="{00000000-0005-0000-0000-00005C8A0000}"/>
    <cellStyle name="Percent 2 2 2 2 2 2 2 2 7" xfId="35430" xr:uid="{00000000-0005-0000-0000-00005D8A0000}"/>
    <cellStyle name="Percent 2 2 2 2 2 2 2 3" xfId="35431" xr:uid="{00000000-0005-0000-0000-00005E8A0000}"/>
    <cellStyle name="Percent 2 2 2 2 2 2 2 3 2" xfId="35432" xr:uid="{00000000-0005-0000-0000-00005F8A0000}"/>
    <cellStyle name="Percent 2 2 2 2 2 2 2 3 2 2" xfId="35433" xr:uid="{00000000-0005-0000-0000-0000608A0000}"/>
    <cellStyle name="Percent 2 2 2 2 2 2 2 3 2 2 2" xfId="35434" xr:uid="{00000000-0005-0000-0000-0000618A0000}"/>
    <cellStyle name="Percent 2 2 2 2 2 2 2 3 2 2 3" xfId="35435" xr:uid="{00000000-0005-0000-0000-0000628A0000}"/>
    <cellStyle name="Percent 2 2 2 2 2 2 2 3 2 3" xfId="35436" xr:uid="{00000000-0005-0000-0000-0000638A0000}"/>
    <cellStyle name="Percent 2 2 2 2 2 2 2 3 2 4" xfId="35437" xr:uid="{00000000-0005-0000-0000-0000648A0000}"/>
    <cellStyle name="Percent 2 2 2 2 2 2 2 3 3" xfId="35438" xr:uid="{00000000-0005-0000-0000-0000658A0000}"/>
    <cellStyle name="Percent 2 2 2 2 2 2 2 3 3 2" xfId="35439" xr:uid="{00000000-0005-0000-0000-0000668A0000}"/>
    <cellStyle name="Percent 2 2 2 2 2 2 2 3 3 2 2" xfId="35440" xr:uid="{00000000-0005-0000-0000-0000678A0000}"/>
    <cellStyle name="Percent 2 2 2 2 2 2 2 3 3 2 3" xfId="35441" xr:uid="{00000000-0005-0000-0000-0000688A0000}"/>
    <cellStyle name="Percent 2 2 2 2 2 2 2 3 3 3" xfId="35442" xr:uid="{00000000-0005-0000-0000-0000698A0000}"/>
    <cellStyle name="Percent 2 2 2 2 2 2 2 3 3 4" xfId="35443" xr:uid="{00000000-0005-0000-0000-00006A8A0000}"/>
    <cellStyle name="Percent 2 2 2 2 2 2 2 3 4" xfId="35444" xr:uid="{00000000-0005-0000-0000-00006B8A0000}"/>
    <cellStyle name="Percent 2 2 2 2 2 2 2 3 4 2" xfId="35445" xr:uid="{00000000-0005-0000-0000-00006C8A0000}"/>
    <cellStyle name="Percent 2 2 2 2 2 2 2 3 4 3" xfId="35446" xr:uid="{00000000-0005-0000-0000-00006D8A0000}"/>
    <cellStyle name="Percent 2 2 2 2 2 2 2 3 5" xfId="35447" xr:uid="{00000000-0005-0000-0000-00006E8A0000}"/>
    <cellStyle name="Percent 2 2 2 2 2 2 2 3 6" xfId="35448" xr:uid="{00000000-0005-0000-0000-00006F8A0000}"/>
    <cellStyle name="Percent 2 2 2 2 2 2 2 4" xfId="35449" xr:uid="{00000000-0005-0000-0000-0000708A0000}"/>
    <cellStyle name="Percent 2 2 2 2 2 2 2 4 2" xfId="35450" xr:uid="{00000000-0005-0000-0000-0000718A0000}"/>
    <cellStyle name="Percent 2 2 2 2 2 2 2 4 2 2" xfId="35451" xr:uid="{00000000-0005-0000-0000-0000728A0000}"/>
    <cellStyle name="Percent 2 2 2 2 2 2 2 4 2 3" xfId="35452" xr:uid="{00000000-0005-0000-0000-0000738A0000}"/>
    <cellStyle name="Percent 2 2 2 2 2 2 2 4 3" xfId="35453" xr:uid="{00000000-0005-0000-0000-0000748A0000}"/>
    <cellStyle name="Percent 2 2 2 2 2 2 2 4 4" xfId="35454" xr:uid="{00000000-0005-0000-0000-0000758A0000}"/>
    <cellStyle name="Percent 2 2 2 2 2 2 2 5" xfId="35455" xr:uid="{00000000-0005-0000-0000-0000768A0000}"/>
    <cellStyle name="Percent 2 2 2 2 2 2 2 5 2" xfId="35456" xr:uid="{00000000-0005-0000-0000-0000778A0000}"/>
    <cellStyle name="Percent 2 2 2 2 2 2 2 5 2 2" xfId="35457" xr:uid="{00000000-0005-0000-0000-0000788A0000}"/>
    <cellStyle name="Percent 2 2 2 2 2 2 2 5 2 3" xfId="35458" xr:uid="{00000000-0005-0000-0000-0000798A0000}"/>
    <cellStyle name="Percent 2 2 2 2 2 2 2 5 3" xfId="35459" xr:uid="{00000000-0005-0000-0000-00007A8A0000}"/>
    <cellStyle name="Percent 2 2 2 2 2 2 2 5 4" xfId="35460" xr:uid="{00000000-0005-0000-0000-00007B8A0000}"/>
    <cellStyle name="Percent 2 2 2 2 2 2 2 6" xfId="35461" xr:uid="{00000000-0005-0000-0000-00007C8A0000}"/>
    <cellStyle name="Percent 2 2 2 2 2 2 2 6 2" xfId="35462" xr:uid="{00000000-0005-0000-0000-00007D8A0000}"/>
    <cellStyle name="Percent 2 2 2 2 2 2 2 6 3" xfId="35463" xr:uid="{00000000-0005-0000-0000-00007E8A0000}"/>
    <cellStyle name="Percent 2 2 2 2 2 2 2 7" xfId="35464" xr:uid="{00000000-0005-0000-0000-00007F8A0000}"/>
    <cellStyle name="Percent 2 2 2 2 2 2 2 8" xfId="35465" xr:uid="{00000000-0005-0000-0000-0000808A0000}"/>
    <cellStyle name="Percent 2 2 2 2 2 2 3" xfId="35466" xr:uid="{00000000-0005-0000-0000-0000818A0000}"/>
    <cellStyle name="Percent 2 2 2 2 2 2 3 2" xfId="35467" xr:uid="{00000000-0005-0000-0000-0000828A0000}"/>
    <cellStyle name="Percent 2 2 2 2 2 2 3 2 2" xfId="35468" xr:uid="{00000000-0005-0000-0000-0000838A0000}"/>
    <cellStyle name="Percent 2 2 2 2 2 2 3 2 2 2" xfId="35469" xr:uid="{00000000-0005-0000-0000-0000848A0000}"/>
    <cellStyle name="Percent 2 2 2 2 2 2 3 2 2 2 2" xfId="35470" xr:uid="{00000000-0005-0000-0000-0000858A0000}"/>
    <cellStyle name="Percent 2 2 2 2 2 2 3 2 2 2 3" xfId="35471" xr:uid="{00000000-0005-0000-0000-0000868A0000}"/>
    <cellStyle name="Percent 2 2 2 2 2 2 3 2 2 3" xfId="35472" xr:uid="{00000000-0005-0000-0000-0000878A0000}"/>
    <cellStyle name="Percent 2 2 2 2 2 2 3 2 2 4" xfId="35473" xr:uid="{00000000-0005-0000-0000-0000888A0000}"/>
    <cellStyle name="Percent 2 2 2 2 2 2 3 2 3" xfId="35474" xr:uid="{00000000-0005-0000-0000-0000898A0000}"/>
    <cellStyle name="Percent 2 2 2 2 2 2 3 2 3 2" xfId="35475" xr:uid="{00000000-0005-0000-0000-00008A8A0000}"/>
    <cellStyle name="Percent 2 2 2 2 2 2 3 2 3 2 2" xfId="35476" xr:uid="{00000000-0005-0000-0000-00008B8A0000}"/>
    <cellStyle name="Percent 2 2 2 2 2 2 3 2 3 2 3" xfId="35477" xr:uid="{00000000-0005-0000-0000-00008C8A0000}"/>
    <cellStyle name="Percent 2 2 2 2 2 2 3 2 3 3" xfId="35478" xr:uid="{00000000-0005-0000-0000-00008D8A0000}"/>
    <cellStyle name="Percent 2 2 2 2 2 2 3 2 3 4" xfId="35479" xr:uid="{00000000-0005-0000-0000-00008E8A0000}"/>
    <cellStyle name="Percent 2 2 2 2 2 2 3 2 4" xfId="35480" xr:uid="{00000000-0005-0000-0000-00008F8A0000}"/>
    <cellStyle name="Percent 2 2 2 2 2 2 3 2 4 2" xfId="35481" xr:uid="{00000000-0005-0000-0000-0000908A0000}"/>
    <cellStyle name="Percent 2 2 2 2 2 2 3 2 4 3" xfId="35482" xr:uid="{00000000-0005-0000-0000-0000918A0000}"/>
    <cellStyle name="Percent 2 2 2 2 2 2 3 2 5" xfId="35483" xr:uid="{00000000-0005-0000-0000-0000928A0000}"/>
    <cellStyle name="Percent 2 2 2 2 2 2 3 2 6" xfId="35484" xr:uid="{00000000-0005-0000-0000-0000938A0000}"/>
    <cellStyle name="Percent 2 2 2 2 2 2 3 3" xfId="35485" xr:uid="{00000000-0005-0000-0000-0000948A0000}"/>
    <cellStyle name="Percent 2 2 2 2 2 2 3 3 2" xfId="35486" xr:uid="{00000000-0005-0000-0000-0000958A0000}"/>
    <cellStyle name="Percent 2 2 2 2 2 2 3 3 2 2" xfId="35487" xr:uid="{00000000-0005-0000-0000-0000968A0000}"/>
    <cellStyle name="Percent 2 2 2 2 2 2 3 3 2 3" xfId="35488" xr:uid="{00000000-0005-0000-0000-0000978A0000}"/>
    <cellStyle name="Percent 2 2 2 2 2 2 3 3 3" xfId="35489" xr:uid="{00000000-0005-0000-0000-0000988A0000}"/>
    <cellStyle name="Percent 2 2 2 2 2 2 3 3 4" xfId="35490" xr:uid="{00000000-0005-0000-0000-0000998A0000}"/>
    <cellStyle name="Percent 2 2 2 2 2 2 3 4" xfId="35491" xr:uid="{00000000-0005-0000-0000-00009A8A0000}"/>
    <cellStyle name="Percent 2 2 2 2 2 2 3 4 2" xfId="35492" xr:uid="{00000000-0005-0000-0000-00009B8A0000}"/>
    <cellStyle name="Percent 2 2 2 2 2 2 3 4 2 2" xfId="35493" xr:uid="{00000000-0005-0000-0000-00009C8A0000}"/>
    <cellStyle name="Percent 2 2 2 2 2 2 3 4 2 3" xfId="35494" xr:uid="{00000000-0005-0000-0000-00009D8A0000}"/>
    <cellStyle name="Percent 2 2 2 2 2 2 3 4 3" xfId="35495" xr:uid="{00000000-0005-0000-0000-00009E8A0000}"/>
    <cellStyle name="Percent 2 2 2 2 2 2 3 4 4" xfId="35496" xr:uid="{00000000-0005-0000-0000-00009F8A0000}"/>
    <cellStyle name="Percent 2 2 2 2 2 2 3 5" xfId="35497" xr:uid="{00000000-0005-0000-0000-0000A08A0000}"/>
    <cellStyle name="Percent 2 2 2 2 2 2 3 5 2" xfId="35498" xr:uid="{00000000-0005-0000-0000-0000A18A0000}"/>
    <cellStyle name="Percent 2 2 2 2 2 2 3 5 3" xfId="35499" xr:uid="{00000000-0005-0000-0000-0000A28A0000}"/>
    <cellStyle name="Percent 2 2 2 2 2 2 3 6" xfId="35500" xr:uid="{00000000-0005-0000-0000-0000A38A0000}"/>
    <cellStyle name="Percent 2 2 2 2 2 2 3 7" xfId="35501" xr:uid="{00000000-0005-0000-0000-0000A48A0000}"/>
    <cellStyle name="Percent 2 2 2 2 2 2 4" xfId="35502" xr:uid="{00000000-0005-0000-0000-0000A58A0000}"/>
    <cellStyle name="Percent 2 2 2 2 2 2 4 2" xfId="35503" xr:uid="{00000000-0005-0000-0000-0000A68A0000}"/>
    <cellStyle name="Percent 2 2 2 2 2 2 4 2 2" xfId="35504" xr:uid="{00000000-0005-0000-0000-0000A78A0000}"/>
    <cellStyle name="Percent 2 2 2 2 2 2 4 2 2 2" xfId="35505" xr:uid="{00000000-0005-0000-0000-0000A88A0000}"/>
    <cellStyle name="Percent 2 2 2 2 2 2 4 2 2 2 2" xfId="35506" xr:uid="{00000000-0005-0000-0000-0000A98A0000}"/>
    <cellStyle name="Percent 2 2 2 2 2 2 4 2 2 2 3" xfId="35507" xr:uid="{00000000-0005-0000-0000-0000AA8A0000}"/>
    <cellStyle name="Percent 2 2 2 2 2 2 4 2 2 3" xfId="35508" xr:uid="{00000000-0005-0000-0000-0000AB8A0000}"/>
    <cellStyle name="Percent 2 2 2 2 2 2 4 2 2 4" xfId="35509" xr:uid="{00000000-0005-0000-0000-0000AC8A0000}"/>
    <cellStyle name="Percent 2 2 2 2 2 2 4 2 3" xfId="35510" xr:uid="{00000000-0005-0000-0000-0000AD8A0000}"/>
    <cellStyle name="Percent 2 2 2 2 2 2 4 2 3 2" xfId="35511" xr:uid="{00000000-0005-0000-0000-0000AE8A0000}"/>
    <cellStyle name="Percent 2 2 2 2 2 2 4 2 3 2 2" xfId="35512" xr:uid="{00000000-0005-0000-0000-0000AF8A0000}"/>
    <cellStyle name="Percent 2 2 2 2 2 2 4 2 3 2 3" xfId="35513" xr:uid="{00000000-0005-0000-0000-0000B08A0000}"/>
    <cellStyle name="Percent 2 2 2 2 2 2 4 2 3 3" xfId="35514" xr:uid="{00000000-0005-0000-0000-0000B18A0000}"/>
    <cellStyle name="Percent 2 2 2 2 2 2 4 2 3 4" xfId="35515" xr:uid="{00000000-0005-0000-0000-0000B28A0000}"/>
    <cellStyle name="Percent 2 2 2 2 2 2 4 2 4" xfId="35516" xr:uid="{00000000-0005-0000-0000-0000B38A0000}"/>
    <cellStyle name="Percent 2 2 2 2 2 2 4 2 4 2" xfId="35517" xr:uid="{00000000-0005-0000-0000-0000B48A0000}"/>
    <cellStyle name="Percent 2 2 2 2 2 2 4 2 4 3" xfId="35518" xr:uid="{00000000-0005-0000-0000-0000B58A0000}"/>
    <cellStyle name="Percent 2 2 2 2 2 2 4 2 5" xfId="35519" xr:uid="{00000000-0005-0000-0000-0000B68A0000}"/>
    <cellStyle name="Percent 2 2 2 2 2 2 4 2 6" xfId="35520" xr:uid="{00000000-0005-0000-0000-0000B78A0000}"/>
    <cellStyle name="Percent 2 2 2 2 2 2 4 3" xfId="35521" xr:uid="{00000000-0005-0000-0000-0000B88A0000}"/>
    <cellStyle name="Percent 2 2 2 2 2 2 4 3 2" xfId="35522" xr:uid="{00000000-0005-0000-0000-0000B98A0000}"/>
    <cellStyle name="Percent 2 2 2 2 2 2 4 3 2 2" xfId="35523" xr:uid="{00000000-0005-0000-0000-0000BA8A0000}"/>
    <cellStyle name="Percent 2 2 2 2 2 2 4 3 2 3" xfId="35524" xr:uid="{00000000-0005-0000-0000-0000BB8A0000}"/>
    <cellStyle name="Percent 2 2 2 2 2 2 4 3 3" xfId="35525" xr:uid="{00000000-0005-0000-0000-0000BC8A0000}"/>
    <cellStyle name="Percent 2 2 2 2 2 2 4 3 4" xfId="35526" xr:uid="{00000000-0005-0000-0000-0000BD8A0000}"/>
    <cellStyle name="Percent 2 2 2 2 2 2 4 4" xfId="35527" xr:uid="{00000000-0005-0000-0000-0000BE8A0000}"/>
    <cellStyle name="Percent 2 2 2 2 2 2 4 4 2" xfId="35528" xr:uid="{00000000-0005-0000-0000-0000BF8A0000}"/>
    <cellStyle name="Percent 2 2 2 2 2 2 4 4 2 2" xfId="35529" xr:uid="{00000000-0005-0000-0000-0000C08A0000}"/>
    <cellStyle name="Percent 2 2 2 2 2 2 4 4 2 3" xfId="35530" xr:uid="{00000000-0005-0000-0000-0000C18A0000}"/>
    <cellStyle name="Percent 2 2 2 2 2 2 4 4 3" xfId="35531" xr:uid="{00000000-0005-0000-0000-0000C28A0000}"/>
    <cellStyle name="Percent 2 2 2 2 2 2 4 4 4" xfId="35532" xr:uid="{00000000-0005-0000-0000-0000C38A0000}"/>
    <cellStyle name="Percent 2 2 2 2 2 2 4 5" xfId="35533" xr:uid="{00000000-0005-0000-0000-0000C48A0000}"/>
    <cellStyle name="Percent 2 2 2 2 2 2 4 5 2" xfId="35534" xr:uid="{00000000-0005-0000-0000-0000C58A0000}"/>
    <cellStyle name="Percent 2 2 2 2 2 2 4 5 3" xfId="35535" xr:uid="{00000000-0005-0000-0000-0000C68A0000}"/>
    <cellStyle name="Percent 2 2 2 2 2 2 4 6" xfId="35536" xr:uid="{00000000-0005-0000-0000-0000C78A0000}"/>
    <cellStyle name="Percent 2 2 2 2 2 2 4 7" xfId="35537" xr:uid="{00000000-0005-0000-0000-0000C88A0000}"/>
    <cellStyle name="Percent 2 2 2 2 2 2 5" xfId="35538" xr:uid="{00000000-0005-0000-0000-0000C98A0000}"/>
    <cellStyle name="Percent 2 2 2 2 2 2 5 2" xfId="35539" xr:uid="{00000000-0005-0000-0000-0000CA8A0000}"/>
    <cellStyle name="Percent 2 2 2 2 2 2 5 2 2" xfId="35540" xr:uid="{00000000-0005-0000-0000-0000CB8A0000}"/>
    <cellStyle name="Percent 2 2 2 2 2 2 5 2 2 2" xfId="35541" xr:uid="{00000000-0005-0000-0000-0000CC8A0000}"/>
    <cellStyle name="Percent 2 2 2 2 2 2 5 2 2 3" xfId="35542" xr:uid="{00000000-0005-0000-0000-0000CD8A0000}"/>
    <cellStyle name="Percent 2 2 2 2 2 2 5 2 3" xfId="35543" xr:uid="{00000000-0005-0000-0000-0000CE8A0000}"/>
    <cellStyle name="Percent 2 2 2 2 2 2 5 2 4" xfId="35544" xr:uid="{00000000-0005-0000-0000-0000CF8A0000}"/>
    <cellStyle name="Percent 2 2 2 2 2 2 5 3" xfId="35545" xr:uid="{00000000-0005-0000-0000-0000D08A0000}"/>
    <cellStyle name="Percent 2 2 2 2 2 2 5 3 2" xfId="35546" xr:uid="{00000000-0005-0000-0000-0000D18A0000}"/>
    <cellStyle name="Percent 2 2 2 2 2 2 5 3 2 2" xfId="35547" xr:uid="{00000000-0005-0000-0000-0000D28A0000}"/>
    <cellStyle name="Percent 2 2 2 2 2 2 5 3 2 3" xfId="35548" xr:uid="{00000000-0005-0000-0000-0000D38A0000}"/>
    <cellStyle name="Percent 2 2 2 2 2 2 5 3 3" xfId="35549" xr:uid="{00000000-0005-0000-0000-0000D48A0000}"/>
    <cellStyle name="Percent 2 2 2 2 2 2 5 3 4" xfId="35550" xr:uid="{00000000-0005-0000-0000-0000D58A0000}"/>
    <cellStyle name="Percent 2 2 2 2 2 2 5 4" xfId="35551" xr:uid="{00000000-0005-0000-0000-0000D68A0000}"/>
    <cellStyle name="Percent 2 2 2 2 2 2 5 4 2" xfId="35552" xr:uid="{00000000-0005-0000-0000-0000D78A0000}"/>
    <cellStyle name="Percent 2 2 2 2 2 2 5 4 3" xfId="35553" xr:uid="{00000000-0005-0000-0000-0000D88A0000}"/>
    <cellStyle name="Percent 2 2 2 2 2 2 5 5" xfId="35554" xr:uid="{00000000-0005-0000-0000-0000D98A0000}"/>
    <cellStyle name="Percent 2 2 2 2 2 2 5 6" xfId="35555" xr:uid="{00000000-0005-0000-0000-0000DA8A0000}"/>
    <cellStyle name="Percent 2 2 2 2 2 2 6" xfId="35556" xr:uid="{00000000-0005-0000-0000-0000DB8A0000}"/>
    <cellStyle name="Percent 2 2 2 2 2 2 6 2" xfId="35557" xr:uid="{00000000-0005-0000-0000-0000DC8A0000}"/>
    <cellStyle name="Percent 2 2 2 2 2 2 6 2 2" xfId="35558" xr:uid="{00000000-0005-0000-0000-0000DD8A0000}"/>
    <cellStyle name="Percent 2 2 2 2 2 2 6 2 3" xfId="35559" xr:uid="{00000000-0005-0000-0000-0000DE8A0000}"/>
    <cellStyle name="Percent 2 2 2 2 2 2 6 3" xfId="35560" xr:uid="{00000000-0005-0000-0000-0000DF8A0000}"/>
    <cellStyle name="Percent 2 2 2 2 2 2 6 4" xfId="35561" xr:uid="{00000000-0005-0000-0000-0000E08A0000}"/>
    <cellStyle name="Percent 2 2 2 2 2 2 7" xfId="35562" xr:uid="{00000000-0005-0000-0000-0000E18A0000}"/>
    <cellStyle name="Percent 2 2 2 2 2 2 7 2" xfId="35563" xr:uid="{00000000-0005-0000-0000-0000E28A0000}"/>
    <cellStyle name="Percent 2 2 2 2 2 2 7 2 2" xfId="35564" xr:uid="{00000000-0005-0000-0000-0000E38A0000}"/>
    <cellStyle name="Percent 2 2 2 2 2 2 7 2 3" xfId="35565" xr:uid="{00000000-0005-0000-0000-0000E48A0000}"/>
    <cellStyle name="Percent 2 2 2 2 2 2 7 3" xfId="35566" xr:uid="{00000000-0005-0000-0000-0000E58A0000}"/>
    <cellStyle name="Percent 2 2 2 2 2 2 7 4" xfId="35567" xr:uid="{00000000-0005-0000-0000-0000E68A0000}"/>
    <cellStyle name="Percent 2 2 2 2 2 2 8" xfId="35568" xr:uid="{00000000-0005-0000-0000-0000E78A0000}"/>
    <cellStyle name="Percent 2 2 2 2 2 2 8 2" xfId="35569" xr:uid="{00000000-0005-0000-0000-0000E88A0000}"/>
    <cellStyle name="Percent 2 2 2 2 2 2 8 3" xfId="35570" xr:uid="{00000000-0005-0000-0000-0000E98A0000}"/>
    <cellStyle name="Percent 2 2 2 2 2 2 9" xfId="35571" xr:uid="{00000000-0005-0000-0000-0000EA8A0000}"/>
    <cellStyle name="Percent 2 2 2 2 2 3" xfId="35572" xr:uid="{00000000-0005-0000-0000-0000EB8A0000}"/>
    <cellStyle name="Percent 2 2 2 2 2 3 2" xfId="35573" xr:uid="{00000000-0005-0000-0000-0000EC8A0000}"/>
    <cellStyle name="Percent 2 2 2 2 2 3 2 2" xfId="35574" xr:uid="{00000000-0005-0000-0000-0000ED8A0000}"/>
    <cellStyle name="Percent 2 2 2 2 2 3 2 2 2" xfId="35575" xr:uid="{00000000-0005-0000-0000-0000EE8A0000}"/>
    <cellStyle name="Percent 2 2 2 2 2 3 2 2 2 2" xfId="35576" xr:uid="{00000000-0005-0000-0000-0000EF8A0000}"/>
    <cellStyle name="Percent 2 2 2 2 2 3 2 2 2 2 2" xfId="35577" xr:uid="{00000000-0005-0000-0000-0000F08A0000}"/>
    <cellStyle name="Percent 2 2 2 2 2 3 2 2 2 2 3" xfId="35578" xr:uid="{00000000-0005-0000-0000-0000F18A0000}"/>
    <cellStyle name="Percent 2 2 2 2 2 3 2 2 2 3" xfId="35579" xr:uid="{00000000-0005-0000-0000-0000F28A0000}"/>
    <cellStyle name="Percent 2 2 2 2 2 3 2 2 2 4" xfId="35580" xr:uid="{00000000-0005-0000-0000-0000F38A0000}"/>
    <cellStyle name="Percent 2 2 2 2 2 3 2 2 3" xfId="35581" xr:uid="{00000000-0005-0000-0000-0000F48A0000}"/>
    <cellStyle name="Percent 2 2 2 2 2 3 2 2 3 2" xfId="35582" xr:uid="{00000000-0005-0000-0000-0000F58A0000}"/>
    <cellStyle name="Percent 2 2 2 2 2 3 2 2 3 2 2" xfId="35583" xr:uid="{00000000-0005-0000-0000-0000F68A0000}"/>
    <cellStyle name="Percent 2 2 2 2 2 3 2 2 3 2 3" xfId="35584" xr:uid="{00000000-0005-0000-0000-0000F78A0000}"/>
    <cellStyle name="Percent 2 2 2 2 2 3 2 2 3 3" xfId="35585" xr:uid="{00000000-0005-0000-0000-0000F88A0000}"/>
    <cellStyle name="Percent 2 2 2 2 2 3 2 2 3 4" xfId="35586" xr:uid="{00000000-0005-0000-0000-0000F98A0000}"/>
    <cellStyle name="Percent 2 2 2 2 2 3 2 2 4" xfId="35587" xr:uid="{00000000-0005-0000-0000-0000FA8A0000}"/>
    <cellStyle name="Percent 2 2 2 2 2 3 2 2 4 2" xfId="35588" xr:uid="{00000000-0005-0000-0000-0000FB8A0000}"/>
    <cellStyle name="Percent 2 2 2 2 2 3 2 2 4 3" xfId="35589" xr:uid="{00000000-0005-0000-0000-0000FC8A0000}"/>
    <cellStyle name="Percent 2 2 2 2 2 3 2 2 5" xfId="35590" xr:uid="{00000000-0005-0000-0000-0000FD8A0000}"/>
    <cellStyle name="Percent 2 2 2 2 2 3 2 2 6" xfId="35591" xr:uid="{00000000-0005-0000-0000-0000FE8A0000}"/>
    <cellStyle name="Percent 2 2 2 2 2 3 2 3" xfId="35592" xr:uid="{00000000-0005-0000-0000-0000FF8A0000}"/>
    <cellStyle name="Percent 2 2 2 2 2 3 2 3 2" xfId="35593" xr:uid="{00000000-0005-0000-0000-0000008B0000}"/>
    <cellStyle name="Percent 2 2 2 2 2 3 2 3 2 2" xfId="35594" xr:uid="{00000000-0005-0000-0000-0000018B0000}"/>
    <cellStyle name="Percent 2 2 2 2 2 3 2 3 2 3" xfId="35595" xr:uid="{00000000-0005-0000-0000-0000028B0000}"/>
    <cellStyle name="Percent 2 2 2 2 2 3 2 3 3" xfId="35596" xr:uid="{00000000-0005-0000-0000-0000038B0000}"/>
    <cellStyle name="Percent 2 2 2 2 2 3 2 3 4" xfId="35597" xr:uid="{00000000-0005-0000-0000-0000048B0000}"/>
    <cellStyle name="Percent 2 2 2 2 2 3 2 4" xfId="35598" xr:uid="{00000000-0005-0000-0000-0000058B0000}"/>
    <cellStyle name="Percent 2 2 2 2 2 3 2 4 2" xfId="35599" xr:uid="{00000000-0005-0000-0000-0000068B0000}"/>
    <cellStyle name="Percent 2 2 2 2 2 3 2 4 2 2" xfId="35600" xr:uid="{00000000-0005-0000-0000-0000078B0000}"/>
    <cellStyle name="Percent 2 2 2 2 2 3 2 4 2 3" xfId="35601" xr:uid="{00000000-0005-0000-0000-0000088B0000}"/>
    <cellStyle name="Percent 2 2 2 2 2 3 2 4 3" xfId="35602" xr:uid="{00000000-0005-0000-0000-0000098B0000}"/>
    <cellStyle name="Percent 2 2 2 2 2 3 2 4 4" xfId="35603" xr:uid="{00000000-0005-0000-0000-00000A8B0000}"/>
    <cellStyle name="Percent 2 2 2 2 2 3 2 5" xfId="35604" xr:uid="{00000000-0005-0000-0000-00000B8B0000}"/>
    <cellStyle name="Percent 2 2 2 2 2 3 2 5 2" xfId="35605" xr:uid="{00000000-0005-0000-0000-00000C8B0000}"/>
    <cellStyle name="Percent 2 2 2 2 2 3 2 5 3" xfId="35606" xr:uid="{00000000-0005-0000-0000-00000D8B0000}"/>
    <cellStyle name="Percent 2 2 2 2 2 3 2 6" xfId="35607" xr:uid="{00000000-0005-0000-0000-00000E8B0000}"/>
    <cellStyle name="Percent 2 2 2 2 2 3 2 7" xfId="35608" xr:uid="{00000000-0005-0000-0000-00000F8B0000}"/>
    <cellStyle name="Percent 2 2 2 2 2 3 3" xfId="35609" xr:uid="{00000000-0005-0000-0000-0000108B0000}"/>
    <cellStyle name="Percent 2 2 2 2 2 3 3 2" xfId="35610" xr:uid="{00000000-0005-0000-0000-0000118B0000}"/>
    <cellStyle name="Percent 2 2 2 2 2 3 3 2 2" xfId="35611" xr:uid="{00000000-0005-0000-0000-0000128B0000}"/>
    <cellStyle name="Percent 2 2 2 2 2 3 3 2 2 2" xfId="35612" xr:uid="{00000000-0005-0000-0000-0000138B0000}"/>
    <cellStyle name="Percent 2 2 2 2 2 3 3 2 2 3" xfId="35613" xr:uid="{00000000-0005-0000-0000-0000148B0000}"/>
    <cellStyle name="Percent 2 2 2 2 2 3 3 2 3" xfId="35614" xr:uid="{00000000-0005-0000-0000-0000158B0000}"/>
    <cellStyle name="Percent 2 2 2 2 2 3 3 2 4" xfId="35615" xr:uid="{00000000-0005-0000-0000-0000168B0000}"/>
    <cellStyle name="Percent 2 2 2 2 2 3 3 3" xfId="35616" xr:uid="{00000000-0005-0000-0000-0000178B0000}"/>
    <cellStyle name="Percent 2 2 2 2 2 3 3 3 2" xfId="35617" xr:uid="{00000000-0005-0000-0000-0000188B0000}"/>
    <cellStyle name="Percent 2 2 2 2 2 3 3 3 2 2" xfId="35618" xr:uid="{00000000-0005-0000-0000-0000198B0000}"/>
    <cellStyle name="Percent 2 2 2 2 2 3 3 3 2 3" xfId="35619" xr:uid="{00000000-0005-0000-0000-00001A8B0000}"/>
    <cellStyle name="Percent 2 2 2 2 2 3 3 3 3" xfId="35620" xr:uid="{00000000-0005-0000-0000-00001B8B0000}"/>
    <cellStyle name="Percent 2 2 2 2 2 3 3 3 4" xfId="35621" xr:uid="{00000000-0005-0000-0000-00001C8B0000}"/>
    <cellStyle name="Percent 2 2 2 2 2 3 3 4" xfId="35622" xr:uid="{00000000-0005-0000-0000-00001D8B0000}"/>
    <cellStyle name="Percent 2 2 2 2 2 3 3 4 2" xfId="35623" xr:uid="{00000000-0005-0000-0000-00001E8B0000}"/>
    <cellStyle name="Percent 2 2 2 2 2 3 3 4 3" xfId="35624" xr:uid="{00000000-0005-0000-0000-00001F8B0000}"/>
    <cellStyle name="Percent 2 2 2 2 2 3 3 5" xfId="35625" xr:uid="{00000000-0005-0000-0000-0000208B0000}"/>
    <cellStyle name="Percent 2 2 2 2 2 3 3 6" xfId="35626" xr:uid="{00000000-0005-0000-0000-0000218B0000}"/>
    <cellStyle name="Percent 2 2 2 2 2 3 4" xfId="35627" xr:uid="{00000000-0005-0000-0000-0000228B0000}"/>
    <cellStyle name="Percent 2 2 2 2 2 3 4 2" xfId="35628" xr:uid="{00000000-0005-0000-0000-0000238B0000}"/>
    <cellStyle name="Percent 2 2 2 2 2 3 4 2 2" xfId="35629" xr:uid="{00000000-0005-0000-0000-0000248B0000}"/>
    <cellStyle name="Percent 2 2 2 2 2 3 4 2 3" xfId="35630" xr:uid="{00000000-0005-0000-0000-0000258B0000}"/>
    <cellStyle name="Percent 2 2 2 2 2 3 4 3" xfId="35631" xr:uid="{00000000-0005-0000-0000-0000268B0000}"/>
    <cellStyle name="Percent 2 2 2 2 2 3 4 4" xfId="35632" xr:uid="{00000000-0005-0000-0000-0000278B0000}"/>
    <cellStyle name="Percent 2 2 2 2 2 3 5" xfId="35633" xr:uid="{00000000-0005-0000-0000-0000288B0000}"/>
    <cellStyle name="Percent 2 2 2 2 2 3 5 2" xfId="35634" xr:uid="{00000000-0005-0000-0000-0000298B0000}"/>
    <cellStyle name="Percent 2 2 2 2 2 3 5 2 2" xfId="35635" xr:uid="{00000000-0005-0000-0000-00002A8B0000}"/>
    <cellStyle name="Percent 2 2 2 2 2 3 5 2 3" xfId="35636" xr:uid="{00000000-0005-0000-0000-00002B8B0000}"/>
    <cellStyle name="Percent 2 2 2 2 2 3 5 3" xfId="35637" xr:uid="{00000000-0005-0000-0000-00002C8B0000}"/>
    <cellStyle name="Percent 2 2 2 2 2 3 5 4" xfId="35638" xr:uid="{00000000-0005-0000-0000-00002D8B0000}"/>
    <cellStyle name="Percent 2 2 2 2 2 3 6" xfId="35639" xr:uid="{00000000-0005-0000-0000-00002E8B0000}"/>
    <cellStyle name="Percent 2 2 2 2 2 3 6 2" xfId="35640" xr:uid="{00000000-0005-0000-0000-00002F8B0000}"/>
    <cellStyle name="Percent 2 2 2 2 2 3 6 3" xfId="35641" xr:uid="{00000000-0005-0000-0000-0000308B0000}"/>
    <cellStyle name="Percent 2 2 2 2 2 3 7" xfId="35642" xr:uid="{00000000-0005-0000-0000-0000318B0000}"/>
    <cellStyle name="Percent 2 2 2 2 2 3 8" xfId="35643" xr:uid="{00000000-0005-0000-0000-0000328B0000}"/>
    <cellStyle name="Percent 2 2 2 2 2 4" xfId="35644" xr:uid="{00000000-0005-0000-0000-0000338B0000}"/>
    <cellStyle name="Percent 2 2 2 2 2 4 2" xfId="35645" xr:uid="{00000000-0005-0000-0000-0000348B0000}"/>
    <cellStyle name="Percent 2 2 2 2 2 4 2 2" xfId="35646" xr:uid="{00000000-0005-0000-0000-0000358B0000}"/>
    <cellStyle name="Percent 2 2 2 2 2 4 2 2 2" xfId="35647" xr:uid="{00000000-0005-0000-0000-0000368B0000}"/>
    <cellStyle name="Percent 2 2 2 2 2 4 2 2 2 2" xfId="35648" xr:uid="{00000000-0005-0000-0000-0000378B0000}"/>
    <cellStyle name="Percent 2 2 2 2 2 4 2 2 2 3" xfId="35649" xr:uid="{00000000-0005-0000-0000-0000388B0000}"/>
    <cellStyle name="Percent 2 2 2 2 2 4 2 2 3" xfId="35650" xr:uid="{00000000-0005-0000-0000-0000398B0000}"/>
    <cellStyle name="Percent 2 2 2 2 2 4 2 2 4" xfId="35651" xr:uid="{00000000-0005-0000-0000-00003A8B0000}"/>
    <cellStyle name="Percent 2 2 2 2 2 4 2 3" xfId="35652" xr:uid="{00000000-0005-0000-0000-00003B8B0000}"/>
    <cellStyle name="Percent 2 2 2 2 2 4 2 3 2" xfId="35653" xr:uid="{00000000-0005-0000-0000-00003C8B0000}"/>
    <cellStyle name="Percent 2 2 2 2 2 4 2 3 2 2" xfId="35654" xr:uid="{00000000-0005-0000-0000-00003D8B0000}"/>
    <cellStyle name="Percent 2 2 2 2 2 4 2 3 2 3" xfId="35655" xr:uid="{00000000-0005-0000-0000-00003E8B0000}"/>
    <cellStyle name="Percent 2 2 2 2 2 4 2 3 3" xfId="35656" xr:uid="{00000000-0005-0000-0000-00003F8B0000}"/>
    <cellStyle name="Percent 2 2 2 2 2 4 2 3 4" xfId="35657" xr:uid="{00000000-0005-0000-0000-0000408B0000}"/>
    <cellStyle name="Percent 2 2 2 2 2 4 2 4" xfId="35658" xr:uid="{00000000-0005-0000-0000-0000418B0000}"/>
    <cellStyle name="Percent 2 2 2 2 2 4 2 4 2" xfId="35659" xr:uid="{00000000-0005-0000-0000-0000428B0000}"/>
    <cellStyle name="Percent 2 2 2 2 2 4 2 4 3" xfId="35660" xr:uid="{00000000-0005-0000-0000-0000438B0000}"/>
    <cellStyle name="Percent 2 2 2 2 2 4 2 5" xfId="35661" xr:uid="{00000000-0005-0000-0000-0000448B0000}"/>
    <cellStyle name="Percent 2 2 2 2 2 4 2 6" xfId="35662" xr:uid="{00000000-0005-0000-0000-0000458B0000}"/>
    <cellStyle name="Percent 2 2 2 2 2 4 3" xfId="35663" xr:uid="{00000000-0005-0000-0000-0000468B0000}"/>
    <cellStyle name="Percent 2 2 2 2 2 4 3 2" xfId="35664" xr:uid="{00000000-0005-0000-0000-0000478B0000}"/>
    <cellStyle name="Percent 2 2 2 2 2 4 3 2 2" xfId="35665" xr:uid="{00000000-0005-0000-0000-0000488B0000}"/>
    <cellStyle name="Percent 2 2 2 2 2 4 3 2 3" xfId="35666" xr:uid="{00000000-0005-0000-0000-0000498B0000}"/>
    <cellStyle name="Percent 2 2 2 2 2 4 3 3" xfId="35667" xr:uid="{00000000-0005-0000-0000-00004A8B0000}"/>
    <cellStyle name="Percent 2 2 2 2 2 4 3 4" xfId="35668" xr:uid="{00000000-0005-0000-0000-00004B8B0000}"/>
    <cellStyle name="Percent 2 2 2 2 2 4 4" xfId="35669" xr:uid="{00000000-0005-0000-0000-00004C8B0000}"/>
    <cellStyle name="Percent 2 2 2 2 2 4 4 2" xfId="35670" xr:uid="{00000000-0005-0000-0000-00004D8B0000}"/>
    <cellStyle name="Percent 2 2 2 2 2 4 4 2 2" xfId="35671" xr:uid="{00000000-0005-0000-0000-00004E8B0000}"/>
    <cellStyle name="Percent 2 2 2 2 2 4 4 2 3" xfId="35672" xr:uid="{00000000-0005-0000-0000-00004F8B0000}"/>
    <cellStyle name="Percent 2 2 2 2 2 4 4 3" xfId="35673" xr:uid="{00000000-0005-0000-0000-0000508B0000}"/>
    <cellStyle name="Percent 2 2 2 2 2 4 4 4" xfId="35674" xr:uid="{00000000-0005-0000-0000-0000518B0000}"/>
    <cellStyle name="Percent 2 2 2 2 2 4 5" xfId="35675" xr:uid="{00000000-0005-0000-0000-0000528B0000}"/>
    <cellStyle name="Percent 2 2 2 2 2 4 5 2" xfId="35676" xr:uid="{00000000-0005-0000-0000-0000538B0000}"/>
    <cellStyle name="Percent 2 2 2 2 2 4 5 3" xfId="35677" xr:uid="{00000000-0005-0000-0000-0000548B0000}"/>
    <cellStyle name="Percent 2 2 2 2 2 4 6" xfId="35678" xr:uid="{00000000-0005-0000-0000-0000558B0000}"/>
    <cellStyle name="Percent 2 2 2 2 2 4 7" xfId="35679" xr:uid="{00000000-0005-0000-0000-0000568B0000}"/>
    <cellStyle name="Percent 2 2 2 2 2 5" xfId="35680" xr:uid="{00000000-0005-0000-0000-0000578B0000}"/>
    <cellStyle name="Percent 2 2 2 2 2 5 2" xfId="35681" xr:uid="{00000000-0005-0000-0000-0000588B0000}"/>
    <cellStyle name="Percent 2 2 2 2 2 5 2 2" xfId="35682" xr:uid="{00000000-0005-0000-0000-0000598B0000}"/>
    <cellStyle name="Percent 2 2 2 2 2 5 2 2 2" xfId="35683" xr:uid="{00000000-0005-0000-0000-00005A8B0000}"/>
    <cellStyle name="Percent 2 2 2 2 2 5 2 2 2 2" xfId="35684" xr:uid="{00000000-0005-0000-0000-00005B8B0000}"/>
    <cellStyle name="Percent 2 2 2 2 2 5 2 2 2 3" xfId="35685" xr:uid="{00000000-0005-0000-0000-00005C8B0000}"/>
    <cellStyle name="Percent 2 2 2 2 2 5 2 2 3" xfId="35686" xr:uid="{00000000-0005-0000-0000-00005D8B0000}"/>
    <cellStyle name="Percent 2 2 2 2 2 5 2 2 4" xfId="35687" xr:uid="{00000000-0005-0000-0000-00005E8B0000}"/>
    <cellStyle name="Percent 2 2 2 2 2 5 2 3" xfId="35688" xr:uid="{00000000-0005-0000-0000-00005F8B0000}"/>
    <cellStyle name="Percent 2 2 2 2 2 5 2 3 2" xfId="35689" xr:uid="{00000000-0005-0000-0000-0000608B0000}"/>
    <cellStyle name="Percent 2 2 2 2 2 5 2 3 2 2" xfId="35690" xr:uid="{00000000-0005-0000-0000-0000618B0000}"/>
    <cellStyle name="Percent 2 2 2 2 2 5 2 3 2 3" xfId="35691" xr:uid="{00000000-0005-0000-0000-0000628B0000}"/>
    <cellStyle name="Percent 2 2 2 2 2 5 2 3 3" xfId="35692" xr:uid="{00000000-0005-0000-0000-0000638B0000}"/>
    <cellStyle name="Percent 2 2 2 2 2 5 2 3 4" xfId="35693" xr:uid="{00000000-0005-0000-0000-0000648B0000}"/>
    <cellStyle name="Percent 2 2 2 2 2 5 2 4" xfId="35694" xr:uid="{00000000-0005-0000-0000-0000658B0000}"/>
    <cellStyle name="Percent 2 2 2 2 2 5 2 4 2" xfId="35695" xr:uid="{00000000-0005-0000-0000-0000668B0000}"/>
    <cellStyle name="Percent 2 2 2 2 2 5 2 4 3" xfId="35696" xr:uid="{00000000-0005-0000-0000-0000678B0000}"/>
    <cellStyle name="Percent 2 2 2 2 2 5 2 5" xfId="35697" xr:uid="{00000000-0005-0000-0000-0000688B0000}"/>
    <cellStyle name="Percent 2 2 2 2 2 5 2 6" xfId="35698" xr:uid="{00000000-0005-0000-0000-0000698B0000}"/>
    <cellStyle name="Percent 2 2 2 2 2 5 3" xfId="35699" xr:uid="{00000000-0005-0000-0000-00006A8B0000}"/>
    <cellStyle name="Percent 2 2 2 2 2 5 3 2" xfId="35700" xr:uid="{00000000-0005-0000-0000-00006B8B0000}"/>
    <cellStyle name="Percent 2 2 2 2 2 5 3 2 2" xfId="35701" xr:uid="{00000000-0005-0000-0000-00006C8B0000}"/>
    <cellStyle name="Percent 2 2 2 2 2 5 3 2 3" xfId="35702" xr:uid="{00000000-0005-0000-0000-00006D8B0000}"/>
    <cellStyle name="Percent 2 2 2 2 2 5 3 3" xfId="35703" xr:uid="{00000000-0005-0000-0000-00006E8B0000}"/>
    <cellStyle name="Percent 2 2 2 2 2 5 3 4" xfId="35704" xr:uid="{00000000-0005-0000-0000-00006F8B0000}"/>
    <cellStyle name="Percent 2 2 2 2 2 5 4" xfId="35705" xr:uid="{00000000-0005-0000-0000-0000708B0000}"/>
    <cellStyle name="Percent 2 2 2 2 2 5 4 2" xfId="35706" xr:uid="{00000000-0005-0000-0000-0000718B0000}"/>
    <cellStyle name="Percent 2 2 2 2 2 5 4 2 2" xfId="35707" xr:uid="{00000000-0005-0000-0000-0000728B0000}"/>
    <cellStyle name="Percent 2 2 2 2 2 5 4 2 3" xfId="35708" xr:uid="{00000000-0005-0000-0000-0000738B0000}"/>
    <cellStyle name="Percent 2 2 2 2 2 5 4 3" xfId="35709" xr:uid="{00000000-0005-0000-0000-0000748B0000}"/>
    <cellStyle name="Percent 2 2 2 2 2 5 4 4" xfId="35710" xr:uid="{00000000-0005-0000-0000-0000758B0000}"/>
    <cellStyle name="Percent 2 2 2 2 2 5 5" xfId="35711" xr:uid="{00000000-0005-0000-0000-0000768B0000}"/>
    <cellStyle name="Percent 2 2 2 2 2 5 5 2" xfId="35712" xr:uid="{00000000-0005-0000-0000-0000778B0000}"/>
    <cellStyle name="Percent 2 2 2 2 2 5 5 3" xfId="35713" xr:uid="{00000000-0005-0000-0000-0000788B0000}"/>
    <cellStyle name="Percent 2 2 2 2 2 5 6" xfId="35714" xr:uid="{00000000-0005-0000-0000-0000798B0000}"/>
    <cellStyle name="Percent 2 2 2 2 2 5 7" xfId="35715" xr:uid="{00000000-0005-0000-0000-00007A8B0000}"/>
    <cellStyle name="Percent 2 2 2 2 2 6" xfId="35716" xr:uid="{00000000-0005-0000-0000-00007B8B0000}"/>
    <cellStyle name="Percent 2 2 2 2 2 6 2" xfId="35717" xr:uid="{00000000-0005-0000-0000-00007C8B0000}"/>
    <cellStyle name="Percent 2 2 2 2 2 6 2 2" xfId="35718" xr:uid="{00000000-0005-0000-0000-00007D8B0000}"/>
    <cellStyle name="Percent 2 2 2 2 2 6 2 2 2" xfId="35719" xr:uid="{00000000-0005-0000-0000-00007E8B0000}"/>
    <cellStyle name="Percent 2 2 2 2 2 6 2 2 3" xfId="35720" xr:uid="{00000000-0005-0000-0000-00007F8B0000}"/>
    <cellStyle name="Percent 2 2 2 2 2 6 2 3" xfId="35721" xr:uid="{00000000-0005-0000-0000-0000808B0000}"/>
    <cellStyle name="Percent 2 2 2 2 2 6 2 4" xfId="35722" xr:uid="{00000000-0005-0000-0000-0000818B0000}"/>
    <cellStyle name="Percent 2 2 2 2 2 6 3" xfId="35723" xr:uid="{00000000-0005-0000-0000-0000828B0000}"/>
    <cellStyle name="Percent 2 2 2 2 2 6 3 2" xfId="35724" xr:uid="{00000000-0005-0000-0000-0000838B0000}"/>
    <cellStyle name="Percent 2 2 2 2 2 6 3 2 2" xfId="35725" xr:uid="{00000000-0005-0000-0000-0000848B0000}"/>
    <cellStyle name="Percent 2 2 2 2 2 6 3 2 3" xfId="35726" xr:uid="{00000000-0005-0000-0000-0000858B0000}"/>
    <cellStyle name="Percent 2 2 2 2 2 6 3 3" xfId="35727" xr:uid="{00000000-0005-0000-0000-0000868B0000}"/>
    <cellStyle name="Percent 2 2 2 2 2 6 3 4" xfId="35728" xr:uid="{00000000-0005-0000-0000-0000878B0000}"/>
    <cellStyle name="Percent 2 2 2 2 2 6 4" xfId="35729" xr:uid="{00000000-0005-0000-0000-0000888B0000}"/>
    <cellStyle name="Percent 2 2 2 2 2 6 4 2" xfId="35730" xr:uid="{00000000-0005-0000-0000-0000898B0000}"/>
    <cellStyle name="Percent 2 2 2 2 2 6 4 3" xfId="35731" xr:uid="{00000000-0005-0000-0000-00008A8B0000}"/>
    <cellStyle name="Percent 2 2 2 2 2 6 5" xfId="35732" xr:uid="{00000000-0005-0000-0000-00008B8B0000}"/>
    <cellStyle name="Percent 2 2 2 2 2 6 6" xfId="35733" xr:uid="{00000000-0005-0000-0000-00008C8B0000}"/>
    <cellStyle name="Percent 2 2 2 2 2 7" xfId="35734" xr:uid="{00000000-0005-0000-0000-00008D8B0000}"/>
    <cellStyle name="Percent 2 2 2 2 2 7 2" xfId="35735" xr:uid="{00000000-0005-0000-0000-00008E8B0000}"/>
    <cellStyle name="Percent 2 2 2 2 2 7 2 2" xfId="35736" xr:uid="{00000000-0005-0000-0000-00008F8B0000}"/>
    <cellStyle name="Percent 2 2 2 2 2 7 2 3" xfId="35737" xr:uid="{00000000-0005-0000-0000-0000908B0000}"/>
    <cellStyle name="Percent 2 2 2 2 2 7 3" xfId="35738" xr:uid="{00000000-0005-0000-0000-0000918B0000}"/>
    <cellStyle name="Percent 2 2 2 2 2 7 4" xfId="35739" xr:uid="{00000000-0005-0000-0000-0000928B0000}"/>
    <cellStyle name="Percent 2 2 2 2 2 8" xfId="35740" xr:uid="{00000000-0005-0000-0000-0000938B0000}"/>
    <cellStyle name="Percent 2 2 2 2 2 8 2" xfId="35741" xr:uid="{00000000-0005-0000-0000-0000948B0000}"/>
    <cellStyle name="Percent 2 2 2 2 2 8 2 2" xfId="35742" xr:uid="{00000000-0005-0000-0000-0000958B0000}"/>
    <cellStyle name="Percent 2 2 2 2 2 8 2 3" xfId="35743" xr:uid="{00000000-0005-0000-0000-0000968B0000}"/>
    <cellStyle name="Percent 2 2 2 2 2 8 3" xfId="35744" xr:uid="{00000000-0005-0000-0000-0000978B0000}"/>
    <cellStyle name="Percent 2 2 2 2 2 8 4" xfId="35745" xr:uid="{00000000-0005-0000-0000-0000988B0000}"/>
    <cellStyle name="Percent 2 2 2 2 2 9" xfId="35746" xr:uid="{00000000-0005-0000-0000-0000998B0000}"/>
    <cellStyle name="Percent 2 2 2 2 2 9 2" xfId="35747" xr:uid="{00000000-0005-0000-0000-00009A8B0000}"/>
    <cellStyle name="Percent 2 2 2 2 2 9 3" xfId="35748" xr:uid="{00000000-0005-0000-0000-00009B8B0000}"/>
    <cellStyle name="Percent 2 2 2 2 3" xfId="35749" xr:uid="{00000000-0005-0000-0000-00009C8B0000}"/>
    <cellStyle name="Percent 2 2 2 2 3 10" xfId="35750" xr:uid="{00000000-0005-0000-0000-00009D8B0000}"/>
    <cellStyle name="Percent 2 2 2 2 3 2" xfId="35751" xr:uid="{00000000-0005-0000-0000-00009E8B0000}"/>
    <cellStyle name="Percent 2 2 2 2 3 2 2" xfId="35752" xr:uid="{00000000-0005-0000-0000-00009F8B0000}"/>
    <cellStyle name="Percent 2 2 2 2 3 2 2 2" xfId="35753" xr:uid="{00000000-0005-0000-0000-0000A08B0000}"/>
    <cellStyle name="Percent 2 2 2 2 3 2 2 2 2" xfId="35754" xr:uid="{00000000-0005-0000-0000-0000A18B0000}"/>
    <cellStyle name="Percent 2 2 2 2 3 2 2 2 2 2" xfId="35755" xr:uid="{00000000-0005-0000-0000-0000A28B0000}"/>
    <cellStyle name="Percent 2 2 2 2 3 2 2 2 2 2 2" xfId="35756" xr:uid="{00000000-0005-0000-0000-0000A38B0000}"/>
    <cellStyle name="Percent 2 2 2 2 3 2 2 2 2 2 3" xfId="35757" xr:uid="{00000000-0005-0000-0000-0000A48B0000}"/>
    <cellStyle name="Percent 2 2 2 2 3 2 2 2 2 3" xfId="35758" xr:uid="{00000000-0005-0000-0000-0000A58B0000}"/>
    <cellStyle name="Percent 2 2 2 2 3 2 2 2 2 4" xfId="35759" xr:uid="{00000000-0005-0000-0000-0000A68B0000}"/>
    <cellStyle name="Percent 2 2 2 2 3 2 2 2 3" xfId="35760" xr:uid="{00000000-0005-0000-0000-0000A78B0000}"/>
    <cellStyle name="Percent 2 2 2 2 3 2 2 2 3 2" xfId="35761" xr:uid="{00000000-0005-0000-0000-0000A88B0000}"/>
    <cellStyle name="Percent 2 2 2 2 3 2 2 2 3 2 2" xfId="35762" xr:uid="{00000000-0005-0000-0000-0000A98B0000}"/>
    <cellStyle name="Percent 2 2 2 2 3 2 2 2 3 2 3" xfId="35763" xr:uid="{00000000-0005-0000-0000-0000AA8B0000}"/>
    <cellStyle name="Percent 2 2 2 2 3 2 2 2 3 3" xfId="35764" xr:uid="{00000000-0005-0000-0000-0000AB8B0000}"/>
    <cellStyle name="Percent 2 2 2 2 3 2 2 2 3 4" xfId="35765" xr:uid="{00000000-0005-0000-0000-0000AC8B0000}"/>
    <cellStyle name="Percent 2 2 2 2 3 2 2 2 4" xfId="35766" xr:uid="{00000000-0005-0000-0000-0000AD8B0000}"/>
    <cellStyle name="Percent 2 2 2 2 3 2 2 2 4 2" xfId="35767" xr:uid="{00000000-0005-0000-0000-0000AE8B0000}"/>
    <cellStyle name="Percent 2 2 2 2 3 2 2 2 4 3" xfId="35768" xr:uid="{00000000-0005-0000-0000-0000AF8B0000}"/>
    <cellStyle name="Percent 2 2 2 2 3 2 2 2 5" xfId="35769" xr:uid="{00000000-0005-0000-0000-0000B08B0000}"/>
    <cellStyle name="Percent 2 2 2 2 3 2 2 2 6" xfId="35770" xr:uid="{00000000-0005-0000-0000-0000B18B0000}"/>
    <cellStyle name="Percent 2 2 2 2 3 2 2 3" xfId="35771" xr:uid="{00000000-0005-0000-0000-0000B28B0000}"/>
    <cellStyle name="Percent 2 2 2 2 3 2 2 3 2" xfId="35772" xr:uid="{00000000-0005-0000-0000-0000B38B0000}"/>
    <cellStyle name="Percent 2 2 2 2 3 2 2 3 2 2" xfId="35773" xr:uid="{00000000-0005-0000-0000-0000B48B0000}"/>
    <cellStyle name="Percent 2 2 2 2 3 2 2 3 2 3" xfId="35774" xr:uid="{00000000-0005-0000-0000-0000B58B0000}"/>
    <cellStyle name="Percent 2 2 2 2 3 2 2 3 3" xfId="35775" xr:uid="{00000000-0005-0000-0000-0000B68B0000}"/>
    <cellStyle name="Percent 2 2 2 2 3 2 2 3 4" xfId="35776" xr:uid="{00000000-0005-0000-0000-0000B78B0000}"/>
    <cellStyle name="Percent 2 2 2 2 3 2 2 4" xfId="35777" xr:uid="{00000000-0005-0000-0000-0000B88B0000}"/>
    <cellStyle name="Percent 2 2 2 2 3 2 2 4 2" xfId="35778" xr:uid="{00000000-0005-0000-0000-0000B98B0000}"/>
    <cellStyle name="Percent 2 2 2 2 3 2 2 4 2 2" xfId="35779" xr:uid="{00000000-0005-0000-0000-0000BA8B0000}"/>
    <cellStyle name="Percent 2 2 2 2 3 2 2 4 2 3" xfId="35780" xr:uid="{00000000-0005-0000-0000-0000BB8B0000}"/>
    <cellStyle name="Percent 2 2 2 2 3 2 2 4 3" xfId="35781" xr:uid="{00000000-0005-0000-0000-0000BC8B0000}"/>
    <cellStyle name="Percent 2 2 2 2 3 2 2 4 4" xfId="35782" xr:uid="{00000000-0005-0000-0000-0000BD8B0000}"/>
    <cellStyle name="Percent 2 2 2 2 3 2 2 5" xfId="35783" xr:uid="{00000000-0005-0000-0000-0000BE8B0000}"/>
    <cellStyle name="Percent 2 2 2 2 3 2 2 5 2" xfId="35784" xr:uid="{00000000-0005-0000-0000-0000BF8B0000}"/>
    <cellStyle name="Percent 2 2 2 2 3 2 2 5 3" xfId="35785" xr:uid="{00000000-0005-0000-0000-0000C08B0000}"/>
    <cellStyle name="Percent 2 2 2 2 3 2 2 6" xfId="35786" xr:uid="{00000000-0005-0000-0000-0000C18B0000}"/>
    <cellStyle name="Percent 2 2 2 2 3 2 2 7" xfId="35787" xr:uid="{00000000-0005-0000-0000-0000C28B0000}"/>
    <cellStyle name="Percent 2 2 2 2 3 2 3" xfId="35788" xr:uid="{00000000-0005-0000-0000-0000C38B0000}"/>
    <cellStyle name="Percent 2 2 2 2 3 2 3 2" xfId="35789" xr:uid="{00000000-0005-0000-0000-0000C48B0000}"/>
    <cellStyle name="Percent 2 2 2 2 3 2 3 2 2" xfId="35790" xr:uid="{00000000-0005-0000-0000-0000C58B0000}"/>
    <cellStyle name="Percent 2 2 2 2 3 2 3 2 2 2" xfId="35791" xr:uid="{00000000-0005-0000-0000-0000C68B0000}"/>
    <cellStyle name="Percent 2 2 2 2 3 2 3 2 2 3" xfId="35792" xr:uid="{00000000-0005-0000-0000-0000C78B0000}"/>
    <cellStyle name="Percent 2 2 2 2 3 2 3 2 3" xfId="35793" xr:uid="{00000000-0005-0000-0000-0000C88B0000}"/>
    <cellStyle name="Percent 2 2 2 2 3 2 3 2 4" xfId="35794" xr:uid="{00000000-0005-0000-0000-0000C98B0000}"/>
    <cellStyle name="Percent 2 2 2 2 3 2 3 3" xfId="35795" xr:uid="{00000000-0005-0000-0000-0000CA8B0000}"/>
    <cellStyle name="Percent 2 2 2 2 3 2 3 3 2" xfId="35796" xr:uid="{00000000-0005-0000-0000-0000CB8B0000}"/>
    <cellStyle name="Percent 2 2 2 2 3 2 3 3 2 2" xfId="35797" xr:uid="{00000000-0005-0000-0000-0000CC8B0000}"/>
    <cellStyle name="Percent 2 2 2 2 3 2 3 3 2 3" xfId="35798" xr:uid="{00000000-0005-0000-0000-0000CD8B0000}"/>
    <cellStyle name="Percent 2 2 2 2 3 2 3 3 3" xfId="35799" xr:uid="{00000000-0005-0000-0000-0000CE8B0000}"/>
    <cellStyle name="Percent 2 2 2 2 3 2 3 3 4" xfId="35800" xr:uid="{00000000-0005-0000-0000-0000CF8B0000}"/>
    <cellStyle name="Percent 2 2 2 2 3 2 3 4" xfId="35801" xr:uid="{00000000-0005-0000-0000-0000D08B0000}"/>
    <cellStyle name="Percent 2 2 2 2 3 2 3 4 2" xfId="35802" xr:uid="{00000000-0005-0000-0000-0000D18B0000}"/>
    <cellStyle name="Percent 2 2 2 2 3 2 3 4 3" xfId="35803" xr:uid="{00000000-0005-0000-0000-0000D28B0000}"/>
    <cellStyle name="Percent 2 2 2 2 3 2 3 5" xfId="35804" xr:uid="{00000000-0005-0000-0000-0000D38B0000}"/>
    <cellStyle name="Percent 2 2 2 2 3 2 3 6" xfId="35805" xr:uid="{00000000-0005-0000-0000-0000D48B0000}"/>
    <cellStyle name="Percent 2 2 2 2 3 2 4" xfId="35806" xr:uid="{00000000-0005-0000-0000-0000D58B0000}"/>
    <cellStyle name="Percent 2 2 2 2 3 2 4 2" xfId="35807" xr:uid="{00000000-0005-0000-0000-0000D68B0000}"/>
    <cellStyle name="Percent 2 2 2 2 3 2 4 2 2" xfId="35808" xr:uid="{00000000-0005-0000-0000-0000D78B0000}"/>
    <cellStyle name="Percent 2 2 2 2 3 2 4 2 3" xfId="35809" xr:uid="{00000000-0005-0000-0000-0000D88B0000}"/>
    <cellStyle name="Percent 2 2 2 2 3 2 4 3" xfId="35810" xr:uid="{00000000-0005-0000-0000-0000D98B0000}"/>
    <cellStyle name="Percent 2 2 2 2 3 2 4 4" xfId="35811" xr:uid="{00000000-0005-0000-0000-0000DA8B0000}"/>
    <cellStyle name="Percent 2 2 2 2 3 2 5" xfId="35812" xr:uid="{00000000-0005-0000-0000-0000DB8B0000}"/>
    <cellStyle name="Percent 2 2 2 2 3 2 5 2" xfId="35813" xr:uid="{00000000-0005-0000-0000-0000DC8B0000}"/>
    <cellStyle name="Percent 2 2 2 2 3 2 5 2 2" xfId="35814" xr:uid="{00000000-0005-0000-0000-0000DD8B0000}"/>
    <cellStyle name="Percent 2 2 2 2 3 2 5 2 3" xfId="35815" xr:uid="{00000000-0005-0000-0000-0000DE8B0000}"/>
    <cellStyle name="Percent 2 2 2 2 3 2 5 3" xfId="35816" xr:uid="{00000000-0005-0000-0000-0000DF8B0000}"/>
    <cellStyle name="Percent 2 2 2 2 3 2 5 4" xfId="35817" xr:uid="{00000000-0005-0000-0000-0000E08B0000}"/>
    <cellStyle name="Percent 2 2 2 2 3 2 6" xfId="35818" xr:uid="{00000000-0005-0000-0000-0000E18B0000}"/>
    <cellStyle name="Percent 2 2 2 2 3 2 6 2" xfId="35819" xr:uid="{00000000-0005-0000-0000-0000E28B0000}"/>
    <cellStyle name="Percent 2 2 2 2 3 2 6 3" xfId="35820" xr:uid="{00000000-0005-0000-0000-0000E38B0000}"/>
    <cellStyle name="Percent 2 2 2 2 3 2 7" xfId="35821" xr:uid="{00000000-0005-0000-0000-0000E48B0000}"/>
    <cellStyle name="Percent 2 2 2 2 3 2 8" xfId="35822" xr:uid="{00000000-0005-0000-0000-0000E58B0000}"/>
    <cellStyle name="Percent 2 2 2 2 3 3" xfId="35823" xr:uid="{00000000-0005-0000-0000-0000E68B0000}"/>
    <cellStyle name="Percent 2 2 2 2 3 3 2" xfId="35824" xr:uid="{00000000-0005-0000-0000-0000E78B0000}"/>
    <cellStyle name="Percent 2 2 2 2 3 3 2 2" xfId="35825" xr:uid="{00000000-0005-0000-0000-0000E88B0000}"/>
    <cellStyle name="Percent 2 2 2 2 3 3 2 2 2" xfId="35826" xr:uid="{00000000-0005-0000-0000-0000E98B0000}"/>
    <cellStyle name="Percent 2 2 2 2 3 3 2 2 2 2" xfId="35827" xr:uid="{00000000-0005-0000-0000-0000EA8B0000}"/>
    <cellStyle name="Percent 2 2 2 2 3 3 2 2 2 3" xfId="35828" xr:uid="{00000000-0005-0000-0000-0000EB8B0000}"/>
    <cellStyle name="Percent 2 2 2 2 3 3 2 2 3" xfId="35829" xr:uid="{00000000-0005-0000-0000-0000EC8B0000}"/>
    <cellStyle name="Percent 2 2 2 2 3 3 2 2 4" xfId="35830" xr:uid="{00000000-0005-0000-0000-0000ED8B0000}"/>
    <cellStyle name="Percent 2 2 2 2 3 3 2 3" xfId="35831" xr:uid="{00000000-0005-0000-0000-0000EE8B0000}"/>
    <cellStyle name="Percent 2 2 2 2 3 3 2 3 2" xfId="35832" xr:uid="{00000000-0005-0000-0000-0000EF8B0000}"/>
    <cellStyle name="Percent 2 2 2 2 3 3 2 3 2 2" xfId="35833" xr:uid="{00000000-0005-0000-0000-0000F08B0000}"/>
    <cellStyle name="Percent 2 2 2 2 3 3 2 3 2 3" xfId="35834" xr:uid="{00000000-0005-0000-0000-0000F18B0000}"/>
    <cellStyle name="Percent 2 2 2 2 3 3 2 3 3" xfId="35835" xr:uid="{00000000-0005-0000-0000-0000F28B0000}"/>
    <cellStyle name="Percent 2 2 2 2 3 3 2 3 4" xfId="35836" xr:uid="{00000000-0005-0000-0000-0000F38B0000}"/>
    <cellStyle name="Percent 2 2 2 2 3 3 2 4" xfId="35837" xr:uid="{00000000-0005-0000-0000-0000F48B0000}"/>
    <cellStyle name="Percent 2 2 2 2 3 3 2 4 2" xfId="35838" xr:uid="{00000000-0005-0000-0000-0000F58B0000}"/>
    <cellStyle name="Percent 2 2 2 2 3 3 2 4 3" xfId="35839" xr:uid="{00000000-0005-0000-0000-0000F68B0000}"/>
    <cellStyle name="Percent 2 2 2 2 3 3 2 5" xfId="35840" xr:uid="{00000000-0005-0000-0000-0000F78B0000}"/>
    <cellStyle name="Percent 2 2 2 2 3 3 2 6" xfId="35841" xr:uid="{00000000-0005-0000-0000-0000F88B0000}"/>
    <cellStyle name="Percent 2 2 2 2 3 3 3" xfId="35842" xr:uid="{00000000-0005-0000-0000-0000F98B0000}"/>
    <cellStyle name="Percent 2 2 2 2 3 3 3 2" xfId="35843" xr:uid="{00000000-0005-0000-0000-0000FA8B0000}"/>
    <cellStyle name="Percent 2 2 2 2 3 3 3 2 2" xfId="35844" xr:uid="{00000000-0005-0000-0000-0000FB8B0000}"/>
    <cellStyle name="Percent 2 2 2 2 3 3 3 2 3" xfId="35845" xr:uid="{00000000-0005-0000-0000-0000FC8B0000}"/>
    <cellStyle name="Percent 2 2 2 2 3 3 3 3" xfId="35846" xr:uid="{00000000-0005-0000-0000-0000FD8B0000}"/>
    <cellStyle name="Percent 2 2 2 2 3 3 3 4" xfId="35847" xr:uid="{00000000-0005-0000-0000-0000FE8B0000}"/>
    <cellStyle name="Percent 2 2 2 2 3 3 4" xfId="35848" xr:uid="{00000000-0005-0000-0000-0000FF8B0000}"/>
    <cellStyle name="Percent 2 2 2 2 3 3 4 2" xfId="35849" xr:uid="{00000000-0005-0000-0000-0000008C0000}"/>
    <cellStyle name="Percent 2 2 2 2 3 3 4 2 2" xfId="35850" xr:uid="{00000000-0005-0000-0000-0000018C0000}"/>
    <cellStyle name="Percent 2 2 2 2 3 3 4 2 3" xfId="35851" xr:uid="{00000000-0005-0000-0000-0000028C0000}"/>
    <cellStyle name="Percent 2 2 2 2 3 3 4 3" xfId="35852" xr:uid="{00000000-0005-0000-0000-0000038C0000}"/>
    <cellStyle name="Percent 2 2 2 2 3 3 4 4" xfId="35853" xr:uid="{00000000-0005-0000-0000-0000048C0000}"/>
    <cellStyle name="Percent 2 2 2 2 3 3 5" xfId="35854" xr:uid="{00000000-0005-0000-0000-0000058C0000}"/>
    <cellStyle name="Percent 2 2 2 2 3 3 5 2" xfId="35855" xr:uid="{00000000-0005-0000-0000-0000068C0000}"/>
    <cellStyle name="Percent 2 2 2 2 3 3 5 3" xfId="35856" xr:uid="{00000000-0005-0000-0000-0000078C0000}"/>
    <cellStyle name="Percent 2 2 2 2 3 3 6" xfId="35857" xr:uid="{00000000-0005-0000-0000-0000088C0000}"/>
    <cellStyle name="Percent 2 2 2 2 3 3 7" xfId="35858" xr:uid="{00000000-0005-0000-0000-0000098C0000}"/>
    <cellStyle name="Percent 2 2 2 2 3 4" xfId="35859" xr:uid="{00000000-0005-0000-0000-00000A8C0000}"/>
    <cellStyle name="Percent 2 2 2 2 3 4 2" xfId="35860" xr:uid="{00000000-0005-0000-0000-00000B8C0000}"/>
    <cellStyle name="Percent 2 2 2 2 3 4 2 2" xfId="35861" xr:uid="{00000000-0005-0000-0000-00000C8C0000}"/>
    <cellStyle name="Percent 2 2 2 2 3 4 2 2 2" xfId="35862" xr:uid="{00000000-0005-0000-0000-00000D8C0000}"/>
    <cellStyle name="Percent 2 2 2 2 3 4 2 2 2 2" xfId="35863" xr:uid="{00000000-0005-0000-0000-00000E8C0000}"/>
    <cellStyle name="Percent 2 2 2 2 3 4 2 2 2 3" xfId="35864" xr:uid="{00000000-0005-0000-0000-00000F8C0000}"/>
    <cellStyle name="Percent 2 2 2 2 3 4 2 2 3" xfId="35865" xr:uid="{00000000-0005-0000-0000-0000108C0000}"/>
    <cellStyle name="Percent 2 2 2 2 3 4 2 2 4" xfId="35866" xr:uid="{00000000-0005-0000-0000-0000118C0000}"/>
    <cellStyle name="Percent 2 2 2 2 3 4 2 3" xfId="35867" xr:uid="{00000000-0005-0000-0000-0000128C0000}"/>
    <cellStyle name="Percent 2 2 2 2 3 4 2 3 2" xfId="35868" xr:uid="{00000000-0005-0000-0000-0000138C0000}"/>
    <cellStyle name="Percent 2 2 2 2 3 4 2 3 2 2" xfId="35869" xr:uid="{00000000-0005-0000-0000-0000148C0000}"/>
    <cellStyle name="Percent 2 2 2 2 3 4 2 3 2 3" xfId="35870" xr:uid="{00000000-0005-0000-0000-0000158C0000}"/>
    <cellStyle name="Percent 2 2 2 2 3 4 2 3 3" xfId="35871" xr:uid="{00000000-0005-0000-0000-0000168C0000}"/>
    <cellStyle name="Percent 2 2 2 2 3 4 2 3 4" xfId="35872" xr:uid="{00000000-0005-0000-0000-0000178C0000}"/>
    <cellStyle name="Percent 2 2 2 2 3 4 2 4" xfId="35873" xr:uid="{00000000-0005-0000-0000-0000188C0000}"/>
    <cellStyle name="Percent 2 2 2 2 3 4 2 4 2" xfId="35874" xr:uid="{00000000-0005-0000-0000-0000198C0000}"/>
    <cellStyle name="Percent 2 2 2 2 3 4 2 4 3" xfId="35875" xr:uid="{00000000-0005-0000-0000-00001A8C0000}"/>
    <cellStyle name="Percent 2 2 2 2 3 4 2 5" xfId="35876" xr:uid="{00000000-0005-0000-0000-00001B8C0000}"/>
    <cellStyle name="Percent 2 2 2 2 3 4 2 6" xfId="35877" xr:uid="{00000000-0005-0000-0000-00001C8C0000}"/>
    <cellStyle name="Percent 2 2 2 2 3 4 3" xfId="35878" xr:uid="{00000000-0005-0000-0000-00001D8C0000}"/>
    <cellStyle name="Percent 2 2 2 2 3 4 3 2" xfId="35879" xr:uid="{00000000-0005-0000-0000-00001E8C0000}"/>
    <cellStyle name="Percent 2 2 2 2 3 4 3 2 2" xfId="35880" xr:uid="{00000000-0005-0000-0000-00001F8C0000}"/>
    <cellStyle name="Percent 2 2 2 2 3 4 3 2 3" xfId="35881" xr:uid="{00000000-0005-0000-0000-0000208C0000}"/>
    <cellStyle name="Percent 2 2 2 2 3 4 3 3" xfId="35882" xr:uid="{00000000-0005-0000-0000-0000218C0000}"/>
    <cellStyle name="Percent 2 2 2 2 3 4 3 4" xfId="35883" xr:uid="{00000000-0005-0000-0000-0000228C0000}"/>
    <cellStyle name="Percent 2 2 2 2 3 4 4" xfId="35884" xr:uid="{00000000-0005-0000-0000-0000238C0000}"/>
    <cellStyle name="Percent 2 2 2 2 3 4 4 2" xfId="35885" xr:uid="{00000000-0005-0000-0000-0000248C0000}"/>
    <cellStyle name="Percent 2 2 2 2 3 4 4 2 2" xfId="35886" xr:uid="{00000000-0005-0000-0000-0000258C0000}"/>
    <cellStyle name="Percent 2 2 2 2 3 4 4 2 3" xfId="35887" xr:uid="{00000000-0005-0000-0000-0000268C0000}"/>
    <cellStyle name="Percent 2 2 2 2 3 4 4 3" xfId="35888" xr:uid="{00000000-0005-0000-0000-0000278C0000}"/>
    <cellStyle name="Percent 2 2 2 2 3 4 4 4" xfId="35889" xr:uid="{00000000-0005-0000-0000-0000288C0000}"/>
    <cellStyle name="Percent 2 2 2 2 3 4 5" xfId="35890" xr:uid="{00000000-0005-0000-0000-0000298C0000}"/>
    <cellStyle name="Percent 2 2 2 2 3 4 5 2" xfId="35891" xr:uid="{00000000-0005-0000-0000-00002A8C0000}"/>
    <cellStyle name="Percent 2 2 2 2 3 4 5 3" xfId="35892" xr:uid="{00000000-0005-0000-0000-00002B8C0000}"/>
    <cellStyle name="Percent 2 2 2 2 3 4 6" xfId="35893" xr:uid="{00000000-0005-0000-0000-00002C8C0000}"/>
    <cellStyle name="Percent 2 2 2 2 3 4 7" xfId="35894" xr:uid="{00000000-0005-0000-0000-00002D8C0000}"/>
    <cellStyle name="Percent 2 2 2 2 3 5" xfId="35895" xr:uid="{00000000-0005-0000-0000-00002E8C0000}"/>
    <cellStyle name="Percent 2 2 2 2 3 5 2" xfId="35896" xr:uid="{00000000-0005-0000-0000-00002F8C0000}"/>
    <cellStyle name="Percent 2 2 2 2 3 5 2 2" xfId="35897" xr:uid="{00000000-0005-0000-0000-0000308C0000}"/>
    <cellStyle name="Percent 2 2 2 2 3 5 2 2 2" xfId="35898" xr:uid="{00000000-0005-0000-0000-0000318C0000}"/>
    <cellStyle name="Percent 2 2 2 2 3 5 2 2 3" xfId="35899" xr:uid="{00000000-0005-0000-0000-0000328C0000}"/>
    <cellStyle name="Percent 2 2 2 2 3 5 2 3" xfId="35900" xr:uid="{00000000-0005-0000-0000-0000338C0000}"/>
    <cellStyle name="Percent 2 2 2 2 3 5 2 4" xfId="35901" xr:uid="{00000000-0005-0000-0000-0000348C0000}"/>
    <cellStyle name="Percent 2 2 2 2 3 5 3" xfId="35902" xr:uid="{00000000-0005-0000-0000-0000358C0000}"/>
    <cellStyle name="Percent 2 2 2 2 3 5 3 2" xfId="35903" xr:uid="{00000000-0005-0000-0000-0000368C0000}"/>
    <cellStyle name="Percent 2 2 2 2 3 5 3 2 2" xfId="35904" xr:uid="{00000000-0005-0000-0000-0000378C0000}"/>
    <cellStyle name="Percent 2 2 2 2 3 5 3 2 3" xfId="35905" xr:uid="{00000000-0005-0000-0000-0000388C0000}"/>
    <cellStyle name="Percent 2 2 2 2 3 5 3 3" xfId="35906" xr:uid="{00000000-0005-0000-0000-0000398C0000}"/>
    <cellStyle name="Percent 2 2 2 2 3 5 3 4" xfId="35907" xr:uid="{00000000-0005-0000-0000-00003A8C0000}"/>
    <cellStyle name="Percent 2 2 2 2 3 5 4" xfId="35908" xr:uid="{00000000-0005-0000-0000-00003B8C0000}"/>
    <cellStyle name="Percent 2 2 2 2 3 5 4 2" xfId="35909" xr:uid="{00000000-0005-0000-0000-00003C8C0000}"/>
    <cellStyle name="Percent 2 2 2 2 3 5 4 3" xfId="35910" xr:uid="{00000000-0005-0000-0000-00003D8C0000}"/>
    <cellStyle name="Percent 2 2 2 2 3 5 5" xfId="35911" xr:uid="{00000000-0005-0000-0000-00003E8C0000}"/>
    <cellStyle name="Percent 2 2 2 2 3 5 6" xfId="35912" xr:uid="{00000000-0005-0000-0000-00003F8C0000}"/>
    <cellStyle name="Percent 2 2 2 2 3 6" xfId="35913" xr:uid="{00000000-0005-0000-0000-0000408C0000}"/>
    <cellStyle name="Percent 2 2 2 2 3 6 2" xfId="35914" xr:uid="{00000000-0005-0000-0000-0000418C0000}"/>
    <cellStyle name="Percent 2 2 2 2 3 6 2 2" xfId="35915" xr:uid="{00000000-0005-0000-0000-0000428C0000}"/>
    <cellStyle name="Percent 2 2 2 2 3 6 2 3" xfId="35916" xr:uid="{00000000-0005-0000-0000-0000438C0000}"/>
    <cellStyle name="Percent 2 2 2 2 3 6 3" xfId="35917" xr:uid="{00000000-0005-0000-0000-0000448C0000}"/>
    <cellStyle name="Percent 2 2 2 2 3 6 4" xfId="35918" xr:uid="{00000000-0005-0000-0000-0000458C0000}"/>
    <cellStyle name="Percent 2 2 2 2 3 7" xfId="35919" xr:uid="{00000000-0005-0000-0000-0000468C0000}"/>
    <cellStyle name="Percent 2 2 2 2 3 7 2" xfId="35920" xr:uid="{00000000-0005-0000-0000-0000478C0000}"/>
    <cellStyle name="Percent 2 2 2 2 3 7 2 2" xfId="35921" xr:uid="{00000000-0005-0000-0000-0000488C0000}"/>
    <cellStyle name="Percent 2 2 2 2 3 7 2 3" xfId="35922" xr:uid="{00000000-0005-0000-0000-0000498C0000}"/>
    <cellStyle name="Percent 2 2 2 2 3 7 3" xfId="35923" xr:uid="{00000000-0005-0000-0000-00004A8C0000}"/>
    <cellStyle name="Percent 2 2 2 2 3 7 4" xfId="35924" xr:uid="{00000000-0005-0000-0000-00004B8C0000}"/>
    <cellStyle name="Percent 2 2 2 2 3 8" xfId="35925" xr:uid="{00000000-0005-0000-0000-00004C8C0000}"/>
    <cellStyle name="Percent 2 2 2 2 3 8 2" xfId="35926" xr:uid="{00000000-0005-0000-0000-00004D8C0000}"/>
    <cellStyle name="Percent 2 2 2 2 3 8 3" xfId="35927" xr:uid="{00000000-0005-0000-0000-00004E8C0000}"/>
    <cellStyle name="Percent 2 2 2 2 3 9" xfId="35928" xr:uid="{00000000-0005-0000-0000-00004F8C0000}"/>
    <cellStyle name="Percent 2 2 2 2 4" xfId="35929" xr:uid="{00000000-0005-0000-0000-0000508C0000}"/>
    <cellStyle name="Percent 2 2 2 2 4 2" xfId="35930" xr:uid="{00000000-0005-0000-0000-0000518C0000}"/>
    <cellStyle name="Percent 2 2 2 2 4 2 2" xfId="35931" xr:uid="{00000000-0005-0000-0000-0000528C0000}"/>
    <cellStyle name="Percent 2 2 2 2 4 2 2 2" xfId="35932" xr:uid="{00000000-0005-0000-0000-0000538C0000}"/>
    <cellStyle name="Percent 2 2 2 2 4 2 2 2 2" xfId="35933" xr:uid="{00000000-0005-0000-0000-0000548C0000}"/>
    <cellStyle name="Percent 2 2 2 2 4 2 2 2 2 2" xfId="35934" xr:uid="{00000000-0005-0000-0000-0000558C0000}"/>
    <cellStyle name="Percent 2 2 2 2 4 2 2 2 2 3" xfId="35935" xr:uid="{00000000-0005-0000-0000-0000568C0000}"/>
    <cellStyle name="Percent 2 2 2 2 4 2 2 2 3" xfId="35936" xr:uid="{00000000-0005-0000-0000-0000578C0000}"/>
    <cellStyle name="Percent 2 2 2 2 4 2 2 2 4" xfId="35937" xr:uid="{00000000-0005-0000-0000-0000588C0000}"/>
    <cellStyle name="Percent 2 2 2 2 4 2 2 3" xfId="35938" xr:uid="{00000000-0005-0000-0000-0000598C0000}"/>
    <cellStyle name="Percent 2 2 2 2 4 2 2 3 2" xfId="35939" xr:uid="{00000000-0005-0000-0000-00005A8C0000}"/>
    <cellStyle name="Percent 2 2 2 2 4 2 2 3 2 2" xfId="35940" xr:uid="{00000000-0005-0000-0000-00005B8C0000}"/>
    <cellStyle name="Percent 2 2 2 2 4 2 2 3 2 3" xfId="35941" xr:uid="{00000000-0005-0000-0000-00005C8C0000}"/>
    <cellStyle name="Percent 2 2 2 2 4 2 2 3 3" xfId="35942" xr:uid="{00000000-0005-0000-0000-00005D8C0000}"/>
    <cellStyle name="Percent 2 2 2 2 4 2 2 3 4" xfId="35943" xr:uid="{00000000-0005-0000-0000-00005E8C0000}"/>
    <cellStyle name="Percent 2 2 2 2 4 2 2 4" xfId="35944" xr:uid="{00000000-0005-0000-0000-00005F8C0000}"/>
    <cellStyle name="Percent 2 2 2 2 4 2 2 4 2" xfId="35945" xr:uid="{00000000-0005-0000-0000-0000608C0000}"/>
    <cellStyle name="Percent 2 2 2 2 4 2 2 4 3" xfId="35946" xr:uid="{00000000-0005-0000-0000-0000618C0000}"/>
    <cellStyle name="Percent 2 2 2 2 4 2 2 5" xfId="35947" xr:uid="{00000000-0005-0000-0000-0000628C0000}"/>
    <cellStyle name="Percent 2 2 2 2 4 2 2 6" xfId="35948" xr:uid="{00000000-0005-0000-0000-0000638C0000}"/>
    <cellStyle name="Percent 2 2 2 2 4 2 3" xfId="35949" xr:uid="{00000000-0005-0000-0000-0000648C0000}"/>
    <cellStyle name="Percent 2 2 2 2 4 2 3 2" xfId="35950" xr:uid="{00000000-0005-0000-0000-0000658C0000}"/>
    <cellStyle name="Percent 2 2 2 2 4 2 3 2 2" xfId="35951" xr:uid="{00000000-0005-0000-0000-0000668C0000}"/>
    <cellStyle name="Percent 2 2 2 2 4 2 3 2 3" xfId="35952" xr:uid="{00000000-0005-0000-0000-0000678C0000}"/>
    <cellStyle name="Percent 2 2 2 2 4 2 3 3" xfId="35953" xr:uid="{00000000-0005-0000-0000-0000688C0000}"/>
    <cellStyle name="Percent 2 2 2 2 4 2 3 4" xfId="35954" xr:uid="{00000000-0005-0000-0000-0000698C0000}"/>
    <cellStyle name="Percent 2 2 2 2 4 2 4" xfId="35955" xr:uid="{00000000-0005-0000-0000-00006A8C0000}"/>
    <cellStyle name="Percent 2 2 2 2 4 2 4 2" xfId="35956" xr:uid="{00000000-0005-0000-0000-00006B8C0000}"/>
    <cellStyle name="Percent 2 2 2 2 4 2 4 2 2" xfId="35957" xr:uid="{00000000-0005-0000-0000-00006C8C0000}"/>
    <cellStyle name="Percent 2 2 2 2 4 2 4 2 3" xfId="35958" xr:uid="{00000000-0005-0000-0000-00006D8C0000}"/>
    <cellStyle name="Percent 2 2 2 2 4 2 4 3" xfId="35959" xr:uid="{00000000-0005-0000-0000-00006E8C0000}"/>
    <cellStyle name="Percent 2 2 2 2 4 2 4 4" xfId="35960" xr:uid="{00000000-0005-0000-0000-00006F8C0000}"/>
    <cellStyle name="Percent 2 2 2 2 4 2 5" xfId="35961" xr:uid="{00000000-0005-0000-0000-0000708C0000}"/>
    <cellStyle name="Percent 2 2 2 2 4 2 5 2" xfId="35962" xr:uid="{00000000-0005-0000-0000-0000718C0000}"/>
    <cellStyle name="Percent 2 2 2 2 4 2 5 3" xfId="35963" xr:uid="{00000000-0005-0000-0000-0000728C0000}"/>
    <cellStyle name="Percent 2 2 2 2 4 2 6" xfId="35964" xr:uid="{00000000-0005-0000-0000-0000738C0000}"/>
    <cellStyle name="Percent 2 2 2 2 4 2 7" xfId="35965" xr:uid="{00000000-0005-0000-0000-0000748C0000}"/>
    <cellStyle name="Percent 2 2 2 2 4 3" xfId="35966" xr:uid="{00000000-0005-0000-0000-0000758C0000}"/>
    <cellStyle name="Percent 2 2 2 2 4 3 2" xfId="35967" xr:uid="{00000000-0005-0000-0000-0000768C0000}"/>
    <cellStyle name="Percent 2 2 2 2 4 3 2 2" xfId="35968" xr:uid="{00000000-0005-0000-0000-0000778C0000}"/>
    <cellStyle name="Percent 2 2 2 2 4 3 2 2 2" xfId="35969" xr:uid="{00000000-0005-0000-0000-0000788C0000}"/>
    <cellStyle name="Percent 2 2 2 2 4 3 2 2 3" xfId="35970" xr:uid="{00000000-0005-0000-0000-0000798C0000}"/>
    <cellStyle name="Percent 2 2 2 2 4 3 2 3" xfId="35971" xr:uid="{00000000-0005-0000-0000-00007A8C0000}"/>
    <cellStyle name="Percent 2 2 2 2 4 3 2 4" xfId="35972" xr:uid="{00000000-0005-0000-0000-00007B8C0000}"/>
    <cellStyle name="Percent 2 2 2 2 4 3 3" xfId="35973" xr:uid="{00000000-0005-0000-0000-00007C8C0000}"/>
    <cellStyle name="Percent 2 2 2 2 4 3 3 2" xfId="35974" xr:uid="{00000000-0005-0000-0000-00007D8C0000}"/>
    <cellStyle name="Percent 2 2 2 2 4 3 3 2 2" xfId="35975" xr:uid="{00000000-0005-0000-0000-00007E8C0000}"/>
    <cellStyle name="Percent 2 2 2 2 4 3 3 2 3" xfId="35976" xr:uid="{00000000-0005-0000-0000-00007F8C0000}"/>
    <cellStyle name="Percent 2 2 2 2 4 3 3 3" xfId="35977" xr:uid="{00000000-0005-0000-0000-0000808C0000}"/>
    <cellStyle name="Percent 2 2 2 2 4 3 3 4" xfId="35978" xr:uid="{00000000-0005-0000-0000-0000818C0000}"/>
    <cellStyle name="Percent 2 2 2 2 4 3 4" xfId="35979" xr:uid="{00000000-0005-0000-0000-0000828C0000}"/>
    <cellStyle name="Percent 2 2 2 2 4 3 4 2" xfId="35980" xr:uid="{00000000-0005-0000-0000-0000838C0000}"/>
    <cellStyle name="Percent 2 2 2 2 4 3 4 3" xfId="35981" xr:uid="{00000000-0005-0000-0000-0000848C0000}"/>
    <cellStyle name="Percent 2 2 2 2 4 3 5" xfId="35982" xr:uid="{00000000-0005-0000-0000-0000858C0000}"/>
    <cellStyle name="Percent 2 2 2 2 4 3 6" xfId="35983" xr:uid="{00000000-0005-0000-0000-0000868C0000}"/>
    <cellStyle name="Percent 2 2 2 2 4 4" xfId="35984" xr:uid="{00000000-0005-0000-0000-0000878C0000}"/>
    <cellStyle name="Percent 2 2 2 2 4 4 2" xfId="35985" xr:uid="{00000000-0005-0000-0000-0000888C0000}"/>
    <cellStyle name="Percent 2 2 2 2 4 4 2 2" xfId="35986" xr:uid="{00000000-0005-0000-0000-0000898C0000}"/>
    <cellStyle name="Percent 2 2 2 2 4 4 2 3" xfId="35987" xr:uid="{00000000-0005-0000-0000-00008A8C0000}"/>
    <cellStyle name="Percent 2 2 2 2 4 4 3" xfId="35988" xr:uid="{00000000-0005-0000-0000-00008B8C0000}"/>
    <cellStyle name="Percent 2 2 2 2 4 4 4" xfId="35989" xr:uid="{00000000-0005-0000-0000-00008C8C0000}"/>
    <cellStyle name="Percent 2 2 2 2 4 5" xfId="35990" xr:uid="{00000000-0005-0000-0000-00008D8C0000}"/>
    <cellStyle name="Percent 2 2 2 2 4 5 2" xfId="35991" xr:uid="{00000000-0005-0000-0000-00008E8C0000}"/>
    <cellStyle name="Percent 2 2 2 2 4 5 2 2" xfId="35992" xr:uid="{00000000-0005-0000-0000-00008F8C0000}"/>
    <cellStyle name="Percent 2 2 2 2 4 5 2 3" xfId="35993" xr:uid="{00000000-0005-0000-0000-0000908C0000}"/>
    <cellStyle name="Percent 2 2 2 2 4 5 3" xfId="35994" xr:uid="{00000000-0005-0000-0000-0000918C0000}"/>
    <cellStyle name="Percent 2 2 2 2 4 5 4" xfId="35995" xr:uid="{00000000-0005-0000-0000-0000928C0000}"/>
    <cellStyle name="Percent 2 2 2 2 4 6" xfId="35996" xr:uid="{00000000-0005-0000-0000-0000938C0000}"/>
    <cellStyle name="Percent 2 2 2 2 4 6 2" xfId="35997" xr:uid="{00000000-0005-0000-0000-0000948C0000}"/>
    <cellStyle name="Percent 2 2 2 2 4 6 3" xfId="35998" xr:uid="{00000000-0005-0000-0000-0000958C0000}"/>
    <cellStyle name="Percent 2 2 2 2 4 7" xfId="35999" xr:uid="{00000000-0005-0000-0000-0000968C0000}"/>
    <cellStyle name="Percent 2 2 2 2 4 8" xfId="36000" xr:uid="{00000000-0005-0000-0000-0000978C0000}"/>
    <cellStyle name="Percent 2 2 2 2 5" xfId="36001" xr:uid="{00000000-0005-0000-0000-0000988C0000}"/>
    <cellStyle name="Percent 2 2 2 2 5 2" xfId="36002" xr:uid="{00000000-0005-0000-0000-0000998C0000}"/>
    <cellStyle name="Percent 2 2 2 2 5 2 2" xfId="36003" xr:uid="{00000000-0005-0000-0000-00009A8C0000}"/>
    <cellStyle name="Percent 2 2 2 2 5 2 2 2" xfId="36004" xr:uid="{00000000-0005-0000-0000-00009B8C0000}"/>
    <cellStyle name="Percent 2 2 2 2 5 2 2 2 2" xfId="36005" xr:uid="{00000000-0005-0000-0000-00009C8C0000}"/>
    <cellStyle name="Percent 2 2 2 2 5 2 2 2 3" xfId="36006" xr:uid="{00000000-0005-0000-0000-00009D8C0000}"/>
    <cellStyle name="Percent 2 2 2 2 5 2 2 3" xfId="36007" xr:uid="{00000000-0005-0000-0000-00009E8C0000}"/>
    <cellStyle name="Percent 2 2 2 2 5 2 2 4" xfId="36008" xr:uid="{00000000-0005-0000-0000-00009F8C0000}"/>
    <cellStyle name="Percent 2 2 2 2 5 2 3" xfId="36009" xr:uid="{00000000-0005-0000-0000-0000A08C0000}"/>
    <cellStyle name="Percent 2 2 2 2 5 2 3 2" xfId="36010" xr:uid="{00000000-0005-0000-0000-0000A18C0000}"/>
    <cellStyle name="Percent 2 2 2 2 5 2 3 2 2" xfId="36011" xr:uid="{00000000-0005-0000-0000-0000A28C0000}"/>
    <cellStyle name="Percent 2 2 2 2 5 2 3 2 3" xfId="36012" xr:uid="{00000000-0005-0000-0000-0000A38C0000}"/>
    <cellStyle name="Percent 2 2 2 2 5 2 3 3" xfId="36013" xr:uid="{00000000-0005-0000-0000-0000A48C0000}"/>
    <cellStyle name="Percent 2 2 2 2 5 2 3 4" xfId="36014" xr:uid="{00000000-0005-0000-0000-0000A58C0000}"/>
    <cellStyle name="Percent 2 2 2 2 5 2 4" xfId="36015" xr:uid="{00000000-0005-0000-0000-0000A68C0000}"/>
    <cellStyle name="Percent 2 2 2 2 5 2 4 2" xfId="36016" xr:uid="{00000000-0005-0000-0000-0000A78C0000}"/>
    <cellStyle name="Percent 2 2 2 2 5 2 4 3" xfId="36017" xr:uid="{00000000-0005-0000-0000-0000A88C0000}"/>
    <cellStyle name="Percent 2 2 2 2 5 2 5" xfId="36018" xr:uid="{00000000-0005-0000-0000-0000A98C0000}"/>
    <cellStyle name="Percent 2 2 2 2 5 2 6" xfId="36019" xr:uid="{00000000-0005-0000-0000-0000AA8C0000}"/>
    <cellStyle name="Percent 2 2 2 2 5 3" xfId="36020" xr:uid="{00000000-0005-0000-0000-0000AB8C0000}"/>
    <cellStyle name="Percent 2 2 2 2 5 3 2" xfId="36021" xr:uid="{00000000-0005-0000-0000-0000AC8C0000}"/>
    <cellStyle name="Percent 2 2 2 2 5 3 2 2" xfId="36022" xr:uid="{00000000-0005-0000-0000-0000AD8C0000}"/>
    <cellStyle name="Percent 2 2 2 2 5 3 2 3" xfId="36023" xr:uid="{00000000-0005-0000-0000-0000AE8C0000}"/>
    <cellStyle name="Percent 2 2 2 2 5 3 3" xfId="36024" xr:uid="{00000000-0005-0000-0000-0000AF8C0000}"/>
    <cellStyle name="Percent 2 2 2 2 5 3 4" xfId="36025" xr:uid="{00000000-0005-0000-0000-0000B08C0000}"/>
    <cellStyle name="Percent 2 2 2 2 5 4" xfId="36026" xr:uid="{00000000-0005-0000-0000-0000B18C0000}"/>
    <cellStyle name="Percent 2 2 2 2 5 4 2" xfId="36027" xr:uid="{00000000-0005-0000-0000-0000B28C0000}"/>
    <cellStyle name="Percent 2 2 2 2 5 4 2 2" xfId="36028" xr:uid="{00000000-0005-0000-0000-0000B38C0000}"/>
    <cellStyle name="Percent 2 2 2 2 5 4 2 3" xfId="36029" xr:uid="{00000000-0005-0000-0000-0000B48C0000}"/>
    <cellStyle name="Percent 2 2 2 2 5 4 3" xfId="36030" xr:uid="{00000000-0005-0000-0000-0000B58C0000}"/>
    <cellStyle name="Percent 2 2 2 2 5 4 4" xfId="36031" xr:uid="{00000000-0005-0000-0000-0000B68C0000}"/>
    <cellStyle name="Percent 2 2 2 2 5 5" xfId="36032" xr:uid="{00000000-0005-0000-0000-0000B78C0000}"/>
    <cellStyle name="Percent 2 2 2 2 5 5 2" xfId="36033" xr:uid="{00000000-0005-0000-0000-0000B88C0000}"/>
    <cellStyle name="Percent 2 2 2 2 5 5 3" xfId="36034" xr:uid="{00000000-0005-0000-0000-0000B98C0000}"/>
    <cellStyle name="Percent 2 2 2 2 5 6" xfId="36035" xr:uid="{00000000-0005-0000-0000-0000BA8C0000}"/>
    <cellStyle name="Percent 2 2 2 2 5 7" xfId="36036" xr:uid="{00000000-0005-0000-0000-0000BB8C0000}"/>
    <cellStyle name="Percent 2 2 2 2 6" xfId="36037" xr:uid="{00000000-0005-0000-0000-0000BC8C0000}"/>
    <cellStyle name="Percent 2 2 2 2 6 2" xfId="36038" xr:uid="{00000000-0005-0000-0000-0000BD8C0000}"/>
    <cellStyle name="Percent 2 2 2 2 6 2 2" xfId="36039" xr:uid="{00000000-0005-0000-0000-0000BE8C0000}"/>
    <cellStyle name="Percent 2 2 2 2 6 2 2 2" xfId="36040" xr:uid="{00000000-0005-0000-0000-0000BF8C0000}"/>
    <cellStyle name="Percent 2 2 2 2 6 2 2 2 2" xfId="36041" xr:uid="{00000000-0005-0000-0000-0000C08C0000}"/>
    <cellStyle name="Percent 2 2 2 2 6 2 2 2 3" xfId="36042" xr:uid="{00000000-0005-0000-0000-0000C18C0000}"/>
    <cellStyle name="Percent 2 2 2 2 6 2 2 3" xfId="36043" xr:uid="{00000000-0005-0000-0000-0000C28C0000}"/>
    <cellStyle name="Percent 2 2 2 2 6 2 2 4" xfId="36044" xr:uid="{00000000-0005-0000-0000-0000C38C0000}"/>
    <cellStyle name="Percent 2 2 2 2 6 2 3" xfId="36045" xr:uid="{00000000-0005-0000-0000-0000C48C0000}"/>
    <cellStyle name="Percent 2 2 2 2 6 2 3 2" xfId="36046" xr:uid="{00000000-0005-0000-0000-0000C58C0000}"/>
    <cellStyle name="Percent 2 2 2 2 6 2 3 2 2" xfId="36047" xr:uid="{00000000-0005-0000-0000-0000C68C0000}"/>
    <cellStyle name="Percent 2 2 2 2 6 2 3 2 3" xfId="36048" xr:uid="{00000000-0005-0000-0000-0000C78C0000}"/>
    <cellStyle name="Percent 2 2 2 2 6 2 3 3" xfId="36049" xr:uid="{00000000-0005-0000-0000-0000C88C0000}"/>
    <cellStyle name="Percent 2 2 2 2 6 2 3 4" xfId="36050" xr:uid="{00000000-0005-0000-0000-0000C98C0000}"/>
    <cellStyle name="Percent 2 2 2 2 6 2 4" xfId="36051" xr:uid="{00000000-0005-0000-0000-0000CA8C0000}"/>
    <cellStyle name="Percent 2 2 2 2 6 2 4 2" xfId="36052" xr:uid="{00000000-0005-0000-0000-0000CB8C0000}"/>
    <cellStyle name="Percent 2 2 2 2 6 2 4 3" xfId="36053" xr:uid="{00000000-0005-0000-0000-0000CC8C0000}"/>
    <cellStyle name="Percent 2 2 2 2 6 2 5" xfId="36054" xr:uid="{00000000-0005-0000-0000-0000CD8C0000}"/>
    <cellStyle name="Percent 2 2 2 2 6 2 6" xfId="36055" xr:uid="{00000000-0005-0000-0000-0000CE8C0000}"/>
    <cellStyle name="Percent 2 2 2 2 6 3" xfId="36056" xr:uid="{00000000-0005-0000-0000-0000CF8C0000}"/>
    <cellStyle name="Percent 2 2 2 2 6 3 2" xfId="36057" xr:uid="{00000000-0005-0000-0000-0000D08C0000}"/>
    <cellStyle name="Percent 2 2 2 2 6 3 2 2" xfId="36058" xr:uid="{00000000-0005-0000-0000-0000D18C0000}"/>
    <cellStyle name="Percent 2 2 2 2 6 3 2 3" xfId="36059" xr:uid="{00000000-0005-0000-0000-0000D28C0000}"/>
    <cellStyle name="Percent 2 2 2 2 6 3 3" xfId="36060" xr:uid="{00000000-0005-0000-0000-0000D38C0000}"/>
    <cellStyle name="Percent 2 2 2 2 6 3 4" xfId="36061" xr:uid="{00000000-0005-0000-0000-0000D48C0000}"/>
    <cellStyle name="Percent 2 2 2 2 6 4" xfId="36062" xr:uid="{00000000-0005-0000-0000-0000D58C0000}"/>
    <cellStyle name="Percent 2 2 2 2 6 4 2" xfId="36063" xr:uid="{00000000-0005-0000-0000-0000D68C0000}"/>
    <cellStyle name="Percent 2 2 2 2 6 4 2 2" xfId="36064" xr:uid="{00000000-0005-0000-0000-0000D78C0000}"/>
    <cellStyle name="Percent 2 2 2 2 6 4 2 3" xfId="36065" xr:uid="{00000000-0005-0000-0000-0000D88C0000}"/>
    <cellStyle name="Percent 2 2 2 2 6 4 3" xfId="36066" xr:uid="{00000000-0005-0000-0000-0000D98C0000}"/>
    <cellStyle name="Percent 2 2 2 2 6 4 4" xfId="36067" xr:uid="{00000000-0005-0000-0000-0000DA8C0000}"/>
    <cellStyle name="Percent 2 2 2 2 6 5" xfId="36068" xr:uid="{00000000-0005-0000-0000-0000DB8C0000}"/>
    <cellStyle name="Percent 2 2 2 2 6 5 2" xfId="36069" xr:uid="{00000000-0005-0000-0000-0000DC8C0000}"/>
    <cellStyle name="Percent 2 2 2 2 6 5 3" xfId="36070" xr:uid="{00000000-0005-0000-0000-0000DD8C0000}"/>
    <cellStyle name="Percent 2 2 2 2 6 6" xfId="36071" xr:uid="{00000000-0005-0000-0000-0000DE8C0000}"/>
    <cellStyle name="Percent 2 2 2 2 6 7" xfId="36072" xr:uid="{00000000-0005-0000-0000-0000DF8C0000}"/>
    <cellStyle name="Percent 2 2 2 2 7" xfId="36073" xr:uid="{00000000-0005-0000-0000-0000E08C0000}"/>
    <cellStyle name="Percent 2 2 2 2 7 2" xfId="36074" xr:uid="{00000000-0005-0000-0000-0000E18C0000}"/>
    <cellStyle name="Percent 2 2 2 2 7 2 2" xfId="36075" xr:uid="{00000000-0005-0000-0000-0000E28C0000}"/>
    <cellStyle name="Percent 2 2 2 2 7 2 2 2" xfId="36076" xr:uid="{00000000-0005-0000-0000-0000E38C0000}"/>
    <cellStyle name="Percent 2 2 2 2 7 2 2 3" xfId="36077" xr:uid="{00000000-0005-0000-0000-0000E48C0000}"/>
    <cellStyle name="Percent 2 2 2 2 7 2 3" xfId="36078" xr:uid="{00000000-0005-0000-0000-0000E58C0000}"/>
    <cellStyle name="Percent 2 2 2 2 7 2 4" xfId="36079" xr:uid="{00000000-0005-0000-0000-0000E68C0000}"/>
    <cellStyle name="Percent 2 2 2 2 7 3" xfId="36080" xr:uid="{00000000-0005-0000-0000-0000E78C0000}"/>
    <cellStyle name="Percent 2 2 2 2 7 3 2" xfId="36081" xr:uid="{00000000-0005-0000-0000-0000E88C0000}"/>
    <cellStyle name="Percent 2 2 2 2 7 3 2 2" xfId="36082" xr:uid="{00000000-0005-0000-0000-0000E98C0000}"/>
    <cellStyle name="Percent 2 2 2 2 7 3 2 3" xfId="36083" xr:uid="{00000000-0005-0000-0000-0000EA8C0000}"/>
    <cellStyle name="Percent 2 2 2 2 7 3 3" xfId="36084" xr:uid="{00000000-0005-0000-0000-0000EB8C0000}"/>
    <cellStyle name="Percent 2 2 2 2 7 3 4" xfId="36085" xr:uid="{00000000-0005-0000-0000-0000EC8C0000}"/>
    <cellStyle name="Percent 2 2 2 2 7 4" xfId="36086" xr:uid="{00000000-0005-0000-0000-0000ED8C0000}"/>
    <cellStyle name="Percent 2 2 2 2 7 4 2" xfId="36087" xr:uid="{00000000-0005-0000-0000-0000EE8C0000}"/>
    <cellStyle name="Percent 2 2 2 2 7 4 3" xfId="36088" xr:uid="{00000000-0005-0000-0000-0000EF8C0000}"/>
    <cellStyle name="Percent 2 2 2 2 7 5" xfId="36089" xr:uid="{00000000-0005-0000-0000-0000F08C0000}"/>
    <cellStyle name="Percent 2 2 2 2 7 6" xfId="36090" xr:uid="{00000000-0005-0000-0000-0000F18C0000}"/>
    <cellStyle name="Percent 2 2 2 2 8" xfId="36091" xr:uid="{00000000-0005-0000-0000-0000F28C0000}"/>
    <cellStyle name="Percent 2 2 2 2 8 2" xfId="36092" xr:uid="{00000000-0005-0000-0000-0000F38C0000}"/>
    <cellStyle name="Percent 2 2 2 2 8 2 2" xfId="36093" xr:uid="{00000000-0005-0000-0000-0000F48C0000}"/>
    <cellStyle name="Percent 2 2 2 2 8 2 3" xfId="36094" xr:uid="{00000000-0005-0000-0000-0000F58C0000}"/>
    <cellStyle name="Percent 2 2 2 2 8 3" xfId="36095" xr:uid="{00000000-0005-0000-0000-0000F68C0000}"/>
    <cellStyle name="Percent 2 2 2 2 8 4" xfId="36096" xr:uid="{00000000-0005-0000-0000-0000F78C0000}"/>
    <cellStyle name="Percent 2 2 2 2 9" xfId="36097" xr:uid="{00000000-0005-0000-0000-0000F88C0000}"/>
    <cellStyle name="Percent 2 2 2 2 9 2" xfId="36098" xr:uid="{00000000-0005-0000-0000-0000F98C0000}"/>
    <cellStyle name="Percent 2 2 2 2 9 2 2" xfId="36099" xr:uid="{00000000-0005-0000-0000-0000FA8C0000}"/>
    <cellStyle name="Percent 2 2 2 2 9 2 3" xfId="36100" xr:uid="{00000000-0005-0000-0000-0000FB8C0000}"/>
    <cellStyle name="Percent 2 2 2 2 9 3" xfId="36101" xr:uid="{00000000-0005-0000-0000-0000FC8C0000}"/>
    <cellStyle name="Percent 2 2 2 2 9 4" xfId="36102" xr:uid="{00000000-0005-0000-0000-0000FD8C0000}"/>
    <cellStyle name="Percent 2 2 2 3" xfId="36103" xr:uid="{00000000-0005-0000-0000-0000FE8C0000}"/>
    <cellStyle name="Percent 2 2 2 3 10" xfId="36104" xr:uid="{00000000-0005-0000-0000-0000FF8C0000}"/>
    <cellStyle name="Percent 2 2 2 3 11" xfId="36105" xr:uid="{00000000-0005-0000-0000-0000008D0000}"/>
    <cellStyle name="Percent 2 2 2 3 2" xfId="36106" xr:uid="{00000000-0005-0000-0000-0000018D0000}"/>
    <cellStyle name="Percent 2 2 2 3 2 10" xfId="36107" xr:uid="{00000000-0005-0000-0000-0000028D0000}"/>
    <cellStyle name="Percent 2 2 2 3 2 2" xfId="36108" xr:uid="{00000000-0005-0000-0000-0000038D0000}"/>
    <cellStyle name="Percent 2 2 2 3 2 2 2" xfId="36109" xr:uid="{00000000-0005-0000-0000-0000048D0000}"/>
    <cellStyle name="Percent 2 2 2 3 2 2 2 2" xfId="36110" xr:uid="{00000000-0005-0000-0000-0000058D0000}"/>
    <cellStyle name="Percent 2 2 2 3 2 2 2 2 2" xfId="36111" xr:uid="{00000000-0005-0000-0000-0000068D0000}"/>
    <cellStyle name="Percent 2 2 2 3 2 2 2 2 2 2" xfId="36112" xr:uid="{00000000-0005-0000-0000-0000078D0000}"/>
    <cellStyle name="Percent 2 2 2 3 2 2 2 2 2 2 2" xfId="36113" xr:uid="{00000000-0005-0000-0000-0000088D0000}"/>
    <cellStyle name="Percent 2 2 2 3 2 2 2 2 2 2 3" xfId="36114" xr:uid="{00000000-0005-0000-0000-0000098D0000}"/>
    <cellStyle name="Percent 2 2 2 3 2 2 2 2 2 3" xfId="36115" xr:uid="{00000000-0005-0000-0000-00000A8D0000}"/>
    <cellStyle name="Percent 2 2 2 3 2 2 2 2 2 4" xfId="36116" xr:uid="{00000000-0005-0000-0000-00000B8D0000}"/>
    <cellStyle name="Percent 2 2 2 3 2 2 2 2 3" xfId="36117" xr:uid="{00000000-0005-0000-0000-00000C8D0000}"/>
    <cellStyle name="Percent 2 2 2 3 2 2 2 2 3 2" xfId="36118" xr:uid="{00000000-0005-0000-0000-00000D8D0000}"/>
    <cellStyle name="Percent 2 2 2 3 2 2 2 2 3 2 2" xfId="36119" xr:uid="{00000000-0005-0000-0000-00000E8D0000}"/>
    <cellStyle name="Percent 2 2 2 3 2 2 2 2 3 2 3" xfId="36120" xr:uid="{00000000-0005-0000-0000-00000F8D0000}"/>
    <cellStyle name="Percent 2 2 2 3 2 2 2 2 3 3" xfId="36121" xr:uid="{00000000-0005-0000-0000-0000108D0000}"/>
    <cellStyle name="Percent 2 2 2 3 2 2 2 2 3 4" xfId="36122" xr:uid="{00000000-0005-0000-0000-0000118D0000}"/>
    <cellStyle name="Percent 2 2 2 3 2 2 2 2 4" xfId="36123" xr:uid="{00000000-0005-0000-0000-0000128D0000}"/>
    <cellStyle name="Percent 2 2 2 3 2 2 2 2 4 2" xfId="36124" xr:uid="{00000000-0005-0000-0000-0000138D0000}"/>
    <cellStyle name="Percent 2 2 2 3 2 2 2 2 4 3" xfId="36125" xr:uid="{00000000-0005-0000-0000-0000148D0000}"/>
    <cellStyle name="Percent 2 2 2 3 2 2 2 2 5" xfId="36126" xr:uid="{00000000-0005-0000-0000-0000158D0000}"/>
    <cellStyle name="Percent 2 2 2 3 2 2 2 2 6" xfId="36127" xr:uid="{00000000-0005-0000-0000-0000168D0000}"/>
    <cellStyle name="Percent 2 2 2 3 2 2 2 3" xfId="36128" xr:uid="{00000000-0005-0000-0000-0000178D0000}"/>
    <cellStyle name="Percent 2 2 2 3 2 2 2 3 2" xfId="36129" xr:uid="{00000000-0005-0000-0000-0000188D0000}"/>
    <cellStyle name="Percent 2 2 2 3 2 2 2 3 2 2" xfId="36130" xr:uid="{00000000-0005-0000-0000-0000198D0000}"/>
    <cellStyle name="Percent 2 2 2 3 2 2 2 3 2 3" xfId="36131" xr:uid="{00000000-0005-0000-0000-00001A8D0000}"/>
    <cellStyle name="Percent 2 2 2 3 2 2 2 3 3" xfId="36132" xr:uid="{00000000-0005-0000-0000-00001B8D0000}"/>
    <cellStyle name="Percent 2 2 2 3 2 2 2 3 4" xfId="36133" xr:uid="{00000000-0005-0000-0000-00001C8D0000}"/>
    <cellStyle name="Percent 2 2 2 3 2 2 2 4" xfId="36134" xr:uid="{00000000-0005-0000-0000-00001D8D0000}"/>
    <cellStyle name="Percent 2 2 2 3 2 2 2 4 2" xfId="36135" xr:uid="{00000000-0005-0000-0000-00001E8D0000}"/>
    <cellStyle name="Percent 2 2 2 3 2 2 2 4 2 2" xfId="36136" xr:uid="{00000000-0005-0000-0000-00001F8D0000}"/>
    <cellStyle name="Percent 2 2 2 3 2 2 2 4 2 3" xfId="36137" xr:uid="{00000000-0005-0000-0000-0000208D0000}"/>
    <cellStyle name="Percent 2 2 2 3 2 2 2 4 3" xfId="36138" xr:uid="{00000000-0005-0000-0000-0000218D0000}"/>
    <cellStyle name="Percent 2 2 2 3 2 2 2 4 4" xfId="36139" xr:uid="{00000000-0005-0000-0000-0000228D0000}"/>
    <cellStyle name="Percent 2 2 2 3 2 2 2 5" xfId="36140" xr:uid="{00000000-0005-0000-0000-0000238D0000}"/>
    <cellStyle name="Percent 2 2 2 3 2 2 2 5 2" xfId="36141" xr:uid="{00000000-0005-0000-0000-0000248D0000}"/>
    <cellStyle name="Percent 2 2 2 3 2 2 2 5 3" xfId="36142" xr:uid="{00000000-0005-0000-0000-0000258D0000}"/>
    <cellStyle name="Percent 2 2 2 3 2 2 2 6" xfId="36143" xr:uid="{00000000-0005-0000-0000-0000268D0000}"/>
    <cellStyle name="Percent 2 2 2 3 2 2 2 7" xfId="36144" xr:uid="{00000000-0005-0000-0000-0000278D0000}"/>
    <cellStyle name="Percent 2 2 2 3 2 2 3" xfId="36145" xr:uid="{00000000-0005-0000-0000-0000288D0000}"/>
    <cellStyle name="Percent 2 2 2 3 2 2 3 2" xfId="36146" xr:uid="{00000000-0005-0000-0000-0000298D0000}"/>
    <cellStyle name="Percent 2 2 2 3 2 2 3 2 2" xfId="36147" xr:uid="{00000000-0005-0000-0000-00002A8D0000}"/>
    <cellStyle name="Percent 2 2 2 3 2 2 3 2 2 2" xfId="36148" xr:uid="{00000000-0005-0000-0000-00002B8D0000}"/>
    <cellStyle name="Percent 2 2 2 3 2 2 3 2 2 3" xfId="36149" xr:uid="{00000000-0005-0000-0000-00002C8D0000}"/>
    <cellStyle name="Percent 2 2 2 3 2 2 3 2 3" xfId="36150" xr:uid="{00000000-0005-0000-0000-00002D8D0000}"/>
    <cellStyle name="Percent 2 2 2 3 2 2 3 2 4" xfId="36151" xr:uid="{00000000-0005-0000-0000-00002E8D0000}"/>
    <cellStyle name="Percent 2 2 2 3 2 2 3 3" xfId="36152" xr:uid="{00000000-0005-0000-0000-00002F8D0000}"/>
    <cellStyle name="Percent 2 2 2 3 2 2 3 3 2" xfId="36153" xr:uid="{00000000-0005-0000-0000-0000308D0000}"/>
    <cellStyle name="Percent 2 2 2 3 2 2 3 3 2 2" xfId="36154" xr:uid="{00000000-0005-0000-0000-0000318D0000}"/>
    <cellStyle name="Percent 2 2 2 3 2 2 3 3 2 3" xfId="36155" xr:uid="{00000000-0005-0000-0000-0000328D0000}"/>
    <cellStyle name="Percent 2 2 2 3 2 2 3 3 3" xfId="36156" xr:uid="{00000000-0005-0000-0000-0000338D0000}"/>
    <cellStyle name="Percent 2 2 2 3 2 2 3 3 4" xfId="36157" xr:uid="{00000000-0005-0000-0000-0000348D0000}"/>
    <cellStyle name="Percent 2 2 2 3 2 2 3 4" xfId="36158" xr:uid="{00000000-0005-0000-0000-0000358D0000}"/>
    <cellStyle name="Percent 2 2 2 3 2 2 3 4 2" xfId="36159" xr:uid="{00000000-0005-0000-0000-0000368D0000}"/>
    <cellStyle name="Percent 2 2 2 3 2 2 3 4 3" xfId="36160" xr:uid="{00000000-0005-0000-0000-0000378D0000}"/>
    <cellStyle name="Percent 2 2 2 3 2 2 3 5" xfId="36161" xr:uid="{00000000-0005-0000-0000-0000388D0000}"/>
    <cellStyle name="Percent 2 2 2 3 2 2 3 6" xfId="36162" xr:uid="{00000000-0005-0000-0000-0000398D0000}"/>
    <cellStyle name="Percent 2 2 2 3 2 2 4" xfId="36163" xr:uid="{00000000-0005-0000-0000-00003A8D0000}"/>
    <cellStyle name="Percent 2 2 2 3 2 2 4 2" xfId="36164" xr:uid="{00000000-0005-0000-0000-00003B8D0000}"/>
    <cellStyle name="Percent 2 2 2 3 2 2 4 2 2" xfId="36165" xr:uid="{00000000-0005-0000-0000-00003C8D0000}"/>
    <cellStyle name="Percent 2 2 2 3 2 2 4 2 3" xfId="36166" xr:uid="{00000000-0005-0000-0000-00003D8D0000}"/>
    <cellStyle name="Percent 2 2 2 3 2 2 4 3" xfId="36167" xr:uid="{00000000-0005-0000-0000-00003E8D0000}"/>
    <cellStyle name="Percent 2 2 2 3 2 2 4 4" xfId="36168" xr:uid="{00000000-0005-0000-0000-00003F8D0000}"/>
    <cellStyle name="Percent 2 2 2 3 2 2 5" xfId="36169" xr:uid="{00000000-0005-0000-0000-0000408D0000}"/>
    <cellStyle name="Percent 2 2 2 3 2 2 5 2" xfId="36170" xr:uid="{00000000-0005-0000-0000-0000418D0000}"/>
    <cellStyle name="Percent 2 2 2 3 2 2 5 2 2" xfId="36171" xr:uid="{00000000-0005-0000-0000-0000428D0000}"/>
    <cellStyle name="Percent 2 2 2 3 2 2 5 2 3" xfId="36172" xr:uid="{00000000-0005-0000-0000-0000438D0000}"/>
    <cellStyle name="Percent 2 2 2 3 2 2 5 3" xfId="36173" xr:uid="{00000000-0005-0000-0000-0000448D0000}"/>
    <cellStyle name="Percent 2 2 2 3 2 2 5 4" xfId="36174" xr:uid="{00000000-0005-0000-0000-0000458D0000}"/>
    <cellStyle name="Percent 2 2 2 3 2 2 6" xfId="36175" xr:uid="{00000000-0005-0000-0000-0000468D0000}"/>
    <cellStyle name="Percent 2 2 2 3 2 2 6 2" xfId="36176" xr:uid="{00000000-0005-0000-0000-0000478D0000}"/>
    <cellStyle name="Percent 2 2 2 3 2 2 6 3" xfId="36177" xr:uid="{00000000-0005-0000-0000-0000488D0000}"/>
    <cellStyle name="Percent 2 2 2 3 2 2 7" xfId="36178" xr:uid="{00000000-0005-0000-0000-0000498D0000}"/>
    <cellStyle name="Percent 2 2 2 3 2 2 8" xfId="36179" xr:uid="{00000000-0005-0000-0000-00004A8D0000}"/>
    <cellStyle name="Percent 2 2 2 3 2 3" xfId="36180" xr:uid="{00000000-0005-0000-0000-00004B8D0000}"/>
    <cellStyle name="Percent 2 2 2 3 2 3 2" xfId="36181" xr:uid="{00000000-0005-0000-0000-00004C8D0000}"/>
    <cellStyle name="Percent 2 2 2 3 2 3 2 2" xfId="36182" xr:uid="{00000000-0005-0000-0000-00004D8D0000}"/>
    <cellStyle name="Percent 2 2 2 3 2 3 2 2 2" xfId="36183" xr:uid="{00000000-0005-0000-0000-00004E8D0000}"/>
    <cellStyle name="Percent 2 2 2 3 2 3 2 2 2 2" xfId="36184" xr:uid="{00000000-0005-0000-0000-00004F8D0000}"/>
    <cellStyle name="Percent 2 2 2 3 2 3 2 2 2 3" xfId="36185" xr:uid="{00000000-0005-0000-0000-0000508D0000}"/>
    <cellStyle name="Percent 2 2 2 3 2 3 2 2 3" xfId="36186" xr:uid="{00000000-0005-0000-0000-0000518D0000}"/>
    <cellStyle name="Percent 2 2 2 3 2 3 2 2 4" xfId="36187" xr:uid="{00000000-0005-0000-0000-0000528D0000}"/>
    <cellStyle name="Percent 2 2 2 3 2 3 2 3" xfId="36188" xr:uid="{00000000-0005-0000-0000-0000538D0000}"/>
    <cellStyle name="Percent 2 2 2 3 2 3 2 3 2" xfId="36189" xr:uid="{00000000-0005-0000-0000-0000548D0000}"/>
    <cellStyle name="Percent 2 2 2 3 2 3 2 3 2 2" xfId="36190" xr:uid="{00000000-0005-0000-0000-0000558D0000}"/>
    <cellStyle name="Percent 2 2 2 3 2 3 2 3 2 3" xfId="36191" xr:uid="{00000000-0005-0000-0000-0000568D0000}"/>
    <cellStyle name="Percent 2 2 2 3 2 3 2 3 3" xfId="36192" xr:uid="{00000000-0005-0000-0000-0000578D0000}"/>
    <cellStyle name="Percent 2 2 2 3 2 3 2 3 4" xfId="36193" xr:uid="{00000000-0005-0000-0000-0000588D0000}"/>
    <cellStyle name="Percent 2 2 2 3 2 3 2 4" xfId="36194" xr:uid="{00000000-0005-0000-0000-0000598D0000}"/>
    <cellStyle name="Percent 2 2 2 3 2 3 2 4 2" xfId="36195" xr:uid="{00000000-0005-0000-0000-00005A8D0000}"/>
    <cellStyle name="Percent 2 2 2 3 2 3 2 4 3" xfId="36196" xr:uid="{00000000-0005-0000-0000-00005B8D0000}"/>
    <cellStyle name="Percent 2 2 2 3 2 3 2 5" xfId="36197" xr:uid="{00000000-0005-0000-0000-00005C8D0000}"/>
    <cellStyle name="Percent 2 2 2 3 2 3 2 6" xfId="36198" xr:uid="{00000000-0005-0000-0000-00005D8D0000}"/>
    <cellStyle name="Percent 2 2 2 3 2 3 3" xfId="36199" xr:uid="{00000000-0005-0000-0000-00005E8D0000}"/>
    <cellStyle name="Percent 2 2 2 3 2 3 3 2" xfId="36200" xr:uid="{00000000-0005-0000-0000-00005F8D0000}"/>
    <cellStyle name="Percent 2 2 2 3 2 3 3 2 2" xfId="36201" xr:uid="{00000000-0005-0000-0000-0000608D0000}"/>
    <cellStyle name="Percent 2 2 2 3 2 3 3 2 3" xfId="36202" xr:uid="{00000000-0005-0000-0000-0000618D0000}"/>
    <cellStyle name="Percent 2 2 2 3 2 3 3 3" xfId="36203" xr:uid="{00000000-0005-0000-0000-0000628D0000}"/>
    <cellStyle name="Percent 2 2 2 3 2 3 3 4" xfId="36204" xr:uid="{00000000-0005-0000-0000-0000638D0000}"/>
    <cellStyle name="Percent 2 2 2 3 2 3 4" xfId="36205" xr:uid="{00000000-0005-0000-0000-0000648D0000}"/>
    <cellStyle name="Percent 2 2 2 3 2 3 4 2" xfId="36206" xr:uid="{00000000-0005-0000-0000-0000658D0000}"/>
    <cellStyle name="Percent 2 2 2 3 2 3 4 2 2" xfId="36207" xr:uid="{00000000-0005-0000-0000-0000668D0000}"/>
    <cellStyle name="Percent 2 2 2 3 2 3 4 2 3" xfId="36208" xr:uid="{00000000-0005-0000-0000-0000678D0000}"/>
    <cellStyle name="Percent 2 2 2 3 2 3 4 3" xfId="36209" xr:uid="{00000000-0005-0000-0000-0000688D0000}"/>
    <cellStyle name="Percent 2 2 2 3 2 3 4 4" xfId="36210" xr:uid="{00000000-0005-0000-0000-0000698D0000}"/>
    <cellStyle name="Percent 2 2 2 3 2 3 5" xfId="36211" xr:uid="{00000000-0005-0000-0000-00006A8D0000}"/>
    <cellStyle name="Percent 2 2 2 3 2 3 5 2" xfId="36212" xr:uid="{00000000-0005-0000-0000-00006B8D0000}"/>
    <cellStyle name="Percent 2 2 2 3 2 3 5 3" xfId="36213" xr:uid="{00000000-0005-0000-0000-00006C8D0000}"/>
    <cellStyle name="Percent 2 2 2 3 2 3 6" xfId="36214" xr:uid="{00000000-0005-0000-0000-00006D8D0000}"/>
    <cellStyle name="Percent 2 2 2 3 2 3 7" xfId="36215" xr:uid="{00000000-0005-0000-0000-00006E8D0000}"/>
    <cellStyle name="Percent 2 2 2 3 2 4" xfId="36216" xr:uid="{00000000-0005-0000-0000-00006F8D0000}"/>
    <cellStyle name="Percent 2 2 2 3 2 4 2" xfId="36217" xr:uid="{00000000-0005-0000-0000-0000708D0000}"/>
    <cellStyle name="Percent 2 2 2 3 2 4 2 2" xfId="36218" xr:uid="{00000000-0005-0000-0000-0000718D0000}"/>
    <cellStyle name="Percent 2 2 2 3 2 4 2 2 2" xfId="36219" xr:uid="{00000000-0005-0000-0000-0000728D0000}"/>
    <cellStyle name="Percent 2 2 2 3 2 4 2 2 2 2" xfId="36220" xr:uid="{00000000-0005-0000-0000-0000738D0000}"/>
    <cellStyle name="Percent 2 2 2 3 2 4 2 2 2 3" xfId="36221" xr:uid="{00000000-0005-0000-0000-0000748D0000}"/>
    <cellStyle name="Percent 2 2 2 3 2 4 2 2 3" xfId="36222" xr:uid="{00000000-0005-0000-0000-0000758D0000}"/>
    <cellStyle name="Percent 2 2 2 3 2 4 2 2 4" xfId="36223" xr:uid="{00000000-0005-0000-0000-0000768D0000}"/>
    <cellStyle name="Percent 2 2 2 3 2 4 2 3" xfId="36224" xr:uid="{00000000-0005-0000-0000-0000778D0000}"/>
    <cellStyle name="Percent 2 2 2 3 2 4 2 3 2" xfId="36225" xr:uid="{00000000-0005-0000-0000-0000788D0000}"/>
    <cellStyle name="Percent 2 2 2 3 2 4 2 3 2 2" xfId="36226" xr:uid="{00000000-0005-0000-0000-0000798D0000}"/>
    <cellStyle name="Percent 2 2 2 3 2 4 2 3 2 3" xfId="36227" xr:uid="{00000000-0005-0000-0000-00007A8D0000}"/>
    <cellStyle name="Percent 2 2 2 3 2 4 2 3 3" xfId="36228" xr:uid="{00000000-0005-0000-0000-00007B8D0000}"/>
    <cellStyle name="Percent 2 2 2 3 2 4 2 3 4" xfId="36229" xr:uid="{00000000-0005-0000-0000-00007C8D0000}"/>
    <cellStyle name="Percent 2 2 2 3 2 4 2 4" xfId="36230" xr:uid="{00000000-0005-0000-0000-00007D8D0000}"/>
    <cellStyle name="Percent 2 2 2 3 2 4 2 4 2" xfId="36231" xr:uid="{00000000-0005-0000-0000-00007E8D0000}"/>
    <cellStyle name="Percent 2 2 2 3 2 4 2 4 3" xfId="36232" xr:uid="{00000000-0005-0000-0000-00007F8D0000}"/>
    <cellStyle name="Percent 2 2 2 3 2 4 2 5" xfId="36233" xr:uid="{00000000-0005-0000-0000-0000808D0000}"/>
    <cellStyle name="Percent 2 2 2 3 2 4 2 6" xfId="36234" xr:uid="{00000000-0005-0000-0000-0000818D0000}"/>
    <cellStyle name="Percent 2 2 2 3 2 4 3" xfId="36235" xr:uid="{00000000-0005-0000-0000-0000828D0000}"/>
    <cellStyle name="Percent 2 2 2 3 2 4 3 2" xfId="36236" xr:uid="{00000000-0005-0000-0000-0000838D0000}"/>
    <cellStyle name="Percent 2 2 2 3 2 4 3 2 2" xfId="36237" xr:uid="{00000000-0005-0000-0000-0000848D0000}"/>
    <cellStyle name="Percent 2 2 2 3 2 4 3 2 3" xfId="36238" xr:uid="{00000000-0005-0000-0000-0000858D0000}"/>
    <cellStyle name="Percent 2 2 2 3 2 4 3 3" xfId="36239" xr:uid="{00000000-0005-0000-0000-0000868D0000}"/>
    <cellStyle name="Percent 2 2 2 3 2 4 3 4" xfId="36240" xr:uid="{00000000-0005-0000-0000-0000878D0000}"/>
    <cellStyle name="Percent 2 2 2 3 2 4 4" xfId="36241" xr:uid="{00000000-0005-0000-0000-0000888D0000}"/>
    <cellStyle name="Percent 2 2 2 3 2 4 4 2" xfId="36242" xr:uid="{00000000-0005-0000-0000-0000898D0000}"/>
    <cellStyle name="Percent 2 2 2 3 2 4 4 2 2" xfId="36243" xr:uid="{00000000-0005-0000-0000-00008A8D0000}"/>
    <cellStyle name="Percent 2 2 2 3 2 4 4 2 3" xfId="36244" xr:uid="{00000000-0005-0000-0000-00008B8D0000}"/>
    <cellStyle name="Percent 2 2 2 3 2 4 4 3" xfId="36245" xr:uid="{00000000-0005-0000-0000-00008C8D0000}"/>
    <cellStyle name="Percent 2 2 2 3 2 4 4 4" xfId="36246" xr:uid="{00000000-0005-0000-0000-00008D8D0000}"/>
    <cellStyle name="Percent 2 2 2 3 2 4 5" xfId="36247" xr:uid="{00000000-0005-0000-0000-00008E8D0000}"/>
    <cellStyle name="Percent 2 2 2 3 2 4 5 2" xfId="36248" xr:uid="{00000000-0005-0000-0000-00008F8D0000}"/>
    <cellStyle name="Percent 2 2 2 3 2 4 5 3" xfId="36249" xr:uid="{00000000-0005-0000-0000-0000908D0000}"/>
    <cellStyle name="Percent 2 2 2 3 2 4 6" xfId="36250" xr:uid="{00000000-0005-0000-0000-0000918D0000}"/>
    <cellStyle name="Percent 2 2 2 3 2 4 7" xfId="36251" xr:uid="{00000000-0005-0000-0000-0000928D0000}"/>
    <cellStyle name="Percent 2 2 2 3 2 5" xfId="36252" xr:uid="{00000000-0005-0000-0000-0000938D0000}"/>
    <cellStyle name="Percent 2 2 2 3 2 5 2" xfId="36253" xr:uid="{00000000-0005-0000-0000-0000948D0000}"/>
    <cellStyle name="Percent 2 2 2 3 2 5 2 2" xfId="36254" xr:uid="{00000000-0005-0000-0000-0000958D0000}"/>
    <cellStyle name="Percent 2 2 2 3 2 5 2 2 2" xfId="36255" xr:uid="{00000000-0005-0000-0000-0000968D0000}"/>
    <cellStyle name="Percent 2 2 2 3 2 5 2 2 3" xfId="36256" xr:uid="{00000000-0005-0000-0000-0000978D0000}"/>
    <cellStyle name="Percent 2 2 2 3 2 5 2 3" xfId="36257" xr:uid="{00000000-0005-0000-0000-0000988D0000}"/>
    <cellStyle name="Percent 2 2 2 3 2 5 2 4" xfId="36258" xr:uid="{00000000-0005-0000-0000-0000998D0000}"/>
    <cellStyle name="Percent 2 2 2 3 2 5 3" xfId="36259" xr:uid="{00000000-0005-0000-0000-00009A8D0000}"/>
    <cellStyle name="Percent 2 2 2 3 2 5 3 2" xfId="36260" xr:uid="{00000000-0005-0000-0000-00009B8D0000}"/>
    <cellStyle name="Percent 2 2 2 3 2 5 3 2 2" xfId="36261" xr:uid="{00000000-0005-0000-0000-00009C8D0000}"/>
    <cellStyle name="Percent 2 2 2 3 2 5 3 2 3" xfId="36262" xr:uid="{00000000-0005-0000-0000-00009D8D0000}"/>
    <cellStyle name="Percent 2 2 2 3 2 5 3 3" xfId="36263" xr:uid="{00000000-0005-0000-0000-00009E8D0000}"/>
    <cellStyle name="Percent 2 2 2 3 2 5 3 4" xfId="36264" xr:uid="{00000000-0005-0000-0000-00009F8D0000}"/>
    <cellStyle name="Percent 2 2 2 3 2 5 4" xfId="36265" xr:uid="{00000000-0005-0000-0000-0000A08D0000}"/>
    <cellStyle name="Percent 2 2 2 3 2 5 4 2" xfId="36266" xr:uid="{00000000-0005-0000-0000-0000A18D0000}"/>
    <cellStyle name="Percent 2 2 2 3 2 5 4 3" xfId="36267" xr:uid="{00000000-0005-0000-0000-0000A28D0000}"/>
    <cellStyle name="Percent 2 2 2 3 2 5 5" xfId="36268" xr:uid="{00000000-0005-0000-0000-0000A38D0000}"/>
    <cellStyle name="Percent 2 2 2 3 2 5 6" xfId="36269" xr:uid="{00000000-0005-0000-0000-0000A48D0000}"/>
    <cellStyle name="Percent 2 2 2 3 2 6" xfId="36270" xr:uid="{00000000-0005-0000-0000-0000A58D0000}"/>
    <cellStyle name="Percent 2 2 2 3 2 6 2" xfId="36271" xr:uid="{00000000-0005-0000-0000-0000A68D0000}"/>
    <cellStyle name="Percent 2 2 2 3 2 6 2 2" xfId="36272" xr:uid="{00000000-0005-0000-0000-0000A78D0000}"/>
    <cellStyle name="Percent 2 2 2 3 2 6 2 3" xfId="36273" xr:uid="{00000000-0005-0000-0000-0000A88D0000}"/>
    <cellStyle name="Percent 2 2 2 3 2 6 3" xfId="36274" xr:uid="{00000000-0005-0000-0000-0000A98D0000}"/>
    <cellStyle name="Percent 2 2 2 3 2 6 4" xfId="36275" xr:uid="{00000000-0005-0000-0000-0000AA8D0000}"/>
    <cellStyle name="Percent 2 2 2 3 2 7" xfId="36276" xr:uid="{00000000-0005-0000-0000-0000AB8D0000}"/>
    <cellStyle name="Percent 2 2 2 3 2 7 2" xfId="36277" xr:uid="{00000000-0005-0000-0000-0000AC8D0000}"/>
    <cellStyle name="Percent 2 2 2 3 2 7 2 2" xfId="36278" xr:uid="{00000000-0005-0000-0000-0000AD8D0000}"/>
    <cellStyle name="Percent 2 2 2 3 2 7 2 3" xfId="36279" xr:uid="{00000000-0005-0000-0000-0000AE8D0000}"/>
    <cellStyle name="Percent 2 2 2 3 2 7 3" xfId="36280" xr:uid="{00000000-0005-0000-0000-0000AF8D0000}"/>
    <cellStyle name="Percent 2 2 2 3 2 7 4" xfId="36281" xr:uid="{00000000-0005-0000-0000-0000B08D0000}"/>
    <cellStyle name="Percent 2 2 2 3 2 8" xfId="36282" xr:uid="{00000000-0005-0000-0000-0000B18D0000}"/>
    <cellStyle name="Percent 2 2 2 3 2 8 2" xfId="36283" xr:uid="{00000000-0005-0000-0000-0000B28D0000}"/>
    <cellStyle name="Percent 2 2 2 3 2 8 3" xfId="36284" xr:uid="{00000000-0005-0000-0000-0000B38D0000}"/>
    <cellStyle name="Percent 2 2 2 3 2 9" xfId="36285" xr:uid="{00000000-0005-0000-0000-0000B48D0000}"/>
    <cellStyle name="Percent 2 2 2 3 3" xfId="36286" xr:uid="{00000000-0005-0000-0000-0000B58D0000}"/>
    <cellStyle name="Percent 2 2 2 3 3 2" xfId="36287" xr:uid="{00000000-0005-0000-0000-0000B68D0000}"/>
    <cellStyle name="Percent 2 2 2 3 3 2 2" xfId="36288" xr:uid="{00000000-0005-0000-0000-0000B78D0000}"/>
    <cellStyle name="Percent 2 2 2 3 3 2 2 2" xfId="36289" xr:uid="{00000000-0005-0000-0000-0000B88D0000}"/>
    <cellStyle name="Percent 2 2 2 3 3 2 2 2 2" xfId="36290" xr:uid="{00000000-0005-0000-0000-0000B98D0000}"/>
    <cellStyle name="Percent 2 2 2 3 3 2 2 2 2 2" xfId="36291" xr:uid="{00000000-0005-0000-0000-0000BA8D0000}"/>
    <cellStyle name="Percent 2 2 2 3 3 2 2 2 2 3" xfId="36292" xr:uid="{00000000-0005-0000-0000-0000BB8D0000}"/>
    <cellStyle name="Percent 2 2 2 3 3 2 2 2 3" xfId="36293" xr:uid="{00000000-0005-0000-0000-0000BC8D0000}"/>
    <cellStyle name="Percent 2 2 2 3 3 2 2 2 4" xfId="36294" xr:uid="{00000000-0005-0000-0000-0000BD8D0000}"/>
    <cellStyle name="Percent 2 2 2 3 3 2 2 3" xfId="36295" xr:uid="{00000000-0005-0000-0000-0000BE8D0000}"/>
    <cellStyle name="Percent 2 2 2 3 3 2 2 3 2" xfId="36296" xr:uid="{00000000-0005-0000-0000-0000BF8D0000}"/>
    <cellStyle name="Percent 2 2 2 3 3 2 2 3 2 2" xfId="36297" xr:uid="{00000000-0005-0000-0000-0000C08D0000}"/>
    <cellStyle name="Percent 2 2 2 3 3 2 2 3 2 3" xfId="36298" xr:uid="{00000000-0005-0000-0000-0000C18D0000}"/>
    <cellStyle name="Percent 2 2 2 3 3 2 2 3 3" xfId="36299" xr:uid="{00000000-0005-0000-0000-0000C28D0000}"/>
    <cellStyle name="Percent 2 2 2 3 3 2 2 3 4" xfId="36300" xr:uid="{00000000-0005-0000-0000-0000C38D0000}"/>
    <cellStyle name="Percent 2 2 2 3 3 2 2 4" xfId="36301" xr:uid="{00000000-0005-0000-0000-0000C48D0000}"/>
    <cellStyle name="Percent 2 2 2 3 3 2 2 4 2" xfId="36302" xr:uid="{00000000-0005-0000-0000-0000C58D0000}"/>
    <cellStyle name="Percent 2 2 2 3 3 2 2 4 3" xfId="36303" xr:uid="{00000000-0005-0000-0000-0000C68D0000}"/>
    <cellStyle name="Percent 2 2 2 3 3 2 2 5" xfId="36304" xr:uid="{00000000-0005-0000-0000-0000C78D0000}"/>
    <cellStyle name="Percent 2 2 2 3 3 2 2 6" xfId="36305" xr:uid="{00000000-0005-0000-0000-0000C88D0000}"/>
    <cellStyle name="Percent 2 2 2 3 3 2 3" xfId="36306" xr:uid="{00000000-0005-0000-0000-0000C98D0000}"/>
    <cellStyle name="Percent 2 2 2 3 3 2 3 2" xfId="36307" xr:uid="{00000000-0005-0000-0000-0000CA8D0000}"/>
    <cellStyle name="Percent 2 2 2 3 3 2 3 2 2" xfId="36308" xr:uid="{00000000-0005-0000-0000-0000CB8D0000}"/>
    <cellStyle name="Percent 2 2 2 3 3 2 3 2 3" xfId="36309" xr:uid="{00000000-0005-0000-0000-0000CC8D0000}"/>
    <cellStyle name="Percent 2 2 2 3 3 2 3 3" xfId="36310" xr:uid="{00000000-0005-0000-0000-0000CD8D0000}"/>
    <cellStyle name="Percent 2 2 2 3 3 2 3 4" xfId="36311" xr:uid="{00000000-0005-0000-0000-0000CE8D0000}"/>
    <cellStyle name="Percent 2 2 2 3 3 2 4" xfId="36312" xr:uid="{00000000-0005-0000-0000-0000CF8D0000}"/>
    <cellStyle name="Percent 2 2 2 3 3 2 4 2" xfId="36313" xr:uid="{00000000-0005-0000-0000-0000D08D0000}"/>
    <cellStyle name="Percent 2 2 2 3 3 2 4 2 2" xfId="36314" xr:uid="{00000000-0005-0000-0000-0000D18D0000}"/>
    <cellStyle name="Percent 2 2 2 3 3 2 4 2 3" xfId="36315" xr:uid="{00000000-0005-0000-0000-0000D28D0000}"/>
    <cellStyle name="Percent 2 2 2 3 3 2 4 3" xfId="36316" xr:uid="{00000000-0005-0000-0000-0000D38D0000}"/>
    <cellStyle name="Percent 2 2 2 3 3 2 4 4" xfId="36317" xr:uid="{00000000-0005-0000-0000-0000D48D0000}"/>
    <cellStyle name="Percent 2 2 2 3 3 2 5" xfId="36318" xr:uid="{00000000-0005-0000-0000-0000D58D0000}"/>
    <cellStyle name="Percent 2 2 2 3 3 2 5 2" xfId="36319" xr:uid="{00000000-0005-0000-0000-0000D68D0000}"/>
    <cellStyle name="Percent 2 2 2 3 3 2 5 3" xfId="36320" xr:uid="{00000000-0005-0000-0000-0000D78D0000}"/>
    <cellStyle name="Percent 2 2 2 3 3 2 6" xfId="36321" xr:uid="{00000000-0005-0000-0000-0000D88D0000}"/>
    <cellStyle name="Percent 2 2 2 3 3 2 7" xfId="36322" xr:uid="{00000000-0005-0000-0000-0000D98D0000}"/>
    <cellStyle name="Percent 2 2 2 3 3 3" xfId="36323" xr:uid="{00000000-0005-0000-0000-0000DA8D0000}"/>
    <cellStyle name="Percent 2 2 2 3 3 3 2" xfId="36324" xr:uid="{00000000-0005-0000-0000-0000DB8D0000}"/>
    <cellStyle name="Percent 2 2 2 3 3 3 2 2" xfId="36325" xr:uid="{00000000-0005-0000-0000-0000DC8D0000}"/>
    <cellStyle name="Percent 2 2 2 3 3 3 2 2 2" xfId="36326" xr:uid="{00000000-0005-0000-0000-0000DD8D0000}"/>
    <cellStyle name="Percent 2 2 2 3 3 3 2 2 3" xfId="36327" xr:uid="{00000000-0005-0000-0000-0000DE8D0000}"/>
    <cellStyle name="Percent 2 2 2 3 3 3 2 3" xfId="36328" xr:uid="{00000000-0005-0000-0000-0000DF8D0000}"/>
    <cellStyle name="Percent 2 2 2 3 3 3 2 4" xfId="36329" xr:uid="{00000000-0005-0000-0000-0000E08D0000}"/>
    <cellStyle name="Percent 2 2 2 3 3 3 3" xfId="36330" xr:uid="{00000000-0005-0000-0000-0000E18D0000}"/>
    <cellStyle name="Percent 2 2 2 3 3 3 3 2" xfId="36331" xr:uid="{00000000-0005-0000-0000-0000E28D0000}"/>
    <cellStyle name="Percent 2 2 2 3 3 3 3 2 2" xfId="36332" xr:uid="{00000000-0005-0000-0000-0000E38D0000}"/>
    <cellStyle name="Percent 2 2 2 3 3 3 3 2 3" xfId="36333" xr:uid="{00000000-0005-0000-0000-0000E48D0000}"/>
    <cellStyle name="Percent 2 2 2 3 3 3 3 3" xfId="36334" xr:uid="{00000000-0005-0000-0000-0000E58D0000}"/>
    <cellStyle name="Percent 2 2 2 3 3 3 3 4" xfId="36335" xr:uid="{00000000-0005-0000-0000-0000E68D0000}"/>
    <cellStyle name="Percent 2 2 2 3 3 3 4" xfId="36336" xr:uid="{00000000-0005-0000-0000-0000E78D0000}"/>
    <cellStyle name="Percent 2 2 2 3 3 3 4 2" xfId="36337" xr:uid="{00000000-0005-0000-0000-0000E88D0000}"/>
    <cellStyle name="Percent 2 2 2 3 3 3 4 3" xfId="36338" xr:uid="{00000000-0005-0000-0000-0000E98D0000}"/>
    <cellStyle name="Percent 2 2 2 3 3 3 5" xfId="36339" xr:uid="{00000000-0005-0000-0000-0000EA8D0000}"/>
    <cellStyle name="Percent 2 2 2 3 3 3 6" xfId="36340" xr:uid="{00000000-0005-0000-0000-0000EB8D0000}"/>
    <cellStyle name="Percent 2 2 2 3 3 4" xfId="36341" xr:uid="{00000000-0005-0000-0000-0000EC8D0000}"/>
    <cellStyle name="Percent 2 2 2 3 3 4 2" xfId="36342" xr:uid="{00000000-0005-0000-0000-0000ED8D0000}"/>
    <cellStyle name="Percent 2 2 2 3 3 4 2 2" xfId="36343" xr:uid="{00000000-0005-0000-0000-0000EE8D0000}"/>
    <cellStyle name="Percent 2 2 2 3 3 4 2 3" xfId="36344" xr:uid="{00000000-0005-0000-0000-0000EF8D0000}"/>
    <cellStyle name="Percent 2 2 2 3 3 4 3" xfId="36345" xr:uid="{00000000-0005-0000-0000-0000F08D0000}"/>
    <cellStyle name="Percent 2 2 2 3 3 4 4" xfId="36346" xr:uid="{00000000-0005-0000-0000-0000F18D0000}"/>
    <cellStyle name="Percent 2 2 2 3 3 5" xfId="36347" xr:uid="{00000000-0005-0000-0000-0000F28D0000}"/>
    <cellStyle name="Percent 2 2 2 3 3 5 2" xfId="36348" xr:uid="{00000000-0005-0000-0000-0000F38D0000}"/>
    <cellStyle name="Percent 2 2 2 3 3 5 2 2" xfId="36349" xr:uid="{00000000-0005-0000-0000-0000F48D0000}"/>
    <cellStyle name="Percent 2 2 2 3 3 5 2 3" xfId="36350" xr:uid="{00000000-0005-0000-0000-0000F58D0000}"/>
    <cellStyle name="Percent 2 2 2 3 3 5 3" xfId="36351" xr:uid="{00000000-0005-0000-0000-0000F68D0000}"/>
    <cellStyle name="Percent 2 2 2 3 3 5 4" xfId="36352" xr:uid="{00000000-0005-0000-0000-0000F78D0000}"/>
    <cellStyle name="Percent 2 2 2 3 3 6" xfId="36353" xr:uid="{00000000-0005-0000-0000-0000F88D0000}"/>
    <cellStyle name="Percent 2 2 2 3 3 6 2" xfId="36354" xr:uid="{00000000-0005-0000-0000-0000F98D0000}"/>
    <cellStyle name="Percent 2 2 2 3 3 6 3" xfId="36355" xr:uid="{00000000-0005-0000-0000-0000FA8D0000}"/>
    <cellStyle name="Percent 2 2 2 3 3 7" xfId="36356" xr:uid="{00000000-0005-0000-0000-0000FB8D0000}"/>
    <cellStyle name="Percent 2 2 2 3 3 8" xfId="36357" xr:uid="{00000000-0005-0000-0000-0000FC8D0000}"/>
    <cellStyle name="Percent 2 2 2 3 4" xfId="36358" xr:uid="{00000000-0005-0000-0000-0000FD8D0000}"/>
    <cellStyle name="Percent 2 2 2 3 4 2" xfId="36359" xr:uid="{00000000-0005-0000-0000-0000FE8D0000}"/>
    <cellStyle name="Percent 2 2 2 3 4 2 2" xfId="36360" xr:uid="{00000000-0005-0000-0000-0000FF8D0000}"/>
    <cellStyle name="Percent 2 2 2 3 4 2 2 2" xfId="36361" xr:uid="{00000000-0005-0000-0000-0000008E0000}"/>
    <cellStyle name="Percent 2 2 2 3 4 2 2 2 2" xfId="36362" xr:uid="{00000000-0005-0000-0000-0000018E0000}"/>
    <cellStyle name="Percent 2 2 2 3 4 2 2 2 3" xfId="36363" xr:uid="{00000000-0005-0000-0000-0000028E0000}"/>
    <cellStyle name="Percent 2 2 2 3 4 2 2 3" xfId="36364" xr:uid="{00000000-0005-0000-0000-0000038E0000}"/>
    <cellStyle name="Percent 2 2 2 3 4 2 2 4" xfId="36365" xr:uid="{00000000-0005-0000-0000-0000048E0000}"/>
    <cellStyle name="Percent 2 2 2 3 4 2 3" xfId="36366" xr:uid="{00000000-0005-0000-0000-0000058E0000}"/>
    <cellStyle name="Percent 2 2 2 3 4 2 3 2" xfId="36367" xr:uid="{00000000-0005-0000-0000-0000068E0000}"/>
    <cellStyle name="Percent 2 2 2 3 4 2 3 2 2" xfId="36368" xr:uid="{00000000-0005-0000-0000-0000078E0000}"/>
    <cellStyle name="Percent 2 2 2 3 4 2 3 2 3" xfId="36369" xr:uid="{00000000-0005-0000-0000-0000088E0000}"/>
    <cellStyle name="Percent 2 2 2 3 4 2 3 3" xfId="36370" xr:uid="{00000000-0005-0000-0000-0000098E0000}"/>
    <cellStyle name="Percent 2 2 2 3 4 2 3 4" xfId="36371" xr:uid="{00000000-0005-0000-0000-00000A8E0000}"/>
    <cellStyle name="Percent 2 2 2 3 4 2 4" xfId="36372" xr:uid="{00000000-0005-0000-0000-00000B8E0000}"/>
    <cellStyle name="Percent 2 2 2 3 4 2 4 2" xfId="36373" xr:uid="{00000000-0005-0000-0000-00000C8E0000}"/>
    <cellStyle name="Percent 2 2 2 3 4 2 4 3" xfId="36374" xr:uid="{00000000-0005-0000-0000-00000D8E0000}"/>
    <cellStyle name="Percent 2 2 2 3 4 2 5" xfId="36375" xr:uid="{00000000-0005-0000-0000-00000E8E0000}"/>
    <cellStyle name="Percent 2 2 2 3 4 2 6" xfId="36376" xr:uid="{00000000-0005-0000-0000-00000F8E0000}"/>
    <cellStyle name="Percent 2 2 2 3 4 3" xfId="36377" xr:uid="{00000000-0005-0000-0000-0000108E0000}"/>
    <cellStyle name="Percent 2 2 2 3 4 3 2" xfId="36378" xr:uid="{00000000-0005-0000-0000-0000118E0000}"/>
    <cellStyle name="Percent 2 2 2 3 4 3 2 2" xfId="36379" xr:uid="{00000000-0005-0000-0000-0000128E0000}"/>
    <cellStyle name="Percent 2 2 2 3 4 3 2 3" xfId="36380" xr:uid="{00000000-0005-0000-0000-0000138E0000}"/>
    <cellStyle name="Percent 2 2 2 3 4 3 3" xfId="36381" xr:uid="{00000000-0005-0000-0000-0000148E0000}"/>
    <cellStyle name="Percent 2 2 2 3 4 3 4" xfId="36382" xr:uid="{00000000-0005-0000-0000-0000158E0000}"/>
    <cellStyle name="Percent 2 2 2 3 4 4" xfId="36383" xr:uid="{00000000-0005-0000-0000-0000168E0000}"/>
    <cellStyle name="Percent 2 2 2 3 4 4 2" xfId="36384" xr:uid="{00000000-0005-0000-0000-0000178E0000}"/>
    <cellStyle name="Percent 2 2 2 3 4 4 2 2" xfId="36385" xr:uid="{00000000-0005-0000-0000-0000188E0000}"/>
    <cellStyle name="Percent 2 2 2 3 4 4 2 3" xfId="36386" xr:uid="{00000000-0005-0000-0000-0000198E0000}"/>
    <cellStyle name="Percent 2 2 2 3 4 4 3" xfId="36387" xr:uid="{00000000-0005-0000-0000-00001A8E0000}"/>
    <cellStyle name="Percent 2 2 2 3 4 4 4" xfId="36388" xr:uid="{00000000-0005-0000-0000-00001B8E0000}"/>
    <cellStyle name="Percent 2 2 2 3 4 5" xfId="36389" xr:uid="{00000000-0005-0000-0000-00001C8E0000}"/>
    <cellStyle name="Percent 2 2 2 3 4 5 2" xfId="36390" xr:uid="{00000000-0005-0000-0000-00001D8E0000}"/>
    <cellStyle name="Percent 2 2 2 3 4 5 3" xfId="36391" xr:uid="{00000000-0005-0000-0000-00001E8E0000}"/>
    <cellStyle name="Percent 2 2 2 3 4 6" xfId="36392" xr:uid="{00000000-0005-0000-0000-00001F8E0000}"/>
    <cellStyle name="Percent 2 2 2 3 4 7" xfId="36393" xr:uid="{00000000-0005-0000-0000-0000208E0000}"/>
    <cellStyle name="Percent 2 2 2 3 5" xfId="36394" xr:uid="{00000000-0005-0000-0000-0000218E0000}"/>
    <cellStyle name="Percent 2 2 2 3 5 2" xfId="36395" xr:uid="{00000000-0005-0000-0000-0000228E0000}"/>
    <cellStyle name="Percent 2 2 2 3 5 2 2" xfId="36396" xr:uid="{00000000-0005-0000-0000-0000238E0000}"/>
    <cellStyle name="Percent 2 2 2 3 5 2 2 2" xfId="36397" xr:uid="{00000000-0005-0000-0000-0000248E0000}"/>
    <cellStyle name="Percent 2 2 2 3 5 2 2 2 2" xfId="36398" xr:uid="{00000000-0005-0000-0000-0000258E0000}"/>
    <cellStyle name="Percent 2 2 2 3 5 2 2 2 3" xfId="36399" xr:uid="{00000000-0005-0000-0000-0000268E0000}"/>
    <cellStyle name="Percent 2 2 2 3 5 2 2 3" xfId="36400" xr:uid="{00000000-0005-0000-0000-0000278E0000}"/>
    <cellStyle name="Percent 2 2 2 3 5 2 2 4" xfId="36401" xr:uid="{00000000-0005-0000-0000-0000288E0000}"/>
    <cellStyle name="Percent 2 2 2 3 5 2 3" xfId="36402" xr:uid="{00000000-0005-0000-0000-0000298E0000}"/>
    <cellStyle name="Percent 2 2 2 3 5 2 3 2" xfId="36403" xr:uid="{00000000-0005-0000-0000-00002A8E0000}"/>
    <cellStyle name="Percent 2 2 2 3 5 2 3 2 2" xfId="36404" xr:uid="{00000000-0005-0000-0000-00002B8E0000}"/>
    <cellStyle name="Percent 2 2 2 3 5 2 3 2 3" xfId="36405" xr:uid="{00000000-0005-0000-0000-00002C8E0000}"/>
    <cellStyle name="Percent 2 2 2 3 5 2 3 3" xfId="36406" xr:uid="{00000000-0005-0000-0000-00002D8E0000}"/>
    <cellStyle name="Percent 2 2 2 3 5 2 3 4" xfId="36407" xr:uid="{00000000-0005-0000-0000-00002E8E0000}"/>
    <cellStyle name="Percent 2 2 2 3 5 2 4" xfId="36408" xr:uid="{00000000-0005-0000-0000-00002F8E0000}"/>
    <cellStyle name="Percent 2 2 2 3 5 2 4 2" xfId="36409" xr:uid="{00000000-0005-0000-0000-0000308E0000}"/>
    <cellStyle name="Percent 2 2 2 3 5 2 4 3" xfId="36410" xr:uid="{00000000-0005-0000-0000-0000318E0000}"/>
    <cellStyle name="Percent 2 2 2 3 5 2 5" xfId="36411" xr:uid="{00000000-0005-0000-0000-0000328E0000}"/>
    <cellStyle name="Percent 2 2 2 3 5 2 6" xfId="36412" xr:uid="{00000000-0005-0000-0000-0000338E0000}"/>
    <cellStyle name="Percent 2 2 2 3 5 3" xfId="36413" xr:uid="{00000000-0005-0000-0000-0000348E0000}"/>
    <cellStyle name="Percent 2 2 2 3 5 3 2" xfId="36414" xr:uid="{00000000-0005-0000-0000-0000358E0000}"/>
    <cellStyle name="Percent 2 2 2 3 5 3 2 2" xfId="36415" xr:uid="{00000000-0005-0000-0000-0000368E0000}"/>
    <cellStyle name="Percent 2 2 2 3 5 3 2 3" xfId="36416" xr:uid="{00000000-0005-0000-0000-0000378E0000}"/>
    <cellStyle name="Percent 2 2 2 3 5 3 3" xfId="36417" xr:uid="{00000000-0005-0000-0000-0000388E0000}"/>
    <cellStyle name="Percent 2 2 2 3 5 3 4" xfId="36418" xr:uid="{00000000-0005-0000-0000-0000398E0000}"/>
    <cellStyle name="Percent 2 2 2 3 5 4" xfId="36419" xr:uid="{00000000-0005-0000-0000-00003A8E0000}"/>
    <cellStyle name="Percent 2 2 2 3 5 4 2" xfId="36420" xr:uid="{00000000-0005-0000-0000-00003B8E0000}"/>
    <cellStyle name="Percent 2 2 2 3 5 4 2 2" xfId="36421" xr:uid="{00000000-0005-0000-0000-00003C8E0000}"/>
    <cellStyle name="Percent 2 2 2 3 5 4 2 3" xfId="36422" xr:uid="{00000000-0005-0000-0000-00003D8E0000}"/>
    <cellStyle name="Percent 2 2 2 3 5 4 3" xfId="36423" xr:uid="{00000000-0005-0000-0000-00003E8E0000}"/>
    <cellStyle name="Percent 2 2 2 3 5 4 4" xfId="36424" xr:uid="{00000000-0005-0000-0000-00003F8E0000}"/>
    <cellStyle name="Percent 2 2 2 3 5 5" xfId="36425" xr:uid="{00000000-0005-0000-0000-0000408E0000}"/>
    <cellStyle name="Percent 2 2 2 3 5 5 2" xfId="36426" xr:uid="{00000000-0005-0000-0000-0000418E0000}"/>
    <cellStyle name="Percent 2 2 2 3 5 5 3" xfId="36427" xr:uid="{00000000-0005-0000-0000-0000428E0000}"/>
    <cellStyle name="Percent 2 2 2 3 5 6" xfId="36428" xr:uid="{00000000-0005-0000-0000-0000438E0000}"/>
    <cellStyle name="Percent 2 2 2 3 5 7" xfId="36429" xr:uid="{00000000-0005-0000-0000-0000448E0000}"/>
    <cellStyle name="Percent 2 2 2 3 6" xfId="36430" xr:uid="{00000000-0005-0000-0000-0000458E0000}"/>
    <cellStyle name="Percent 2 2 2 3 6 2" xfId="36431" xr:uid="{00000000-0005-0000-0000-0000468E0000}"/>
    <cellStyle name="Percent 2 2 2 3 6 2 2" xfId="36432" xr:uid="{00000000-0005-0000-0000-0000478E0000}"/>
    <cellStyle name="Percent 2 2 2 3 6 2 2 2" xfId="36433" xr:uid="{00000000-0005-0000-0000-0000488E0000}"/>
    <cellStyle name="Percent 2 2 2 3 6 2 2 3" xfId="36434" xr:uid="{00000000-0005-0000-0000-0000498E0000}"/>
    <cellStyle name="Percent 2 2 2 3 6 2 3" xfId="36435" xr:uid="{00000000-0005-0000-0000-00004A8E0000}"/>
    <cellStyle name="Percent 2 2 2 3 6 2 4" xfId="36436" xr:uid="{00000000-0005-0000-0000-00004B8E0000}"/>
    <cellStyle name="Percent 2 2 2 3 6 3" xfId="36437" xr:uid="{00000000-0005-0000-0000-00004C8E0000}"/>
    <cellStyle name="Percent 2 2 2 3 6 3 2" xfId="36438" xr:uid="{00000000-0005-0000-0000-00004D8E0000}"/>
    <cellStyle name="Percent 2 2 2 3 6 3 2 2" xfId="36439" xr:uid="{00000000-0005-0000-0000-00004E8E0000}"/>
    <cellStyle name="Percent 2 2 2 3 6 3 2 3" xfId="36440" xr:uid="{00000000-0005-0000-0000-00004F8E0000}"/>
    <cellStyle name="Percent 2 2 2 3 6 3 3" xfId="36441" xr:uid="{00000000-0005-0000-0000-0000508E0000}"/>
    <cellStyle name="Percent 2 2 2 3 6 3 4" xfId="36442" xr:uid="{00000000-0005-0000-0000-0000518E0000}"/>
    <cellStyle name="Percent 2 2 2 3 6 4" xfId="36443" xr:uid="{00000000-0005-0000-0000-0000528E0000}"/>
    <cellStyle name="Percent 2 2 2 3 6 4 2" xfId="36444" xr:uid="{00000000-0005-0000-0000-0000538E0000}"/>
    <cellStyle name="Percent 2 2 2 3 6 4 3" xfId="36445" xr:uid="{00000000-0005-0000-0000-0000548E0000}"/>
    <cellStyle name="Percent 2 2 2 3 6 5" xfId="36446" xr:uid="{00000000-0005-0000-0000-0000558E0000}"/>
    <cellStyle name="Percent 2 2 2 3 6 6" xfId="36447" xr:uid="{00000000-0005-0000-0000-0000568E0000}"/>
    <cellStyle name="Percent 2 2 2 3 7" xfId="36448" xr:uid="{00000000-0005-0000-0000-0000578E0000}"/>
    <cellStyle name="Percent 2 2 2 3 7 2" xfId="36449" xr:uid="{00000000-0005-0000-0000-0000588E0000}"/>
    <cellStyle name="Percent 2 2 2 3 7 2 2" xfId="36450" xr:uid="{00000000-0005-0000-0000-0000598E0000}"/>
    <cellStyle name="Percent 2 2 2 3 7 2 3" xfId="36451" xr:uid="{00000000-0005-0000-0000-00005A8E0000}"/>
    <cellStyle name="Percent 2 2 2 3 7 3" xfId="36452" xr:uid="{00000000-0005-0000-0000-00005B8E0000}"/>
    <cellStyle name="Percent 2 2 2 3 7 4" xfId="36453" xr:uid="{00000000-0005-0000-0000-00005C8E0000}"/>
    <cellStyle name="Percent 2 2 2 3 8" xfId="36454" xr:uid="{00000000-0005-0000-0000-00005D8E0000}"/>
    <cellStyle name="Percent 2 2 2 3 8 2" xfId="36455" xr:uid="{00000000-0005-0000-0000-00005E8E0000}"/>
    <cellStyle name="Percent 2 2 2 3 8 2 2" xfId="36456" xr:uid="{00000000-0005-0000-0000-00005F8E0000}"/>
    <cellStyle name="Percent 2 2 2 3 8 2 3" xfId="36457" xr:uid="{00000000-0005-0000-0000-0000608E0000}"/>
    <cellStyle name="Percent 2 2 2 3 8 3" xfId="36458" xr:uid="{00000000-0005-0000-0000-0000618E0000}"/>
    <cellStyle name="Percent 2 2 2 3 8 4" xfId="36459" xr:uid="{00000000-0005-0000-0000-0000628E0000}"/>
    <cellStyle name="Percent 2 2 2 3 9" xfId="36460" xr:uid="{00000000-0005-0000-0000-0000638E0000}"/>
    <cellStyle name="Percent 2 2 2 3 9 2" xfId="36461" xr:uid="{00000000-0005-0000-0000-0000648E0000}"/>
    <cellStyle name="Percent 2 2 2 3 9 3" xfId="36462" xr:uid="{00000000-0005-0000-0000-0000658E0000}"/>
    <cellStyle name="Percent 2 2 2 4" xfId="36463" xr:uid="{00000000-0005-0000-0000-0000668E0000}"/>
    <cellStyle name="Percent 2 2 2 4 10" xfId="36464" xr:uid="{00000000-0005-0000-0000-0000678E0000}"/>
    <cellStyle name="Percent 2 2 2 4 2" xfId="36465" xr:uid="{00000000-0005-0000-0000-0000688E0000}"/>
    <cellStyle name="Percent 2 2 2 4 2 2" xfId="36466" xr:uid="{00000000-0005-0000-0000-0000698E0000}"/>
    <cellStyle name="Percent 2 2 2 4 2 2 2" xfId="36467" xr:uid="{00000000-0005-0000-0000-00006A8E0000}"/>
    <cellStyle name="Percent 2 2 2 4 2 2 2 2" xfId="36468" xr:uid="{00000000-0005-0000-0000-00006B8E0000}"/>
    <cellStyle name="Percent 2 2 2 4 2 2 2 2 2" xfId="36469" xr:uid="{00000000-0005-0000-0000-00006C8E0000}"/>
    <cellStyle name="Percent 2 2 2 4 2 2 2 2 2 2" xfId="36470" xr:uid="{00000000-0005-0000-0000-00006D8E0000}"/>
    <cellStyle name="Percent 2 2 2 4 2 2 2 2 2 3" xfId="36471" xr:uid="{00000000-0005-0000-0000-00006E8E0000}"/>
    <cellStyle name="Percent 2 2 2 4 2 2 2 2 3" xfId="36472" xr:uid="{00000000-0005-0000-0000-00006F8E0000}"/>
    <cellStyle name="Percent 2 2 2 4 2 2 2 2 4" xfId="36473" xr:uid="{00000000-0005-0000-0000-0000708E0000}"/>
    <cellStyle name="Percent 2 2 2 4 2 2 2 3" xfId="36474" xr:uid="{00000000-0005-0000-0000-0000718E0000}"/>
    <cellStyle name="Percent 2 2 2 4 2 2 2 3 2" xfId="36475" xr:uid="{00000000-0005-0000-0000-0000728E0000}"/>
    <cellStyle name="Percent 2 2 2 4 2 2 2 3 2 2" xfId="36476" xr:uid="{00000000-0005-0000-0000-0000738E0000}"/>
    <cellStyle name="Percent 2 2 2 4 2 2 2 3 2 3" xfId="36477" xr:uid="{00000000-0005-0000-0000-0000748E0000}"/>
    <cellStyle name="Percent 2 2 2 4 2 2 2 3 3" xfId="36478" xr:uid="{00000000-0005-0000-0000-0000758E0000}"/>
    <cellStyle name="Percent 2 2 2 4 2 2 2 3 4" xfId="36479" xr:uid="{00000000-0005-0000-0000-0000768E0000}"/>
    <cellStyle name="Percent 2 2 2 4 2 2 2 4" xfId="36480" xr:uid="{00000000-0005-0000-0000-0000778E0000}"/>
    <cellStyle name="Percent 2 2 2 4 2 2 2 4 2" xfId="36481" xr:uid="{00000000-0005-0000-0000-0000788E0000}"/>
    <cellStyle name="Percent 2 2 2 4 2 2 2 4 3" xfId="36482" xr:uid="{00000000-0005-0000-0000-0000798E0000}"/>
    <cellStyle name="Percent 2 2 2 4 2 2 2 5" xfId="36483" xr:uid="{00000000-0005-0000-0000-00007A8E0000}"/>
    <cellStyle name="Percent 2 2 2 4 2 2 2 6" xfId="36484" xr:uid="{00000000-0005-0000-0000-00007B8E0000}"/>
    <cellStyle name="Percent 2 2 2 4 2 2 3" xfId="36485" xr:uid="{00000000-0005-0000-0000-00007C8E0000}"/>
    <cellStyle name="Percent 2 2 2 4 2 2 3 2" xfId="36486" xr:uid="{00000000-0005-0000-0000-00007D8E0000}"/>
    <cellStyle name="Percent 2 2 2 4 2 2 3 2 2" xfId="36487" xr:uid="{00000000-0005-0000-0000-00007E8E0000}"/>
    <cellStyle name="Percent 2 2 2 4 2 2 3 2 3" xfId="36488" xr:uid="{00000000-0005-0000-0000-00007F8E0000}"/>
    <cellStyle name="Percent 2 2 2 4 2 2 3 3" xfId="36489" xr:uid="{00000000-0005-0000-0000-0000808E0000}"/>
    <cellStyle name="Percent 2 2 2 4 2 2 3 4" xfId="36490" xr:uid="{00000000-0005-0000-0000-0000818E0000}"/>
    <cellStyle name="Percent 2 2 2 4 2 2 4" xfId="36491" xr:uid="{00000000-0005-0000-0000-0000828E0000}"/>
    <cellStyle name="Percent 2 2 2 4 2 2 4 2" xfId="36492" xr:uid="{00000000-0005-0000-0000-0000838E0000}"/>
    <cellStyle name="Percent 2 2 2 4 2 2 4 2 2" xfId="36493" xr:uid="{00000000-0005-0000-0000-0000848E0000}"/>
    <cellStyle name="Percent 2 2 2 4 2 2 4 2 3" xfId="36494" xr:uid="{00000000-0005-0000-0000-0000858E0000}"/>
    <cellStyle name="Percent 2 2 2 4 2 2 4 3" xfId="36495" xr:uid="{00000000-0005-0000-0000-0000868E0000}"/>
    <cellStyle name="Percent 2 2 2 4 2 2 4 4" xfId="36496" xr:uid="{00000000-0005-0000-0000-0000878E0000}"/>
    <cellStyle name="Percent 2 2 2 4 2 2 5" xfId="36497" xr:uid="{00000000-0005-0000-0000-0000888E0000}"/>
    <cellStyle name="Percent 2 2 2 4 2 2 5 2" xfId="36498" xr:uid="{00000000-0005-0000-0000-0000898E0000}"/>
    <cellStyle name="Percent 2 2 2 4 2 2 5 3" xfId="36499" xr:uid="{00000000-0005-0000-0000-00008A8E0000}"/>
    <cellStyle name="Percent 2 2 2 4 2 2 6" xfId="36500" xr:uid="{00000000-0005-0000-0000-00008B8E0000}"/>
    <cellStyle name="Percent 2 2 2 4 2 2 7" xfId="36501" xr:uid="{00000000-0005-0000-0000-00008C8E0000}"/>
    <cellStyle name="Percent 2 2 2 4 2 3" xfId="36502" xr:uid="{00000000-0005-0000-0000-00008D8E0000}"/>
    <cellStyle name="Percent 2 2 2 4 2 3 2" xfId="36503" xr:uid="{00000000-0005-0000-0000-00008E8E0000}"/>
    <cellStyle name="Percent 2 2 2 4 2 3 2 2" xfId="36504" xr:uid="{00000000-0005-0000-0000-00008F8E0000}"/>
    <cellStyle name="Percent 2 2 2 4 2 3 2 2 2" xfId="36505" xr:uid="{00000000-0005-0000-0000-0000908E0000}"/>
    <cellStyle name="Percent 2 2 2 4 2 3 2 2 3" xfId="36506" xr:uid="{00000000-0005-0000-0000-0000918E0000}"/>
    <cellStyle name="Percent 2 2 2 4 2 3 2 3" xfId="36507" xr:uid="{00000000-0005-0000-0000-0000928E0000}"/>
    <cellStyle name="Percent 2 2 2 4 2 3 2 4" xfId="36508" xr:uid="{00000000-0005-0000-0000-0000938E0000}"/>
    <cellStyle name="Percent 2 2 2 4 2 3 3" xfId="36509" xr:uid="{00000000-0005-0000-0000-0000948E0000}"/>
    <cellStyle name="Percent 2 2 2 4 2 3 3 2" xfId="36510" xr:uid="{00000000-0005-0000-0000-0000958E0000}"/>
    <cellStyle name="Percent 2 2 2 4 2 3 3 2 2" xfId="36511" xr:uid="{00000000-0005-0000-0000-0000968E0000}"/>
    <cellStyle name="Percent 2 2 2 4 2 3 3 2 3" xfId="36512" xr:uid="{00000000-0005-0000-0000-0000978E0000}"/>
    <cellStyle name="Percent 2 2 2 4 2 3 3 3" xfId="36513" xr:uid="{00000000-0005-0000-0000-0000988E0000}"/>
    <cellStyle name="Percent 2 2 2 4 2 3 3 4" xfId="36514" xr:uid="{00000000-0005-0000-0000-0000998E0000}"/>
    <cellStyle name="Percent 2 2 2 4 2 3 4" xfId="36515" xr:uid="{00000000-0005-0000-0000-00009A8E0000}"/>
    <cellStyle name="Percent 2 2 2 4 2 3 4 2" xfId="36516" xr:uid="{00000000-0005-0000-0000-00009B8E0000}"/>
    <cellStyle name="Percent 2 2 2 4 2 3 4 3" xfId="36517" xr:uid="{00000000-0005-0000-0000-00009C8E0000}"/>
    <cellStyle name="Percent 2 2 2 4 2 3 5" xfId="36518" xr:uid="{00000000-0005-0000-0000-00009D8E0000}"/>
    <cellStyle name="Percent 2 2 2 4 2 3 6" xfId="36519" xr:uid="{00000000-0005-0000-0000-00009E8E0000}"/>
    <cellStyle name="Percent 2 2 2 4 2 4" xfId="36520" xr:uid="{00000000-0005-0000-0000-00009F8E0000}"/>
    <cellStyle name="Percent 2 2 2 4 2 4 2" xfId="36521" xr:uid="{00000000-0005-0000-0000-0000A08E0000}"/>
    <cellStyle name="Percent 2 2 2 4 2 4 2 2" xfId="36522" xr:uid="{00000000-0005-0000-0000-0000A18E0000}"/>
    <cellStyle name="Percent 2 2 2 4 2 4 2 3" xfId="36523" xr:uid="{00000000-0005-0000-0000-0000A28E0000}"/>
    <cellStyle name="Percent 2 2 2 4 2 4 3" xfId="36524" xr:uid="{00000000-0005-0000-0000-0000A38E0000}"/>
    <cellStyle name="Percent 2 2 2 4 2 4 4" xfId="36525" xr:uid="{00000000-0005-0000-0000-0000A48E0000}"/>
    <cellStyle name="Percent 2 2 2 4 2 5" xfId="36526" xr:uid="{00000000-0005-0000-0000-0000A58E0000}"/>
    <cellStyle name="Percent 2 2 2 4 2 5 2" xfId="36527" xr:uid="{00000000-0005-0000-0000-0000A68E0000}"/>
    <cellStyle name="Percent 2 2 2 4 2 5 2 2" xfId="36528" xr:uid="{00000000-0005-0000-0000-0000A78E0000}"/>
    <cellStyle name="Percent 2 2 2 4 2 5 2 3" xfId="36529" xr:uid="{00000000-0005-0000-0000-0000A88E0000}"/>
    <cellStyle name="Percent 2 2 2 4 2 5 3" xfId="36530" xr:uid="{00000000-0005-0000-0000-0000A98E0000}"/>
    <cellStyle name="Percent 2 2 2 4 2 5 4" xfId="36531" xr:uid="{00000000-0005-0000-0000-0000AA8E0000}"/>
    <cellStyle name="Percent 2 2 2 4 2 6" xfId="36532" xr:uid="{00000000-0005-0000-0000-0000AB8E0000}"/>
    <cellStyle name="Percent 2 2 2 4 2 6 2" xfId="36533" xr:uid="{00000000-0005-0000-0000-0000AC8E0000}"/>
    <cellStyle name="Percent 2 2 2 4 2 6 3" xfId="36534" xr:uid="{00000000-0005-0000-0000-0000AD8E0000}"/>
    <cellStyle name="Percent 2 2 2 4 2 7" xfId="36535" xr:uid="{00000000-0005-0000-0000-0000AE8E0000}"/>
    <cellStyle name="Percent 2 2 2 4 2 8" xfId="36536" xr:uid="{00000000-0005-0000-0000-0000AF8E0000}"/>
    <cellStyle name="Percent 2 2 2 4 3" xfId="36537" xr:uid="{00000000-0005-0000-0000-0000B08E0000}"/>
    <cellStyle name="Percent 2 2 2 4 3 2" xfId="36538" xr:uid="{00000000-0005-0000-0000-0000B18E0000}"/>
    <cellStyle name="Percent 2 2 2 4 3 2 2" xfId="36539" xr:uid="{00000000-0005-0000-0000-0000B28E0000}"/>
    <cellStyle name="Percent 2 2 2 4 3 2 2 2" xfId="36540" xr:uid="{00000000-0005-0000-0000-0000B38E0000}"/>
    <cellStyle name="Percent 2 2 2 4 3 2 2 2 2" xfId="36541" xr:uid="{00000000-0005-0000-0000-0000B48E0000}"/>
    <cellStyle name="Percent 2 2 2 4 3 2 2 2 3" xfId="36542" xr:uid="{00000000-0005-0000-0000-0000B58E0000}"/>
    <cellStyle name="Percent 2 2 2 4 3 2 2 3" xfId="36543" xr:uid="{00000000-0005-0000-0000-0000B68E0000}"/>
    <cellStyle name="Percent 2 2 2 4 3 2 2 4" xfId="36544" xr:uid="{00000000-0005-0000-0000-0000B78E0000}"/>
    <cellStyle name="Percent 2 2 2 4 3 2 3" xfId="36545" xr:uid="{00000000-0005-0000-0000-0000B88E0000}"/>
    <cellStyle name="Percent 2 2 2 4 3 2 3 2" xfId="36546" xr:uid="{00000000-0005-0000-0000-0000B98E0000}"/>
    <cellStyle name="Percent 2 2 2 4 3 2 3 2 2" xfId="36547" xr:uid="{00000000-0005-0000-0000-0000BA8E0000}"/>
    <cellStyle name="Percent 2 2 2 4 3 2 3 2 3" xfId="36548" xr:uid="{00000000-0005-0000-0000-0000BB8E0000}"/>
    <cellStyle name="Percent 2 2 2 4 3 2 3 3" xfId="36549" xr:uid="{00000000-0005-0000-0000-0000BC8E0000}"/>
    <cellStyle name="Percent 2 2 2 4 3 2 3 4" xfId="36550" xr:uid="{00000000-0005-0000-0000-0000BD8E0000}"/>
    <cellStyle name="Percent 2 2 2 4 3 2 4" xfId="36551" xr:uid="{00000000-0005-0000-0000-0000BE8E0000}"/>
    <cellStyle name="Percent 2 2 2 4 3 2 4 2" xfId="36552" xr:uid="{00000000-0005-0000-0000-0000BF8E0000}"/>
    <cellStyle name="Percent 2 2 2 4 3 2 4 3" xfId="36553" xr:uid="{00000000-0005-0000-0000-0000C08E0000}"/>
    <cellStyle name="Percent 2 2 2 4 3 2 5" xfId="36554" xr:uid="{00000000-0005-0000-0000-0000C18E0000}"/>
    <cellStyle name="Percent 2 2 2 4 3 2 6" xfId="36555" xr:uid="{00000000-0005-0000-0000-0000C28E0000}"/>
    <cellStyle name="Percent 2 2 2 4 3 3" xfId="36556" xr:uid="{00000000-0005-0000-0000-0000C38E0000}"/>
    <cellStyle name="Percent 2 2 2 4 3 3 2" xfId="36557" xr:uid="{00000000-0005-0000-0000-0000C48E0000}"/>
    <cellStyle name="Percent 2 2 2 4 3 3 2 2" xfId="36558" xr:uid="{00000000-0005-0000-0000-0000C58E0000}"/>
    <cellStyle name="Percent 2 2 2 4 3 3 2 3" xfId="36559" xr:uid="{00000000-0005-0000-0000-0000C68E0000}"/>
    <cellStyle name="Percent 2 2 2 4 3 3 3" xfId="36560" xr:uid="{00000000-0005-0000-0000-0000C78E0000}"/>
    <cellStyle name="Percent 2 2 2 4 3 3 4" xfId="36561" xr:uid="{00000000-0005-0000-0000-0000C88E0000}"/>
    <cellStyle name="Percent 2 2 2 4 3 4" xfId="36562" xr:uid="{00000000-0005-0000-0000-0000C98E0000}"/>
    <cellStyle name="Percent 2 2 2 4 3 4 2" xfId="36563" xr:uid="{00000000-0005-0000-0000-0000CA8E0000}"/>
    <cellStyle name="Percent 2 2 2 4 3 4 2 2" xfId="36564" xr:uid="{00000000-0005-0000-0000-0000CB8E0000}"/>
    <cellStyle name="Percent 2 2 2 4 3 4 2 3" xfId="36565" xr:uid="{00000000-0005-0000-0000-0000CC8E0000}"/>
    <cellStyle name="Percent 2 2 2 4 3 4 3" xfId="36566" xr:uid="{00000000-0005-0000-0000-0000CD8E0000}"/>
    <cellStyle name="Percent 2 2 2 4 3 4 4" xfId="36567" xr:uid="{00000000-0005-0000-0000-0000CE8E0000}"/>
    <cellStyle name="Percent 2 2 2 4 3 5" xfId="36568" xr:uid="{00000000-0005-0000-0000-0000CF8E0000}"/>
    <cellStyle name="Percent 2 2 2 4 3 5 2" xfId="36569" xr:uid="{00000000-0005-0000-0000-0000D08E0000}"/>
    <cellStyle name="Percent 2 2 2 4 3 5 3" xfId="36570" xr:uid="{00000000-0005-0000-0000-0000D18E0000}"/>
    <cellStyle name="Percent 2 2 2 4 3 6" xfId="36571" xr:uid="{00000000-0005-0000-0000-0000D28E0000}"/>
    <cellStyle name="Percent 2 2 2 4 3 7" xfId="36572" xr:uid="{00000000-0005-0000-0000-0000D38E0000}"/>
    <cellStyle name="Percent 2 2 2 4 4" xfId="36573" xr:uid="{00000000-0005-0000-0000-0000D48E0000}"/>
    <cellStyle name="Percent 2 2 2 4 4 2" xfId="36574" xr:uid="{00000000-0005-0000-0000-0000D58E0000}"/>
    <cellStyle name="Percent 2 2 2 4 4 2 2" xfId="36575" xr:uid="{00000000-0005-0000-0000-0000D68E0000}"/>
    <cellStyle name="Percent 2 2 2 4 4 2 2 2" xfId="36576" xr:uid="{00000000-0005-0000-0000-0000D78E0000}"/>
    <cellStyle name="Percent 2 2 2 4 4 2 2 2 2" xfId="36577" xr:uid="{00000000-0005-0000-0000-0000D88E0000}"/>
    <cellStyle name="Percent 2 2 2 4 4 2 2 2 3" xfId="36578" xr:uid="{00000000-0005-0000-0000-0000D98E0000}"/>
    <cellStyle name="Percent 2 2 2 4 4 2 2 3" xfId="36579" xr:uid="{00000000-0005-0000-0000-0000DA8E0000}"/>
    <cellStyle name="Percent 2 2 2 4 4 2 2 4" xfId="36580" xr:uid="{00000000-0005-0000-0000-0000DB8E0000}"/>
    <cellStyle name="Percent 2 2 2 4 4 2 3" xfId="36581" xr:uid="{00000000-0005-0000-0000-0000DC8E0000}"/>
    <cellStyle name="Percent 2 2 2 4 4 2 3 2" xfId="36582" xr:uid="{00000000-0005-0000-0000-0000DD8E0000}"/>
    <cellStyle name="Percent 2 2 2 4 4 2 3 2 2" xfId="36583" xr:uid="{00000000-0005-0000-0000-0000DE8E0000}"/>
    <cellStyle name="Percent 2 2 2 4 4 2 3 2 3" xfId="36584" xr:uid="{00000000-0005-0000-0000-0000DF8E0000}"/>
    <cellStyle name="Percent 2 2 2 4 4 2 3 3" xfId="36585" xr:uid="{00000000-0005-0000-0000-0000E08E0000}"/>
    <cellStyle name="Percent 2 2 2 4 4 2 3 4" xfId="36586" xr:uid="{00000000-0005-0000-0000-0000E18E0000}"/>
    <cellStyle name="Percent 2 2 2 4 4 2 4" xfId="36587" xr:uid="{00000000-0005-0000-0000-0000E28E0000}"/>
    <cellStyle name="Percent 2 2 2 4 4 2 4 2" xfId="36588" xr:uid="{00000000-0005-0000-0000-0000E38E0000}"/>
    <cellStyle name="Percent 2 2 2 4 4 2 4 3" xfId="36589" xr:uid="{00000000-0005-0000-0000-0000E48E0000}"/>
    <cellStyle name="Percent 2 2 2 4 4 2 5" xfId="36590" xr:uid="{00000000-0005-0000-0000-0000E58E0000}"/>
    <cellStyle name="Percent 2 2 2 4 4 2 6" xfId="36591" xr:uid="{00000000-0005-0000-0000-0000E68E0000}"/>
    <cellStyle name="Percent 2 2 2 4 4 3" xfId="36592" xr:uid="{00000000-0005-0000-0000-0000E78E0000}"/>
    <cellStyle name="Percent 2 2 2 4 4 3 2" xfId="36593" xr:uid="{00000000-0005-0000-0000-0000E88E0000}"/>
    <cellStyle name="Percent 2 2 2 4 4 3 2 2" xfId="36594" xr:uid="{00000000-0005-0000-0000-0000E98E0000}"/>
    <cellStyle name="Percent 2 2 2 4 4 3 2 3" xfId="36595" xr:uid="{00000000-0005-0000-0000-0000EA8E0000}"/>
    <cellStyle name="Percent 2 2 2 4 4 3 3" xfId="36596" xr:uid="{00000000-0005-0000-0000-0000EB8E0000}"/>
    <cellStyle name="Percent 2 2 2 4 4 3 4" xfId="36597" xr:uid="{00000000-0005-0000-0000-0000EC8E0000}"/>
    <cellStyle name="Percent 2 2 2 4 4 4" xfId="36598" xr:uid="{00000000-0005-0000-0000-0000ED8E0000}"/>
    <cellStyle name="Percent 2 2 2 4 4 4 2" xfId="36599" xr:uid="{00000000-0005-0000-0000-0000EE8E0000}"/>
    <cellStyle name="Percent 2 2 2 4 4 4 2 2" xfId="36600" xr:uid="{00000000-0005-0000-0000-0000EF8E0000}"/>
    <cellStyle name="Percent 2 2 2 4 4 4 2 3" xfId="36601" xr:uid="{00000000-0005-0000-0000-0000F08E0000}"/>
    <cellStyle name="Percent 2 2 2 4 4 4 3" xfId="36602" xr:uid="{00000000-0005-0000-0000-0000F18E0000}"/>
    <cellStyle name="Percent 2 2 2 4 4 4 4" xfId="36603" xr:uid="{00000000-0005-0000-0000-0000F28E0000}"/>
    <cellStyle name="Percent 2 2 2 4 4 5" xfId="36604" xr:uid="{00000000-0005-0000-0000-0000F38E0000}"/>
    <cellStyle name="Percent 2 2 2 4 4 5 2" xfId="36605" xr:uid="{00000000-0005-0000-0000-0000F48E0000}"/>
    <cellStyle name="Percent 2 2 2 4 4 5 3" xfId="36606" xr:uid="{00000000-0005-0000-0000-0000F58E0000}"/>
    <cellStyle name="Percent 2 2 2 4 4 6" xfId="36607" xr:uid="{00000000-0005-0000-0000-0000F68E0000}"/>
    <cellStyle name="Percent 2 2 2 4 4 7" xfId="36608" xr:uid="{00000000-0005-0000-0000-0000F78E0000}"/>
    <cellStyle name="Percent 2 2 2 4 5" xfId="36609" xr:uid="{00000000-0005-0000-0000-0000F88E0000}"/>
    <cellStyle name="Percent 2 2 2 4 5 2" xfId="36610" xr:uid="{00000000-0005-0000-0000-0000F98E0000}"/>
    <cellStyle name="Percent 2 2 2 4 5 2 2" xfId="36611" xr:uid="{00000000-0005-0000-0000-0000FA8E0000}"/>
    <cellStyle name="Percent 2 2 2 4 5 2 2 2" xfId="36612" xr:uid="{00000000-0005-0000-0000-0000FB8E0000}"/>
    <cellStyle name="Percent 2 2 2 4 5 2 2 3" xfId="36613" xr:uid="{00000000-0005-0000-0000-0000FC8E0000}"/>
    <cellStyle name="Percent 2 2 2 4 5 2 3" xfId="36614" xr:uid="{00000000-0005-0000-0000-0000FD8E0000}"/>
    <cellStyle name="Percent 2 2 2 4 5 2 4" xfId="36615" xr:uid="{00000000-0005-0000-0000-0000FE8E0000}"/>
    <cellStyle name="Percent 2 2 2 4 5 3" xfId="36616" xr:uid="{00000000-0005-0000-0000-0000FF8E0000}"/>
    <cellStyle name="Percent 2 2 2 4 5 3 2" xfId="36617" xr:uid="{00000000-0005-0000-0000-0000008F0000}"/>
    <cellStyle name="Percent 2 2 2 4 5 3 2 2" xfId="36618" xr:uid="{00000000-0005-0000-0000-0000018F0000}"/>
    <cellStyle name="Percent 2 2 2 4 5 3 2 3" xfId="36619" xr:uid="{00000000-0005-0000-0000-0000028F0000}"/>
    <cellStyle name="Percent 2 2 2 4 5 3 3" xfId="36620" xr:uid="{00000000-0005-0000-0000-0000038F0000}"/>
    <cellStyle name="Percent 2 2 2 4 5 3 4" xfId="36621" xr:uid="{00000000-0005-0000-0000-0000048F0000}"/>
    <cellStyle name="Percent 2 2 2 4 5 4" xfId="36622" xr:uid="{00000000-0005-0000-0000-0000058F0000}"/>
    <cellStyle name="Percent 2 2 2 4 5 4 2" xfId="36623" xr:uid="{00000000-0005-0000-0000-0000068F0000}"/>
    <cellStyle name="Percent 2 2 2 4 5 4 3" xfId="36624" xr:uid="{00000000-0005-0000-0000-0000078F0000}"/>
    <cellStyle name="Percent 2 2 2 4 5 5" xfId="36625" xr:uid="{00000000-0005-0000-0000-0000088F0000}"/>
    <cellStyle name="Percent 2 2 2 4 5 6" xfId="36626" xr:uid="{00000000-0005-0000-0000-0000098F0000}"/>
    <cellStyle name="Percent 2 2 2 4 6" xfId="36627" xr:uid="{00000000-0005-0000-0000-00000A8F0000}"/>
    <cellStyle name="Percent 2 2 2 4 6 2" xfId="36628" xr:uid="{00000000-0005-0000-0000-00000B8F0000}"/>
    <cellStyle name="Percent 2 2 2 4 6 2 2" xfId="36629" xr:uid="{00000000-0005-0000-0000-00000C8F0000}"/>
    <cellStyle name="Percent 2 2 2 4 6 2 3" xfId="36630" xr:uid="{00000000-0005-0000-0000-00000D8F0000}"/>
    <cellStyle name="Percent 2 2 2 4 6 3" xfId="36631" xr:uid="{00000000-0005-0000-0000-00000E8F0000}"/>
    <cellStyle name="Percent 2 2 2 4 6 4" xfId="36632" xr:uid="{00000000-0005-0000-0000-00000F8F0000}"/>
    <cellStyle name="Percent 2 2 2 4 7" xfId="36633" xr:uid="{00000000-0005-0000-0000-0000108F0000}"/>
    <cellStyle name="Percent 2 2 2 4 7 2" xfId="36634" xr:uid="{00000000-0005-0000-0000-0000118F0000}"/>
    <cellStyle name="Percent 2 2 2 4 7 2 2" xfId="36635" xr:uid="{00000000-0005-0000-0000-0000128F0000}"/>
    <cellStyle name="Percent 2 2 2 4 7 2 3" xfId="36636" xr:uid="{00000000-0005-0000-0000-0000138F0000}"/>
    <cellStyle name="Percent 2 2 2 4 7 3" xfId="36637" xr:uid="{00000000-0005-0000-0000-0000148F0000}"/>
    <cellStyle name="Percent 2 2 2 4 7 4" xfId="36638" xr:uid="{00000000-0005-0000-0000-0000158F0000}"/>
    <cellStyle name="Percent 2 2 2 4 8" xfId="36639" xr:uid="{00000000-0005-0000-0000-0000168F0000}"/>
    <cellStyle name="Percent 2 2 2 4 8 2" xfId="36640" xr:uid="{00000000-0005-0000-0000-0000178F0000}"/>
    <cellStyle name="Percent 2 2 2 4 8 3" xfId="36641" xr:uid="{00000000-0005-0000-0000-0000188F0000}"/>
    <cellStyle name="Percent 2 2 2 4 9" xfId="36642" xr:uid="{00000000-0005-0000-0000-0000198F0000}"/>
    <cellStyle name="Percent 2 2 2 5" xfId="36643" xr:uid="{00000000-0005-0000-0000-00001A8F0000}"/>
    <cellStyle name="Percent 2 2 2 5 10" xfId="36644" xr:uid="{00000000-0005-0000-0000-00001B8F0000}"/>
    <cellStyle name="Percent 2 2 2 5 2" xfId="36645" xr:uid="{00000000-0005-0000-0000-00001C8F0000}"/>
    <cellStyle name="Percent 2 2 2 5 2 2" xfId="36646" xr:uid="{00000000-0005-0000-0000-00001D8F0000}"/>
    <cellStyle name="Percent 2 2 2 5 2 2 2" xfId="36647" xr:uid="{00000000-0005-0000-0000-00001E8F0000}"/>
    <cellStyle name="Percent 2 2 2 5 2 2 2 2" xfId="36648" xr:uid="{00000000-0005-0000-0000-00001F8F0000}"/>
    <cellStyle name="Percent 2 2 2 5 2 2 2 2 2" xfId="36649" xr:uid="{00000000-0005-0000-0000-0000208F0000}"/>
    <cellStyle name="Percent 2 2 2 5 2 2 2 2 2 2" xfId="36650" xr:uid="{00000000-0005-0000-0000-0000218F0000}"/>
    <cellStyle name="Percent 2 2 2 5 2 2 2 2 2 3" xfId="36651" xr:uid="{00000000-0005-0000-0000-0000228F0000}"/>
    <cellStyle name="Percent 2 2 2 5 2 2 2 2 3" xfId="36652" xr:uid="{00000000-0005-0000-0000-0000238F0000}"/>
    <cellStyle name="Percent 2 2 2 5 2 2 2 2 4" xfId="36653" xr:uid="{00000000-0005-0000-0000-0000248F0000}"/>
    <cellStyle name="Percent 2 2 2 5 2 2 2 3" xfId="36654" xr:uid="{00000000-0005-0000-0000-0000258F0000}"/>
    <cellStyle name="Percent 2 2 2 5 2 2 2 3 2" xfId="36655" xr:uid="{00000000-0005-0000-0000-0000268F0000}"/>
    <cellStyle name="Percent 2 2 2 5 2 2 2 3 2 2" xfId="36656" xr:uid="{00000000-0005-0000-0000-0000278F0000}"/>
    <cellStyle name="Percent 2 2 2 5 2 2 2 3 2 3" xfId="36657" xr:uid="{00000000-0005-0000-0000-0000288F0000}"/>
    <cellStyle name="Percent 2 2 2 5 2 2 2 3 3" xfId="36658" xr:uid="{00000000-0005-0000-0000-0000298F0000}"/>
    <cellStyle name="Percent 2 2 2 5 2 2 2 3 4" xfId="36659" xr:uid="{00000000-0005-0000-0000-00002A8F0000}"/>
    <cellStyle name="Percent 2 2 2 5 2 2 2 4" xfId="36660" xr:uid="{00000000-0005-0000-0000-00002B8F0000}"/>
    <cellStyle name="Percent 2 2 2 5 2 2 2 4 2" xfId="36661" xr:uid="{00000000-0005-0000-0000-00002C8F0000}"/>
    <cellStyle name="Percent 2 2 2 5 2 2 2 4 3" xfId="36662" xr:uid="{00000000-0005-0000-0000-00002D8F0000}"/>
    <cellStyle name="Percent 2 2 2 5 2 2 2 5" xfId="36663" xr:uid="{00000000-0005-0000-0000-00002E8F0000}"/>
    <cellStyle name="Percent 2 2 2 5 2 2 2 6" xfId="36664" xr:uid="{00000000-0005-0000-0000-00002F8F0000}"/>
    <cellStyle name="Percent 2 2 2 5 2 2 3" xfId="36665" xr:uid="{00000000-0005-0000-0000-0000308F0000}"/>
    <cellStyle name="Percent 2 2 2 5 2 2 3 2" xfId="36666" xr:uid="{00000000-0005-0000-0000-0000318F0000}"/>
    <cellStyle name="Percent 2 2 2 5 2 2 3 2 2" xfId="36667" xr:uid="{00000000-0005-0000-0000-0000328F0000}"/>
    <cellStyle name="Percent 2 2 2 5 2 2 3 2 3" xfId="36668" xr:uid="{00000000-0005-0000-0000-0000338F0000}"/>
    <cellStyle name="Percent 2 2 2 5 2 2 3 3" xfId="36669" xr:uid="{00000000-0005-0000-0000-0000348F0000}"/>
    <cellStyle name="Percent 2 2 2 5 2 2 3 4" xfId="36670" xr:uid="{00000000-0005-0000-0000-0000358F0000}"/>
    <cellStyle name="Percent 2 2 2 5 2 2 4" xfId="36671" xr:uid="{00000000-0005-0000-0000-0000368F0000}"/>
    <cellStyle name="Percent 2 2 2 5 2 2 4 2" xfId="36672" xr:uid="{00000000-0005-0000-0000-0000378F0000}"/>
    <cellStyle name="Percent 2 2 2 5 2 2 4 2 2" xfId="36673" xr:uid="{00000000-0005-0000-0000-0000388F0000}"/>
    <cellStyle name="Percent 2 2 2 5 2 2 4 2 3" xfId="36674" xr:uid="{00000000-0005-0000-0000-0000398F0000}"/>
    <cellStyle name="Percent 2 2 2 5 2 2 4 3" xfId="36675" xr:uid="{00000000-0005-0000-0000-00003A8F0000}"/>
    <cellStyle name="Percent 2 2 2 5 2 2 4 4" xfId="36676" xr:uid="{00000000-0005-0000-0000-00003B8F0000}"/>
    <cellStyle name="Percent 2 2 2 5 2 2 5" xfId="36677" xr:uid="{00000000-0005-0000-0000-00003C8F0000}"/>
    <cellStyle name="Percent 2 2 2 5 2 2 5 2" xfId="36678" xr:uid="{00000000-0005-0000-0000-00003D8F0000}"/>
    <cellStyle name="Percent 2 2 2 5 2 2 5 3" xfId="36679" xr:uid="{00000000-0005-0000-0000-00003E8F0000}"/>
    <cellStyle name="Percent 2 2 2 5 2 2 6" xfId="36680" xr:uid="{00000000-0005-0000-0000-00003F8F0000}"/>
    <cellStyle name="Percent 2 2 2 5 2 2 7" xfId="36681" xr:uid="{00000000-0005-0000-0000-0000408F0000}"/>
    <cellStyle name="Percent 2 2 2 5 2 3" xfId="36682" xr:uid="{00000000-0005-0000-0000-0000418F0000}"/>
    <cellStyle name="Percent 2 2 2 5 2 3 2" xfId="36683" xr:uid="{00000000-0005-0000-0000-0000428F0000}"/>
    <cellStyle name="Percent 2 2 2 5 2 3 2 2" xfId="36684" xr:uid="{00000000-0005-0000-0000-0000438F0000}"/>
    <cellStyle name="Percent 2 2 2 5 2 3 2 2 2" xfId="36685" xr:uid="{00000000-0005-0000-0000-0000448F0000}"/>
    <cellStyle name="Percent 2 2 2 5 2 3 2 2 3" xfId="36686" xr:uid="{00000000-0005-0000-0000-0000458F0000}"/>
    <cellStyle name="Percent 2 2 2 5 2 3 2 3" xfId="36687" xr:uid="{00000000-0005-0000-0000-0000468F0000}"/>
    <cellStyle name="Percent 2 2 2 5 2 3 2 4" xfId="36688" xr:uid="{00000000-0005-0000-0000-0000478F0000}"/>
    <cellStyle name="Percent 2 2 2 5 2 3 3" xfId="36689" xr:uid="{00000000-0005-0000-0000-0000488F0000}"/>
    <cellStyle name="Percent 2 2 2 5 2 3 3 2" xfId="36690" xr:uid="{00000000-0005-0000-0000-0000498F0000}"/>
    <cellStyle name="Percent 2 2 2 5 2 3 3 2 2" xfId="36691" xr:uid="{00000000-0005-0000-0000-00004A8F0000}"/>
    <cellStyle name="Percent 2 2 2 5 2 3 3 2 3" xfId="36692" xr:uid="{00000000-0005-0000-0000-00004B8F0000}"/>
    <cellStyle name="Percent 2 2 2 5 2 3 3 3" xfId="36693" xr:uid="{00000000-0005-0000-0000-00004C8F0000}"/>
    <cellStyle name="Percent 2 2 2 5 2 3 3 4" xfId="36694" xr:uid="{00000000-0005-0000-0000-00004D8F0000}"/>
    <cellStyle name="Percent 2 2 2 5 2 3 4" xfId="36695" xr:uid="{00000000-0005-0000-0000-00004E8F0000}"/>
    <cellStyle name="Percent 2 2 2 5 2 3 4 2" xfId="36696" xr:uid="{00000000-0005-0000-0000-00004F8F0000}"/>
    <cellStyle name="Percent 2 2 2 5 2 3 4 3" xfId="36697" xr:uid="{00000000-0005-0000-0000-0000508F0000}"/>
    <cellStyle name="Percent 2 2 2 5 2 3 5" xfId="36698" xr:uid="{00000000-0005-0000-0000-0000518F0000}"/>
    <cellStyle name="Percent 2 2 2 5 2 3 6" xfId="36699" xr:uid="{00000000-0005-0000-0000-0000528F0000}"/>
    <cellStyle name="Percent 2 2 2 5 2 4" xfId="36700" xr:uid="{00000000-0005-0000-0000-0000538F0000}"/>
    <cellStyle name="Percent 2 2 2 5 2 4 2" xfId="36701" xr:uid="{00000000-0005-0000-0000-0000548F0000}"/>
    <cellStyle name="Percent 2 2 2 5 2 4 2 2" xfId="36702" xr:uid="{00000000-0005-0000-0000-0000558F0000}"/>
    <cellStyle name="Percent 2 2 2 5 2 4 2 3" xfId="36703" xr:uid="{00000000-0005-0000-0000-0000568F0000}"/>
    <cellStyle name="Percent 2 2 2 5 2 4 3" xfId="36704" xr:uid="{00000000-0005-0000-0000-0000578F0000}"/>
    <cellStyle name="Percent 2 2 2 5 2 4 4" xfId="36705" xr:uid="{00000000-0005-0000-0000-0000588F0000}"/>
    <cellStyle name="Percent 2 2 2 5 2 5" xfId="36706" xr:uid="{00000000-0005-0000-0000-0000598F0000}"/>
    <cellStyle name="Percent 2 2 2 5 2 5 2" xfId="36707" xr:uid="{00000000-0005-0000-0000-00005A8F0000}"/>
    <cellStyle name="Percent 2 2 2 5 2 5 2 2" xfId="36708" xr:uid="{00000000-0005-0000-0000-00005B8F0000}"/>
    <cellStyle name="Percent 2 2 2 5 2 5 2 3" xfId="36709" xr:uid="{00000000-0005-0000-0000-00005C8F0000}"/>
    <cellStyle name="Percent 2 2 2 5 2 5 3" xfId="36710" xr:uid="{00000000-0005-0000-0000-00005D8F0000}"/>
    <cellStyle name="Percent 2 2 2 5 2 5 4" xfId="36711" xr:uid="{00000000-0005-0000-0000-00005E8F0000}"/>
    <cellStyle name="Percent 2 2 2 5 2 6" xfId="36712" xr:uid="{00000000-0005-0000-0000-00005F8F0000}"/>
    <cellStyle name="Percent 2 2 2 5 2 6 2" xfId="36713" xr:uid="{00000000-0005-0000-0000-0000608F0000}"/>
    <cellStyle name="Percent 2 2 2 5 2 6 3" xfId="36714" xr:uid="{00000000-0005-0000-0000-0000618F0000}"/>
    <cellStyle name="Percent 2 2 2 5 2 7" xfId="36715" xr:uid="{00000000-0005-0000-0000-0000628F0000}"/>
    <cellStyle name="Percent 2 2 2 5 2 8" xfId="36716" xr:uid="{00000000-0005-0000-0000-0000638F0000}"/>
    <cellStyle name="Percent 2 2 2 5 3" xfId="36717" xr:uid="{00000000-0005-0000-0000-0000648F0000}"/>
    <cellStyle name="Percent 2 2 2 5 3 2" xfId="36718" xr:uid="{00000000-0005-0000-0000-0000658F0000}"/>
    <cellStyle name="Percent 2 2 2 5 3 2 2" xfId="36719" xr:uid="{00000000-0005-0000-0000-0000668F0000}"/>
    <cellStyle name="Percent 2 2 2 5 3 2 2 2" xfId="36720" xr:uid="{00000000-0005-0000-0000-0000678F0000}"/>
    <cellStyle name="Percent 2 2 2 5 3 2 2 2 2" xfId="36721" xr:uid="{00000000-0005-0000-0000-0000688F0000}"/>
    <cellStyle name="Percent 2 2 2 5 3 2 2 2 3" xfId="36722" xr:uid="{00000000-0005-0000-0000-0000698F0000}"/>
    <cellStyle name="Percent 2 2 2 5 3 2 2 3" xfId="36723" xr:uid="{00000000-0005-0000-0000-00006A8F0000}"/>
    <cellStyle name="Percent 2 2 2 5 3 2 2 4" xfId="36724" xr:uid="{00000000-0005-0000-0000-00006B8F0000}"/>
    <cellStyle name="Percent 2 2 2 5 3 2 3" xfId="36725" xr:uid="{00000000-0005-0000-0000-00006C8F0000}"/>
    <cellStyle name="Percent 2 2 2 5 3 2 3 2" xfId="36726" xr:uid="{00000000-0005-0000-0000-00006D8F0000}"/>
    <cellStyle name="Percent 2 2 2 5 3 2 3 2 2" xfId="36727" xr:uid="{00000000-0005-0000-0000-00006E8F0000}"/>
    <cellStyle name="Percent 2 2 2 5 3 2 3 2 3" xfId="36728" xr:uid="{00000000-0005-0000-0000-00006F8F0000}"/>
    <cellStyle name="Percent 2 2 2 5 3 2 3 3" xfId="36729" xr:uid="{00000000-0005-0000-0000-0000708F0000}"/>
    <cellStyle name="Percent 2 2 2 5 3 2 3 4" xfId="36730" xr:uid="{00000000-0005-0000-0000-0000718F0000}"/>
    <cellStyle name="Percent 2 2 2 5 3 2 4" xfId="36731" xr:uid="{00000000-0005-0000-0000-0000728F0000}"/>
    <cellStyle name="Percent 2 2 2 5 3 2 4 2" xfId="36732" xr:uid="{00000000-0005-0000-0000-0000738F0000}"/>
    <cellStyle name="Percent 2 2 2 5 3 2 4 3" xfId="36733" xr:uid="{00000000-0005-0000-0000-0000748F0000}"/>
    <cellStyle name="Percent 2 2 2 5 3 2 5" xfId="36734" xr:uid="{00000000-0005-0000-0000-0000758F0000}"/>
    <cellStyle name="Percent 2 2 2 5 3 2 6" xfId="36735" xr:uid="{00000000-0005-0000-0000-0000768F0000}"/>
    <cellStyle name="Percent 2 2 2 5 3 3" xfId="36736" xr:uid="{00000000-0005-0000-0000-0000778F0000}"/>
    <cellStyle name="Percent 2 2 2 5 3 3 2" xfId="36737" xr:uid="{00000000-0005-0000-0000-0000788F0000}"/>
    <cellStyle name="Percent 2 2 2 5 3 3 2 2" xfId="36738" xr:uid="{00000000-0005-0000-0000-0000798F0000}"/>
    <cellStyle name="Percent 2 2 2 5 3 3 2 3" xfId="36739" xr:uid="{00000000-0005-0000-0000-00007A8F0000}"/>
    <cellStyle name="Percent 2 2 2 5 3 3 3" xfId="36740" xr:uid="{00000000-0005-0000-0000-00007B8F0000}"/>
    <cellStyle name="Percent 2 2 2 5 3 3 4" xfId="36741" xr:uid="{00000000-0005-0000-0000-00007C8F0000}"/>
    <cellStyle name="Percent 2 2 2 5 3 4" xfId="36742" xr:uid="{00000000-0005-0000-0000-00007D8F0000}"/>
    <cellStyle name="Percent 2 2 2 5 3 4 2" xfId="36743" xr:uid="{00000000-0005-0000-0000-00007E8F0000}"/>
    <cellStyle name="Percent 2 2 2 5 3 4 2 2" xfId="36744" xr:uid="{00000000-0005-0000-0000-00007F8F0000}"/>
    <cellStyle name="Percent 2 2 2 5 3 4 2 3" xfId="36745" xr:uid="{00000000-0005-0000-0000-0000808F0000}"/>
    <cellStyle name="Percent 2 2 2 5 3 4 3" xfId="36746" xr:uid="{00000000-0005-0000-0000-0000818F0000}"/>
    <cellStyle name="Percent 2 2 2 5 3 4 4" xfId="36747" xr:uid="{00000000-0005-0000-0000-0000828F0000}"/>
    <cellStyle name="Percent 2 2 2 5 3 5" xfId="36748" xr:uid="{00000000-0005-0000-0000-0000838F0000}"/>
    <cellStyle name="Percent 2 2 2 5 3 5 2" xfId="36749" xr:uid="{00000000-0005-0000-0000-0000848F0000}"/>
    <cellStyle name="Percent 2 2 2 5 3 5 3" xfId="36750" xr:uid="{00000000-0005-0000-0000-0000858F0000}"/>
    <cellStyle name="Percent 2 2 2 5 3 6" xfId="36751" xr:uid="{00000000-0005-0000-0000-0000868F0000}"/>
    <cellStyle name="Percent 2 2 2 5 3 7" xfId="36752" xr:uid="{00000000-0005-0000-0000-0000878F0000}"/>
    <cellStyle name="Percent 2 2 2 5 4" xfId="36753" xr:uid="{00000000-0005-0000-0000-0000888F0000}"/>
    <cellStyle name="Percent 2 2 2 5 4 2" xfId="36754" xr:uid="{00000000-0005-0000-0000-0000898F0000}"/>
    <cellStyle name="Percent 2 2 2 5 4 2 2" xfId="36755" xr:uid="{00000000-0005-0000-0000-00008A8F0000}"/>
    <cellStyle name="Percent 2 2 2 5 4 2 2 2" xfId="36756" xr:uid="{00000000-0005-0000-0000-00008B8F0000}"/>
    <cellStyle name="Percent 2 2 2 5 4 2 2 2 2" xfId="36757" xr:uid="{00000000-0005-0000-0000-00008C8F0000}"/>
    <cellStyle name="Percent 2 2 2 5 4 2 2 2 3" xfId="36758" xr:uid="{00000000-0005-0000-0000-00008D8F0000}"/>
    <cellStyle name="Percent 2 2 2 5 4 2 2 3" xfId="36759" xr:uid="{00000000-0005-0000-0000-00008E8F0000}"/>
    <cellStyle name="Percent 2 2 2 5 4 2 2 4" xfId="36760" xr:uid="{00000000-0005-0000-0000-00008F8F0000}"/>
    <cellStyle name="Percent 2 2 2 5 4 2 3" xfId="36761" xr:uid="{00000000-0005-0000-0000-0000908F0000}"/>
    <cellStyle name="Percent 2 2 2 5 4 2 3 2" xfId="36762" xr:uid="{00000000-0005-0000-0000-0000918F0000}"/>
    <cellStyle name="Percent 2 2 2 5 4 2 3 2 2" xfId="36763" xr:uid="{00000000-0005-0000-0000-0000928F0000}"/>
    <cellStyle name="Percent 2 2 2 5 4 2 3 2 3" xfId="36764" xr:uid="{00000000-0005-0000-0000-0000938F0000}"/>
    <cellStyle name="Percent 2 2 2 5 4 2 3 3" xfId="36765" xr:uid="{00000000-0005-0000-0000-0000948F0000}"/>
    <cellStyle name="Percent 2 2 2 5 4 2 3 4" xfId="36766" xr:uid="{00000000-0005-0000-0000-0000958F0000}"/>
    <cellStyle name="Percent 2 2 2 5 4 2 4" xfId="36767" xr:uid="{00000000-0005-0000-0000-0000968F0000}"/>
    <cellStyle name="Percent 2 2 2 5 4 2 4 2" xfId="36768" xr:uid="{00000000-0005-0000-0000-0000978F0000}"/>
    <cellStyle name="Percent 2 2 2 5 4 2 4 3" xfId="36769" xr:uid="{00000000-0005-0000-0000-0000988F0000}"/>
    <cellStyle name="Percent 2 2 2 5 4 2 5" xfId="36770" xr:uid="{00000000-0005-0000-0000-0000998F0000}"/>
    <cellStyle name="Percent 2 2 2 5 4 2 6" xfId="36771" xr:uid="{00000000-0005-0000-0000-00009A8F0000}"/>
    <cellStyle name="Percent 2 2 2 5 4 3" xfId="36772" xr:uid="{00000000-0005-0000-0000-00009B8F0000}"/>
    <cellStyle name="Percent 2 2 2 5 4 3 2" xfId="36773" xr:uid="{00000000-0005-0000-0000-00009C8F0000}"/>
    <cellStyle name="Percent 2 2 2 5 4 3 2 2" xfId="36774" xr:uid="{00000000-0005-0000-0000-00009D8F0000}"/>
    <cellStyle name="Percent 2 2 2 5 4 3 2 3" xfId="36775" xr:uid="{00000000-0005-0000-0000-00009E8F0000}"/>
    <cellStyle name="Percent 2 2 2 5 4 3 3" xfId="36776" xr:uid="{00000000-0005-0000-0000-00009F8F0000}"/>
    <cellStyle name="Percent 2 2 2 5 4 3 4" xfId="36777" xr:uid="{00000000-0005-0000-0000-0000A08F0000}"/>
    <cellStyle name="Percent 2 2 2 5 4 4" xfId="36778" xr:uid="{00000000-0005-0000-0000-0000A18F0000}"/>
    <cellStyle name="Percent 2 2 2 5 4 4 2" xfId="36779" xr:uid="{00000000-0005-0000-0000-0000A28F0000}"/>
    <cellStyle name="Percent 2 2 2 5 4 4 2 2" xfId="36780" xr:uid="{00000000-0005-0000-0000-0000A38F0000}"/>
    <cellStyle name="Percent 2 2 2 5 4 4 2 3" xfId="36781" xr:uid="{00000000-0005-0000-0000-0000A48F0000}"/>
    <cellStyle name="Percent 2 2 2 5 4 4 3" xfId="36782" xr:uid="{00000000-0005-0000-0000-0000A58F0000}"/>
    <cellStyle name="Percent 2 2 2 5 4 4 4" xfId="36783" xr:uid="{00000000-0005-0000-0000-0000A68F0000}"/>
    <cellStyle name="Percent 2 2 2 5 4 5" xfId="36784" xr:uid="{00000000-0005-0000-0000-0000A78F0000}"/>
    <cellStyle name="Percent 2 2 2 5 4 5 2" xfId="36785" xr:uid="{00000000-0005-0000-0000-0000A88F0000}"/>
    <cellStyle name="Percent 2 2 2 5 4 5 3" xfId="36786" xr:uid="{00000000-0005-0000-0000-0000A98F0000}"/>
    <cellStyle name="Percent 2 2 2 5 4 6" xfId="36787" xr:uid="{00000000-0005-0000-0000-0000AA8F0000}"/>
    <cellStyle name="Percent 2 2 2 5 4 7" xfId="36788" xr:uid="{00000000-0005-0000-0000-0000AB8F0000}"/>
    <cellStyle name="Percent 2 2 2 5 5" xfId="36789" xr:uid="{00000000-0005-0000-0000-0000AC8F0000}"/>
    <cellStyle name="Percent 2 2 2 5 5 2" xfId="36790" xr:uid="{00000000-0005-0000-0000-0000AD8F0000}"/>
    <cellStyle name="Percent 2 2 2 5 5 2 2" xfId="36791" xr:uid="{00000000-0005-0000-0000-0000AE8F0000}"/>
    <cellStyle name="Percent 2 2 2 5 5 2 2 2" xfId="36792" xr:uid="{00000000-0005-0000-0000-0000AF8F0000}"/>
    <cellStyle name="Percent 2 2 2 5 5 2 2 3" xfId="36793" xr:uid="{00000000-0005-0000-0000-0000B08F0000}"/>
    <cellStyle name="Percent 2 2 2 5 5 2 3" xfId="36794" xr:uid="{00000000-0005-0000-0000-0000B18F0000}"/>
    <cellStyle name="Percent 2 2 2 5 5 2 4" xfId="36795" xr:uid="{00000000-0005-0000-0000-0000B28F0000}"/>
    <cellStyle name="Percent 2 2 2 5 5 3" xfId="36796" xr:uid="{00000000-0005-0000-0000-0000B38F0000}"/>
    <cellStyle name="Percent 2 2 2 5 5 3 2" xfId="36797" xr:uid="{00000000-0005-0000-0000-0000B48F0000}"/>
    <cellStyle name="Percent 2 2 2 5 5 3 2 2" xfId="36798" xr:uid="{00000000-0005-0000-0000-0000B58F0000}"/>
    <cellStyle name="Percent 2 2 2 5 5 3 2 3" xfId="36799" xr:uid="{00000000-0005-0000-0000-0000B68F0000}"/>
    <cellStyle name="Percent 2 2 2 5 5 3 3" xfId="36800" xr:uid="{00000000-0005-0000-0000-0000B78F0000}"/>
    <cellStyle name="Percent 2 2 2 5 5 3 4" xfId="36801" xr:uid="{00000000-0005-0000-0000-0000B88F0000}"/>
    <cellStyle name="Percent 2 2 2 5 5 4" xfId="36802" xr:uid="{00000000-0005-0000-0000-0000B98F0000}"/>
    <cellStyle name="Percent 2 2 2 5 5 4 2" xfId="36803" xr:uid="{00000000-0005-0000-0000-0000BA8F0000}"/>
    <cellStyle name="Percent 2 2 2 5 5 4 3" xfId="36804" xr:uid="{00000000-0005-0000-0000-0000BB8F0000}"/>
    <cellStyle name="Percent 2 2 2 5 5 5" xfId="36805" xr:uid="{00000000-0005-0000-0000-0000BC8F0000}"/>
    <cellStyle name="Percent 2 2 2 5 5 6" xfId="36806" xr:uid="{00000000-0005-0000-0000-0000BD8F0000}"/>
    <cellStyle name="Percent 2 2 2 5 6" xfId="36807" xr:uid="{00000000-0005-0000-0000-0000BE8F0000}"/>
    <cellStyle name="Percent 2 2 2 5 6 2" xfId="36808" xr:uid="{00000000-0005-0000-0000-0000BF8F0000}"/>
    <cellStyle name="Percent 2 2 2 5 6 2 2" xfId="36809" xr:uid="{00000000-0005-0000-0000-0000C08F0000}"/>
    <cellStyle name="Percent 2 2 2 5 6 2 3" xfId="36810" xr:uid="{00000000-0005-0000-0000-0000C18F0000}"/>
    <cellStyle name="Percent 2 2 2 5 6 3" xfId="36811" xr:uid="{00000000-0005-0000-0000-0000C28F0000}"/>
    <cellStyle name="Percent 2 2 2 5 6 4" xfId="36812" xr:uid="{00000000-0005-0000-0000-0000C38F0000}"/>
    <cellStyle name="Percent 2 2 2 5 7" xfId="36813" xr:uid="{00000000-0005-0000-0000-0000C48F0000}"/>
    <cellStyle name="Percent 2 2 2 5 7 2" xfId="36814" xr:uid="{00000000-0005-0000-0000-0000C58F0000}"/>
    <cellStyle name="Percent 2 2 2 5 7 2 2" xfId="36815" xr:uid="{00000000-0005-0000-0000-0000C68F0000}"/>
    <cellStyle name="Percent 2 2 2 5 7 2 3" xfId="36816" xr:uid="{00000000-0005-0000-0000-0000C78F0000}"/>
    <cellStyle name="Percent 2 2 2 5 7 3" xfId="36817" xr:uid="{00000000-0005-0000-0000-0000C88F0000}"/>
    <cellStyle name="Percent 2 2 2 5 7 4" xfId="36818" xr:uid="{00000000-0005-0000-0000-0000C98F0000}"/>
    <cellStyle name="Percent 2 2 2 5 8" xfId="36819" xr:uid="{00000000-0005-0000-0000-0000CA8F0000}"/>
    <cellStyle name="Percent 2 2 2 5 8 2" xfId="36820" xr:uid="{00000000-0005-0000-0000-0000CB8F0000}"/>
    <cellStyle name="Percent 2 2 2 5 8 3" xfId="36821" xr:uid="{00000000-0005-0000-0000-0000CC8F0000}"/>
    <cellStyle name="Percent 2 2 2 5 9" xfId="36822" xr:uid="{00000000-0005-0000-0000-0000CD8F0000}"/>
    <cellStyle name="Percent 2 2 2 6" xfId="36823" xr:uid="{00000000-0005-0000-0000-0000CE8F0000}"/>
    <cellStyle name="Percent 2 2 2 6 2" xfId="36824" xr:uid="{00000000-0005-0000-0000-0000CF8F0000}"/>
    <cellStyle name="Percent 2 2 2 6 2 2" xfId="36825" xr:uid="{00000000-0005-0000-0000-0000D08F0000}"/>
    <cellStyle name="Percent 2 2 2 6 2 2 2" xfId="36826" xr:uid="{00000000-0005-0000-0000-0000D18F0000}"/>
    <cellStyle name="Percent 2 2 2 6 2 2 2 2" xfId="36827" xr:uid="{00000000-0005-0000-0000-0000D28F0000}"/>
    <cellStyle name="Percent 2 2 2 6 2 2 2 2 2" xfId="36828" xr:uid="{00000000-0005-0000-0000-0000D38F0000}"/>
    <cellStyle name="Percent 2 2 2 6 2 2 2 2 3" xfId="36829" xr:uid="{00000000-0005-0000-0000-0000D48F0000}"/>
    <cellStyle name="Percent 2 2 2 6 2 2 2 3" xfId="36830" xr:uid="{00000000-0005-0000-0000-0000D58F0000}"/>
    <cellStyle name="Percent 2 2 2 6 2 2 2 4" xfId="36831" xr:uid="{00000000-0005-0000-0000-0000D68F0000}"/>
    <cellStyle name="Percent 2 2 2 6 2 2 3" xfId="36832" xr:uid="{00000000-0005-0000-0000-0000D78F0000}"/>
    <cellStyle name="Percent 2 2 2 6 2 2 3 2" xfId="36833" xr:uid="{00000000-0005-0000-0000-0000D88F0000}"/>
    <cellStyle name="Percent 2 2 2 6 2 2 3 2 2" xfId="36834" xr:uid="{00000000-0005-0000-0000-0000D98F0000}"/>
    <cellStyle name="Percent 2 2 2 6 2 2 3 2 3" xfId="36835" xr:uid="{00000000-0005-0000-0000-0000DA8F0000}"/>
    <cellStyle name="Percent 2 2 2 6 2 2 3 3" xfId="36836" xr:uid="{00000000-0005-0000-0000-0000DB8F0000}"/>
    <cellStyle name="Percent 2 2 2 6 2 2 3 4" xfId="36837" xr:uid="{00000000-0005-0000-0000-0000DC8F0000}"/>
    <cellStyle name="Percent 2 2 2 6 2 2 4" xfId="36838" xr:uid="{00000000-0005-0000-0000-0000DD8F0000}"/>
    <cellStyle name="Percent 2 2 2 6 2 2 4 2" xfId="36839" xr:uid="{00000000-0005-0000-0000-0000DE8F0000}"/>
    <cellStyle name="Percent 2 2 2 6 2 2 4 3" xfId="36840" xr:uid="{00000000-0005-0000-0000-0000DF8F0000}"/>
    <cellStyle name="Percent 2 2 2 6 2 2 5" xfId="36841" xr:uid="{00000000-0005-0000-0000-0000E08F0000}"/>
    <cellStyle name="Percent 2 2 2 6 2 2 6" xfId="36842" xr:uid="{00000000-0005-0000-0000-0000E18F0000}"/>
    <cellStyle name="Percent 2 2 2 6 2 3" xfId="36843" xr:uid="{00000000-0005-0000-0000-0000E28F0000}"/>
    <cellStyle name="Percent 2 2 2 6 2 3 2" xfId="36844" xr:uid="{00000000-0005-0000-0000-0000E38F0000}"/>
    <cellStyle name="Percent 2 2 2 6 2 3 2 2" xfId="36845" xr:uid="{00000000-0005-0000-0000-0000E48F0000}"/>
    <cellStyle name="Percent 2 2 2 6 2 3 2 3" xfId="36846" xr:uid="{00000000-0005-0000-0000-0000E58F0000}"/>
    <cellStyle name="Percent 2 2 2 6 2 3 3" xfId="36847" xr:uid="{00000000-0005-0000-0000-0000E68F0000}"/>
    <cellStyle name="Percent 2 2 2 6 2 3 4" xfId="36848" xr:uid="{00000000-0005-0000-0000-0000E78F0000}"/>
    <cellStyle name="Percent 2 2 2 6 2 4" xfId="36849" xr:uid="{00000000-0005-0000-0000-0000E88F0000}"/>
    <cellStyle name="Percent 2 2 2 6 2 4 2" xfId="36850" xr:uid="{00000000-0005-0000-0000-0000E98F0000}"/>
    <cellStyle name="Percent 2 2 2 6 2 4 2 2" xfId="36851" xr:uid="{00000000-0005-0000-0000-0000EA8F0000}"/>
    <cellStyle name="Percent 2 2 2 6 2 4 2 3" xfId="36852" xr:uid="{00000000-0005-0000-0000-0000EB8F0000}"/>
    <cellStyle name="Percent 2 2 2 6 2 4 3" xfId="36853" xr:uid="{00000000-0005-0000-0000-0000EC8F0000}"/>
    <cellStyle name="Percent 2 2 2 6 2 4 4" xfId="36854" xr:uid="{00000000-0005-0000-0000-0000ED8F0000}"/>
    <cellStyle name="Percent 2 2 2 6 2 5" xfId="36855" xr:uid="{00000000-0005-0000-0000-0000EE8F0000}"/>
    <cellStyle name="Percent 2 2 2 6 2 5 2" xfId="36856" xr:uid="{00000000-0005-0000-0000-0000EF8F0000}"/>
    <cellStyle name="Percent 2 2 2 6 2 5 3" xfId="36857" xr:uid="{00000000-0005-0000-0000-0000F08F0000}"/>
    <cellStyle name="Percent 2 2 2 6 2 6" xfId="36858" xr:uid="{00000000-0005-0000-0000-0000F18F0000}"/>
    <cellStyle name="Percent 2 2 2 6 2 7" xfId="36859" xr:uid="{00000000-0005-0000-0000-0000F28F0000}"/>
    <cellStyle name="Percent 2 2 2 6 3" xfId="36860" xr:uid="{00000000-0005-0000-0000-0000F38F0000}"/>
    <cellStyle name="Percent 2 2 2 6 3 2" xfId="36861" xr:uid="{00000000-0005-0000-0000-0000F48F0000}"/>
    <cellStyle name="Percent 2 2 2 6 3 2 2" xfId="36862" xr:uid="{00000000-0005-0000-0000-0000F58F0000}"/>
    <cellStyle name="Percent 2 2 2 6 3 2 2 2" xfId="36863" xr:uid="{00000000-0005-0000-0000-0000F68F0000}"/>
    <cellStyle name="Percent 2 2 2 6 3 2 2 3" xfId="36864" xr:uid="{00000000-0005-0000-0000-0000F78F0000}"/>
    <cellStyle name="Percent 2 2 2 6 3 2 3" xfId="36865" xr:uid="{00000000-0005-0000-0000-0000F88F0000}"/>
    <cellStyle name="Percent 2 2 2 6 3 2 4" xfId="36866" xr:uid="{00000000-0005-0000-0000-0000F98F0000}"/>
    <cellStyle name="Percent 2 2 2 6 3 3" xfId="36867" xr:uid="{00000000-0005-0000-0000-0000FA8F0000}"/>
    <cellStyle name="Percent 2 2 2 6 3 3 2" xfId="36868" xr:uid="{00000000-0005-0000-0000-0000FB8F0000}"/>
    <cellStyle name="Percent 2 2 2 6 3 3 2 2" xfId="36869" xr:uid="{00000000-0005-0000-0000-0000FC8F0000}"/>
    <cellStyle name="Percent 2 2 2 6 3 3 2 3" xfId="36870" xr:uid="{00000000-0005-0000-0000-0000FD8F0000}"/>
    <cellStyle name="Percent 2 2 2 6 3 3 3" xfId="36871" xr:uid="{00000000-0005-0000-0000-0000FE8F0000}"/>
    <cellStyle name="Percent 2 2 2 6 3 3 4" xfId="36872" xr:uid="{00000000-0005-0000-0000-0000FF8F0000}"/>
    <cellStyle name="Percent 2 2 2 6 3 4" xfId="36873" xr:uid="{00000000-0005-0000-0000-000000900000}"/>
    <cellStyle name="Percent 2 2 2 6 3 4 2" xfId="36874" xr:uid="{00000000-0005-0000-0000-000001900000}"/>
    <cellStyle name="Percent 2 2 2 6 3 4 3" xfId="36875" xr:uid="{00000000-0005-0000-0000-000002900000}"/>
    <cellStyle name="Percent 2 2 2 6 3 5" xfId="36876" xr:uid="{00000000-0005-0000-0000-000003900000}"/>
    <cellStyle name="Percent 2 2 2 6 3 6" xfId="36877" xr:uid="{00000000-0005-0000-0000-000004900000}"/>
    <cellStyle name="Percent 2 2 2 6 4" xfId="36878" xr:uid="{00000000-0005-0000-0000-000005900000}"/>
    <cellStyle name="Percent 2 2 2 6 4 2" xfId="36879" xr:uid="{00000000-0005-0000-0000-000006900000}"/>
    <cellStyle name="Percent 2 2 2 6 4 2 2" xfId="36880" xr:uid="{00000000-0005-0000-0000-000007900000}"/>
    <cellStyle name="Percent 2 2 2 6 4 2 3" xfId="36881" xr:uid="{00000000-0005-0000-0000-000008900000}"/>
    <cellStyle name="Percent 2 2 2 6 4 3" xfId="36882" xr:uid="{00000000-0005-0000-0000-000009900000}"/>
    <cellStyle name="Percent 2 2 2 6 4 4" xfId="36883" xr:uid="{00000000-0005-0000-0000-00000A900000}"/>
    <cellStyle name="Percent 2 2 2 6 5" xfId="36884" xr:uid="{00000000-0005-0000-0000-00000B900000}"/>
    <cellStyle name="Percent 2 2 2 6 5 2" xfId="36885" xr:uid="{00000000-0005-0000-0000-00000C900000}"/>
    <cellStyle name="Percent 2 2 2 6 5 2 2" xfId="36886" xr:uid="{00000000-0005-0000-0000-00000D900000}"/>
    <cellStyle name="Percent 2 2 2 6 5 2 3" xfId="36887" xr:uid="{00000000-0005-0000-0000-00000E900000}"/>
    <cellStyle name="Percent 2 2 2 6 5 3" xfId="36888" xr:uid="{00000000-0005-0000-0000-00000F900000}"/>
    <cellStyle name="Percent 2 2 2 6 5 4" xfId="36889" xr:uid="{00000000-0005-0000-0000-000010900000}"/>
    <cellStyle name="Percent 2 2 2 6 6" xfId="36890" xr:uid="{00000000-0005-0000-0000-000011900000}"/>
    <cellStyle name="Percent 2 2 2 6 6 2" xfId="36891" xr:uid="{00000000-0005-0000-0000-000012900000}"/>
    <cellStyle name="Percent 2 2 2 6 6 3" xfId="36892" xr:uid="{00000000-0005-0000-0000-000013900000}"/>
    <cellStyle name="Percent 2 2 2 6 7" xfId="36893" xr:uid="{00000000-0005-0000-0000-000014900000}"/>
    <cellStyle name="Percent 2 2 2 6 8" xfId="36894" xr:uid="{00000000-0005-0000-0000-000015900000}"/>
    <cellStyle name="Percent 2 2 2 7" xfId="36895" xr:uid="{00000000-0005-0000-0000-000016900000}"/>
    <cellStyle name="Percent 2 2 2 7 2" xfId="36896" xr:uid="{00000000-0005-0000-0000-000017900000}"/>
    <cellStyle name="Percent 2 2 2 7 2 2" xfId="36897" xr:uid="{00000000-0005-0000-0000-000018900000}"/>
    <cellStyle name="Percent 2 2 2 7 2 2 2" xfId="36898" xr:uid="{00000000-0005-0000-0000-000019900000}"/>
    <cellStyle name="Percent 2 2 2 7 2 2 2 2" xfId="36899" xr:uid="{00000000-0005-0000-0000-00001A900000}"/>
    <cellStyle name="Percent 2 2 2 7 2 2 2 3" xfId="36900" xr:uid="{00000000-0005-0000-0000-00001B900000}"/>
    <cellStyle name="Percent 2 2 2 7 2 2 3" xfId="36901" xr:uid="{00000000-0005-0000-0000-00001C900000}"/>
    <cellStyle name="Percent 2 2 2 7 2 2 4" xfId="36902" xr:uid="{00000000-0005-0000-0000-00001D900000}"/>
    <cellStyle name="Percent 2 2 2 7 2 3" xfId="36903" xr:uid="{00000000-0005-0000-0000-00001E900000}"/>
    <cellStyle name="Percent 2 2 2 7 2 3 2" xfId="36904" xr:uid="{00000000-0005-0000-0000-00001F900000}"/>
    <cellStyle name="Percent 2 2 2 7 2 3 2 2" xfId="36905" xr:uid="{00000000-0005-0000-0000-000020900000}"/>
    <cellStyle name="Percent 2 2 2 7 2 3 2 3" xfId="36906" xr:uid="{00000000-0005-0000-0000-000021900000}"/>
    <cellStyle name="Percent 2 2 2 7 2 3 3" xfId="36907" xr:uid="{00000000-0005-0000-0000-000022900000}"/>
    <cellStyle name="Percent 2 2 2 7 2 3 4" xfId="36908" xr:uid="{00000000-0005-0000-0000-000023900000}"/>
    <cellStyle name="Percent 2 2 2 7 2 4" xfId="36909" xr:uid="{00000000-0005-0000-0000-000024900000}"/>
    <cellStyle name="Percent 2 2 2 7 2 4 2" xfId="36910" xr:uid="{00000000-0005-0000-0000-000025900000}"/>
    <cellStyle name="Percent 2 2 2 7 2 4 3" xfId="36911" xr:uid="{00000000-0005-0000-0000-000026900000}"/>
    <cellStyle name="Percent 2 2 2 7 2 5" xfId="36912" xr:uid="{00000000-0005-0000-0000-000027900000}"/>
    <cellStyle name="Percent 2 2 2 7 2 6" xfId="36913" xr:uid="{00000000-0005-0000-0000-000028900000}"/>
    <cellStyle name="Percent 2 2 2 7 3" xfId="36914" xr:uid="{00000000-0005-0000-0000-000029900000}"/>
    <cellStyle name="Percent 2 2 2 7 3 2" xfId="36915" xr:uid="{00000000-0005-0000-0000-00002A900000}"/>
    <cellStyle name="Percent 2 2 2 7 3 2 2" xfId="36916" xr:uid="{00000000-0005-0000-0000-00002B900000}"/>
    <cellStyle name="Percent 2 2 2 7 3 2 3" xfId="36917" xr:uid="{00000000-0005-0000-0000-00002C900000}"/>
    <cellStyle name="Percent 2 2 2 7 3 3" xfId="36918" xr:uid="{00000000-0005-0000-0000-00002D900000}"/>
    <cellStyle name="Percent 2 2 2 7 3 4" xfId="36919" xr:uid="{00000000-0005-0000-0000-00002E900000}"/>
    <cellStyle name="Percent 2 2 2 7 4" xfId="36920" xr:uid="{00000000-0005-0000-0000-00002F900000}"/>
    <cellStyle name="Percent 2 2 2 7 4 2" xfId="36921" xr:uid="{00000000-0005-0000-0000-000030900000}"/>
    <cellStyle name="Percent 2 2 2 7 4 2 2" xfId="36922" xr:uid="{00000000-0005-0000-0000-000031900000}"/>
    <cellStyle name="Percent 2 2 2 7 4 2 3" xfId="36923" xr:uid="{00000000-0005-0000-0000-000032900000}"/>
    <cellStyle name="Percent 2 2 2 7 4 3" xfId="36924" xr:uid="{00000000-0005-0000-0000-000033900000}"/>
    <cellStyle name="Percent 2 2 2 7 4 4" xfId="36925" xr:uid="{00000000-0005-0000-0000-000034900000}"/>
    <cellStyle name="Percent 2 2 2 7 5" xfId="36926" xr:uid="{00000000-0005-0000-0000-000035900000}"/>
    <cellStyle name="Percent 2 2 2 7 5 2" xfId="36927" xr:uid="{00000000-0005-0000-0000-000036900000}"/>
    <cellStyle name="Percent 2 2 2 7 5 3" xfId="36928" xr:uid="{00000000-0005-0000-0000-000037900000}"/>
    <cellStyle name="Percent 2 2 2 7 6" xfId="36929" xr:uid="{00000000-0005-0000-0000-000038900000}"/>
    <cellStyle name="Percent 2 2 2 7 7" xfId="36930" xr:uid="{00000000-0005-0000-0000-000039900000}"/>
    <cellStyle name="Percent 2 2 2 8" xfId="36931" xr:uid="{00000000-0005-0000-0000-00003A900000}"/>
    <cellStyle name="Percent 2 2 2 8 2" xfId="36932" xr:uid="{00000000-0005-0000-0000-00003B900000}"/>
    <cellStyle name="Percent 2 2 2 8 2 2" xfId="36933" xr:uid="{00000000-0005-0000-0000-00003C900000}"/>
    <cellStyle name="Percent 2 2 2 8 2 2 2" xfId="36934" xr:uid="{00000000-0005-0000-0000-00003D900000}"/>
    <cellStyle name="Percent 2 2 2 8 2 2 2 2" xfId="36935" xr:uid="{00000000-0005-0000-0000-00003E900000}"/>
    <cellStyle name="Percent 2 2 2 8 2 2 2 3" xfId="36936" xr:uid="{00000000-0005-0000-0000-00003F900000}"/>
    <cellStyle name="Percent 2 2 2 8 2 2 3" xfId="36937" xr:uid="{00000000-0005-0000-0000-000040900000}"/>
    <cellStyle name="Percent 2 2 2 8 2 2 4" xfId="36938" xr:uid="{00000000-0005-0000-0000-000041900000}"/>
    <cellStyle name="Percent 2 2 2 8 2 3" xfId="36939" xr:uid="{00000000-0005-0000-0000-000042900000}"/>
    <cellStyle name="Percent 2 2 2 8 2 3 2" xfId="36940" xr:uid="{00000000-0005-0000-0000-000043900000}"/>
    <cellStyle name="Percent 2 2 2 8 2 3 2 2" xfId="36941" xr:uid="{00000000-0005-0000-0000-000044900000}"/>
    <cellStyle name="Percent 2 2 2 8 2 3 2 3" xfId="36942" xr:uid="{00000000-0005-0000-0000-000045900000}"/>
    <cellStyle name="Percent 2 2 2 8 2 3 3" xfId="36943" xr:uid="{00000000-0005-0000-0000-000046900000}"/>
    <cellStyle name="Percent 2 2 2 8 2 3 4" xfId="36944" xr:uid="{00000000-0005-0000-0000-000047900000}"/>
    <cellStyle name="Percent 2 2 2 8 2 4" xfId="36945" xr:uid="{00000000-0005-0000-0000-000048900000}"/>
    <cellStyle name="Percent 2 2 2 8 2 4 2" xfId="36946" xr:uid="{00000000-0005-0000-0000-000049900000}"/>
    <cellStyle name="Percent 2 2 2 8 2 4 3" xfId="36947" xr:uid="{00000000-0005-0000-0000-00004A900000}"/>
    <cellStyle name="Percent 2 2 2 8 2 5" xfId="36948" xr:uid="{00000000-0005-0000-0000-00004B900000}"/>
    <cellStyle name="Percent 2 2 2 8 2 6" xfId="36949" xr:uid="{00000000-0005-0000-0000-00004C900000}"/>
    <cellStyle name="Percent 2 2 2 8 3" xfId="36950" xr:uid="{00000000-0005-0000-0000-00004D900000}"/>
    <cellStyle name="Percent 2 2 2 8 3 2" xfId="36951" xr:uid="{00000000-0005-0000-0000-00004E900000}"/>
    <cellStyle name="Percent 2 2 2 8 3 2 2" xfId="36952" xr:uid="{00000000-0005-0000-0000-00004F900000}"/>
    <cellStyle name="Percent 2 2 2 8 3 2 3" xfId="36953" xr:uid="{00000000-0005-0000-0000-000050900000}"/>
    <cellStyle name="Percent 2 2 2 8 3 3" xfId="36954" xr:uid="{00000000-0005-0000-0000-000051900000}"/>
    <cellStyle name="Percent 2 2 2 8 3 4" xfId="36955" xr:uid="{00000000-0005-0000-0000-000052900000}"/>
    <cellStyle name="Percent 2 2 2 8 4" xfId="36956" xr:uid="{00000000-0005-0000-0000-000053900000}"/>
    <cellStyle name="Percent 2 2 2 8 4 2" xfId="36957" xr:uid="{00000000-0005-0000-0000-000054900000}"/>
    <cellStyle name="Percent 2 2 2 8 4 2 2" xfId="36958" xr:uid="{00000000-0005-0000-0000-000055900000}"/>
    <cellStyle name="Percent 2 2 2 8 4 2 3" xfId="36959" xr:uid="{00000000-0005-0000-0000-000056900000}"/>
    <cellStyle name="Percent 2 2 2 8 4 3" xfId="36960" xr:uid="{00000000-0005-0000-0000-000057900000}"/>
    <cellStyle name="Percent 2 2 2 8 4 4" xfId="36961" xr:uid="{00000000-0005-0000-0000-000058900000}"/>
    <cellStyle name="Percent 2 2 2 8 5" xfId="36962" xr:uid="{00000000-0005-0000-0000-000059900000}"/>
    <cellStyle name="Percent 2 2 2 8 5 2" xfId="36963" xr:uid="{00000000-0005-0000-0000-00005A900000}"/>
    <cellStyle name="Percent 2 2 2 8 5 3" xfId="36964" xr:uid="{00000000-0005-0000-0000-00005B900000}"/>
    <cellStyle name="Percent 2 2 2 8 6" xfId="36965" xr:uid="{00000000-0005-0000-0000-00005C900000}"/>
    <cellStyle name="Percent 2 2 2 8 7" xfId="36966" xr:uid="{00000000-0005-0000-0000-00005D900000}"/>
    <cellStyle name="Percent 2 2 2 9" xfId="36967" xr:uid="{00000000-0005-0000-0000-00005E900000}"/>
    <cellStyle name="Percent 2 2 2 9 2" xfId="36968" xr:uid="{00000000-0005-0000-0000-00005F900000}"/>
    <cellStyle name="Percent 2 2 2 9 2 2" xfId="36969" xr:uid="{00000000-0005-0000-0000-000060900000}"/>
    <cellStyle name="Percent 2 2 2 9 2 2 2" xfId="36970" xr:uid="{00000000-0005-0000-0000-000061900000}"/>
    <cellStyle name="Percent 2 2 2 9 2 2 3" xfId="36971" xr:uid="{00000000-0005-0000-0000-000062900000}"/>
    <cellStyle name="Percent 2 2 2 9 2 3" xfId="36972" xr:uid="{00000000-0005-0000-0000-000063900000}"/>
    <cellStyle name="Percent 2 2 2 9 2 4" xfId="36973" xr:uid="{00000000-0005-0000-0000-000064900000}"/>
    <cellStyle name="Percent 2 2 2 9 3" xfId="36974" xr:uid="{00000000-0005-0000-0000-000065900000}"/>
    <cellStyle name="Percent 2 2 2 9 3 2" xfId="36975" xr:uid="{00000000-0005-0000-0000-000066900000}"/>
    <cellStyle name="Percent 2 2 2 9 3 2 2" xfId="36976" xr:uid="{00000000-0005-0000-0000-000067900000}"/>
    <cellStyle name="Percent 2 2 2 9 3 2 3" xfId="36977" xr:uid="{00000000-0005-0000-0000-000068900000}"/>
    <cellStyle name="Percent 2 2 2 9 3 3" xfId="36978" xr:uid="{00000000-0005-0000-0000-000069900000}"/>
    <cellStyle name="Percent 2 2 2 9 3 4" xfId="36979" xr:uid="{00000000-0005-0000-0000-00006A900000}"/>
    <cellStyle name="Percent 2 2 2 9 4" xfId="36980" xr:uid="{00000000-0005-0000-0000-00006B900000}"/>
    <cellStyle name="Percent 2 2 2 9 4 2" xfId="36981" xr:uid="{00000000-0005-0000-0000-00006C900000}"/>
    <cellStyle name="Percent 2 2 2 9 4 3" xfId="36982" xr:uid="{00000000-0005-0000-0000-00006D900000}"/>
    <cellStyle name="Percent 2 2 2 9 5" xfId="36983" xr:uid="{00000000-0005-0000-0000-00006E900000}"/>
    <cellStyle name="Percent 2 2 2 9 6" xfId="36984" xr:uid="{00000000-0005-0000-0000-00006F900000}"/>
    <cellStyle name="Percent 2 2 3" xfId="36985" xr:uid="{00000000-0005-0000-0000-000070900000}"/>
    <cellStyle name="Percent 2 2 3 10" xfId="36986" xr:uid="{00000000-0005-0000-0000-000071900000}"/>
    <cellStyle name="Percent 2 2 3 10 2" xfId="36987" xr:uid="{00000000-0005-0000-0000-000072900000}"/>
    <cellStyle name="Percent 2 2 3 10 2 2" xfId="36988" xr:uid="{00000000-0005-0000-0000-000073900000}"/>
    <cellStyle name="Percent 2 2 3 10 2 3" xfId="36989" xr:uid="{00000000-0005-0000-0000-000074900000}"/>
    <cellStyle name="Percent 2 2 3 10 3" xfId="36990" xr:uid="{00000000-0005-0000-0000-000075900000}"/>
    <cellStyle name="Percent 2 2 3 10 4" xfId="36991" xr:uid="{00000000-0005-0000-0000-000076900000}"/>
    <cellStyle name="Percent 2 2 3 11" xfId="36992" xr:uid="{00000000-0005-0000-0000-000077900000}"/>
    <cellStyle name="Percent 2 2 3 11 2" xfId="36993" xr:uid="{00000000-0005-0000-0000-000078900000}"/>
    <cellStyle name="Percent 2 2 3 11 2 2" xfId="36994" xr:uid="{00000000-0005-0000-0000-000079900000}"/>
    <cellStyle name="Percent 2 2 3 11 2 3" xfId="36995" xr:uid="{00000000-0005-0000-0000-00007A900000}"/>
    <cellStyle name="Percent 2 2 3 11 3" xfId="36996" xr:uid="{00000000-0005-0000-0000-00007B900000}"/>
    <cellStyle name="Percent 2 2 3 11 4" xfId="36997" xr:uid="{00000000-0005-0000-0000-00007C900000}"/>
    <cellStyle name="Percent 2 2 3 12" xfId="36998" xr:uid="{00000000-0005-0000-0000-00007D900000}"/>
    <cellStyle name="Percent 2 2 3 12 2" xfId="36999" xr:uid="{00000000-0005-0000-0000-00007E900000}"/>
    <cellStyle name="Percent 2 2 3 12 3" xfId="37000" xr:uid="{00000000-0005-0000-0000-00007F900000}"/>
    <cellStyle name="Percent 2 2 3 13" xfId="37001" xr:uid="{00000000-0005-0000-0000-000080900000}"/>
    <cellStyle name="Percent 2 2 3 14" xfId="37002" xr:uid="{00000000-0005-0000-0000-000081900000}"/>
    <cellStyle name="Percent 2 2 3 2" xfId="37003" xr:uid="{00000000-0005-0000-0000-000082900000}"/>
    <cellStyle name="Percent 2 2 3 2 10" xfId="37004" xr:uid="{00000000-0005-0000-0000-000083900000}"/>
    <cellStyle name="Percent 2 2 3 2 10 2" xfId="37005" xr:uid="{00000000-0005-0000-0000-000084900000}"/>
    <cellStyle name="Percent 2 2 3 2 10 3" xfId="37006" xr:uid="{00000000-0005-0000-0000-000085900000}"/>
    <cellStyle name="Percent 2 2 3 2 11" xfId="37007" xr:uid="{00000000-0005-0000-0000-000086900000}"/>
    <cellStyle name="Percent 2 2 3 2 12" xfId="37008" xr:uid="{00000000-0005-0000-0000-000087900000}"/>
    <cellStyle name="Percent 2 2 3 2 2" xfId="37009" xr:uid="{00000000-0005-0000-0000-000088900000}"/>
    <cellStyle name="Percent 2 2 3 2 2 10" xfId="37010" xr:uid="{00000000-0005-0000-0000-000089900000}"/>
    <cellStyle name="Percent 2 2 3 2 2 11" xfId="37011" xr:uid="{00000000-0005-0000-0000-00008A900000}"/>
    <cellStyle name="Percent 2 2 3 2 2 2" xfId="37012" xr:uid="{00000000-0005-0000-0000-00008B900000}"/>
    <cellStyle name="Percent 2 2 3 2 2 2 10" xfId="37013" xr:uid="{00000000-0005-0000-0000-00008C900000}"/>
    <cellStyle name="Percent 2 2 3 2 2 2 2" xfId="37014" xr:uid="{00000000-0005-0000-0000-00008D900000}"/>
    <cellStyle name="Percent 2 2 3 2 2 2 2 2" xfId="37015" xr:uid="{00000000-0005-0000-0000-00008E900000}"/>
    <cellStyle name="Percent 2 2 3 2 2 2 2 2 2" xfId="37016" xr:uid="{00000000-0005-0000-0000-00008F900000}"/>
    <cellStyle name="Percent 2 2 3 2 2 2 2 2 2 2" xfId="37017" xr:uid="{00000000-0005-0000-0000-000090900000}"/>
    <cellStyle name="Percent 2 2 3 2 2 2 2 2 2 2 2" xfId="37018" xr:uid="{00000000-0005-0000-0000-000091900000}"/>
    <cellStyle name="Percent 2 2 3 2 2 2 2 2 2 2 2 2" xfId="37019" xr:uid="{00000000-0005-0000-0000-000092900000}"/>
    <cellStyle name="Percent 2 2 3 2 2 2 2 2 2 2 2 3" xfId="37020" xr:uid="{00000000-0005-0000-0000-000093900000}"/>
    <cellStyle name="Percent 2 2 3 2 2 2 2 2 2 2 3" xfId="37021" xr:uid="{00000000-0005-0000-0000-000094900000}"/>
    <cellStyle name="Percent 2 2 3 2 2 2 2 2 2 2 4" xfId="37022" xr:uid="{00000000-0005-0000-0000-000095900000}"/>
    <cellStyle name="Percent 2 2 3 2 2 2 2 2 2 3" xfId="37023" xr:uid="{00000000-0005-0000-0000-000096900000}"/>
    <cellStyle name="Percent 2 2 3 2 2 2 2 2 2 3 2" xfId="37024" xr:uid="{00000000-0005-0000-0000-000097900000}"/>
    <cellStyle name="Percent 2 2 3 2 2 2 2 2 2 3 2 2" xfId="37025" xr:uid="{00000000-0005-0000-0000-000098900000}"/>
    <cellStyle name="Percent 2 2 3 2 2 2 2 2 2 3 2 3" xfId="37026" xr:uid="{00000000-0005-0000-0000-000099900000}"/>
    <cellStyle name="Percent 2 2 3 2 2 2 2 2 2 3 3" xfId="37027" xr:uid="{00000000-0005-0000-0000-00009A900000}"/>
    <cellStyle name="Percent 2 2 3 2 2 2 2 2 2 3 4" xfId="37028" xr:uid="{00000000-0005-0000-0000-00009B900000}"/>
    <cellStyle name="Percent 2 2 3 2 2 2 2 2 2 4" xfId="37029" xr:uid="{00000000-0005-0000-0000-00009C900000}"/>
    <cellStyle name="Percent 2 2 3 2 2 2 2 2 2 4 2" xfId="37030" xr:uid="{00000000-0005-0000-0000-00009D900000}"/>
    <cellStyle name="Percent 2 2 3 2 2 2 2 2 2 4 3" xfId="37031" xr:uid="{00000000-0005-0000-0000-00009E900000}"/>
    <cellStyle name="Percent 2 2 3 2 2 2 2 2 2 5" xfId="37032" xr:uid="{00000000-0005-0000-0000-00009F900000}"/>
    <cellStyle name="Percent 2 2 3 2 2 2 2 2 2 6" xfId="37033" xr:uid="{00000000-0005-0000-0000-0000A0900000}"/>
    <cellStyle name="Percent 2 2 3 2 2 2 2 2 3" xfId="37034" xr:uid="{00000000-0005-0000-0000-0000A1900000}"/>
    <cellStyle name="Percent 2 2 3 2 2 2 2 2 3 2" xfId="37035" xr:uid="{00000000-0005-0000-0000-0000A2900000}"/>
    <cellStyle name="Percent 2 2 3 2 2 2 2 2 3 2 2" xfId="37036" xr:uid="{00000000-0005-0000-0000-0000A3900000}"/>
    <cellStyle name="Percent 2 2 3 2 2 2 2 2 3 2 3" xfId="37037" xr:uid="{00000000-0005-0000-0000-0000A4900000}"/>
    <cellStyle name="Percent 2 2 3 2 2 2 2 2 3 3" xfId="37038" xr:uid="{00000000-0005-0000-0000-0000A5900000}"/>
    <cellStyle name="Percent 2 2 3 2 2 2 2 2 3 4" xfId="37039" xr:uid="{00000000-0005-0000-0000-0000A6900000}"/>
    <cellStyle name="Percent 2 2 3 2 2 2 2 2 4" xfId="37040" xr:uid="{00000000-0005-0000-0000-0000A7900000}"/>
    <cellStyle name="Percent 2 2 3 2 2 2 2 2 4 2" xfId="37041" xr:uid="{00000000-0005-0000-0000-0000A8900000}"/>
    <cellStyle name="Percent 2 2 3 2 2 2 2 2 4 2 2" xfId="37042" xr:uid="{00000000-0005-0000-0000-0000A9900000}"/>
    <cellStyle name="Percent 2 2 3 2 2 2 2 2 4 2 3" xfId="37043" xr:uid="{00000000-0005-0000-0000-0000AA900000}"/>
    <cellStyle name="Percent 2 2 3 2 2 2 2 2 4 3" xfId="37044" xr:uid="{00000000-0005-0000-0000-0000AB900000}"/>
    <cellStyle name="Percent 2 2 3 2 2 2 2 2 4 4" xfId="37045" xr:uid="{00000000-0005-0000-0000-0000AC900000}"/>
    <cellStyle name="Percent 2 2 3 2 2 2 2 2 5" xfId="37046" xr:uid="{00000000-0005-0000-0000-0000AD900000}"/>
    <cellStyle name="Percent 2 2 3 2 2 2 2 2 5 2" xfId="37047" xr:uid="{00000000-0005-0000-0000-0000AE900000}"/>
    <cellStyle name="Percent 2 2 3 2 2 2 2 2 5 3" xfId="37048" xr:uid="{00000000-0005-0000-0000-0000AF900000}"/>
    <cellStyle name="Percent 2 2 3 2 2 2 2 2 6" xfId="37049" xr:uid="{00000000-0005-0000-0000-0000B0900000}"/>
    <cellStyle name="Percent 2 2 3 2 2 2 2 2 7" xfId="37050" xr:uid="{00000000-0005-0000-0000-0000B1900000}"/>
    <cellStyle name="Percent 2 2 3 2 2 2 2 3" xfId="37051" xr:uid="{00000000-0005-0000-0000-0000B2900000}"/>
    <cellStyle name="Percent 2 2 3 2 2 2 2 3 2" xfId="37052" xr:uid="{00000000-0005-0000-0000-0000B3900000}"/>
    <cellStyle name="Percent 2 2 3 2 2 2 2 3 2 2" xfId="37053" xr:uid="{00000000-0005-0000-0000-0000B4900000}"/>
    <cellStyle name="Percent 2 2 3 2 2 2 2 3 2 2 2" xfId="37054" xr:uid="{00000000-0005-0000-0000-0000B5900000}"/>
    <cellStyle name="Percent 2 2 3 2 2 2 2 3 2 2 3" xfId="37055" xr:uid="{00000000-0005-0000-0000-0000B6900000}"/>
    <cellStyle name="Percent 2 2 3 2 2 2 2 3 2 3" xfId="37056" xr:uid="{00000000-0005-0000-0000-0000B7900000}"/>
    <cellStyle name="Percent 2 2 3 2 2 2 2 3 2 4" xfId="37057" xr:uid="{00000000-0005-0000-0000-0000B8900000}"/>
    <cellStyle name="Percent 2 2 3 2 2 2 2 3 3" xfId="37058" xr:uid="{00000000-0005-0000-0000-0000B9900000}"/>
    <cellStyle name="Percent 2 2 3 2 2 2 2 3 3 2" xfId="37059" xr:uid="{00000000-0005-0000-0000-0000BA900000}"/>
    <cellStyle name="Percent 2 2 3 2 2 2 2 3 3 2 2" xfId="37060" xr:uid="{00000000-0005-0000-0000-0000BB900000}"/>
    <cellStyle name="Percent 2 2 3 2 2 2 2 3 3 2 3" xfId="37061" xr:uid="{00000000-0005-0000-0000-0000BC900000}"/>
    <cellStyle name="Percent 2 2 3 2 2 2 2 3 3 3" xfId="37062" xr:uid="{00000000-0005-0000-0000-0000BD900000}"/>
    <cellStyle name="Percent 2 2 3 2 2 2 2 3 3 4" xfId="37063" xr:uid="{00000000-0005-0000-0000-0000BE900000}"/>
    <cellStyle name="Percent 2 2 3 2 2 2 2 3 4" xfId="37064" xr:uid="{00000000-0005-0000-0000-0000BF900000}"/>
    <cellStyle name="Percent 2 2 3 2 2 2 2 3 4 2" xfId="37065" xr:uid="{00000000-0005-0000-0000-0000C0900000}"/>
    <cellStyle name="Percent 2 2 3 2 2 2 2 3 4 3" xfId="37066" xr:uid="{00000000-0005-0000-0000-0000C1900000}"/>
    <cellStyle name="Percent 2 2 3 2 2 2 2 3 5" xfId="37067" xr:uid="{00000000-0005-0000-0000-0000C2900000}"/>
    <cellStyle name="Percent 2 2 3 2 2 2 2 3 6" xfId="37068" xr:uid="{00000000-0005-0000-0000-0000C3900000}"/>
    <cellStyle name="Percent 2 2 3 2 2 2 2 4" xfId="37069" xr:uid="{00000000-0005-0000-0000-0000C4900000}"/>
    <cellStyle name="Percent 2 2 3 2 2 2 2 4 2" xfId="37070" xr:uid="{00000000-0005-0000-0000-0000C5900000}"/>
    <cellStyle name="Percent 2 2 3 2 2 2 2 4 2 2" xfId="37071" xr:uid="{00000000-0005-0000-0000-0000C6900000}"/>
    <cellStyle name="Percent 2 2 3 2 2 2 2 4 2 3" xfId="37072" xr:uid="{00000000-0005-0000-0000-0000C7900000}"/>
    <cellStyle name="Percent 2 2 3 2 2 2 2 4 3" xfId="37073" xr:uid="{00000000-0005-0000-0000-0000C8900000}"/>
    <cellStyle name="Percent 2 2 3 2 2 2 2 4 4" xfId="37074" xr:uid="{00000000-0005-0000-0000-0000C9900000}"/>
    <cellStyle name="Percent 2 2 3 2 2 2 2 5" xfId="37075" xr:uid="{00000000-0005-0000-0000-0000CA900000}"/>
    <cellStyle name="Percent 2 2 3 2 2 2 2 5 2" xfId="37076" xr:uid="{00000000-0005-0000-0000-0000CB900000}"/>
    <cellStyle name="Percent 2 2 3 2 2 2 2 5 2 2" xfId="37077" xr:uid="{00000000-0005-0000-0000-0000CC900000}"/>
    <cellStyle name="Percent 2 2 3 2 2 2 2 5 2 3" xfId="37078" xr:uid="{00000000-0005-0000-0000-0000CD900000}"/>
    <cellStyle name="Percent 2 2 3 2 2 2 2 5 3" xfId="37079" xr:uid="{00000000-0005-0000-0000-0000CE900000}"/>
    <cellStyle name="Percent 2 2 3 2 2 2 2 5 4" xfId="37080" xr:uid="{00000000-0005-0000-0000-0000CF900000}"/>
    <cellStyle name="Percent 2 2 3 2 2 2 2 6" xfId="37081" xr:uid="{00000000-0005-0000-0000-0000D0900000}"/>
    <cellStyle name="Percent 2 2 3 2 2 2 2 6 2" xfId="37082" xr:uid="{00000000-0005-0000-0000-0000D1900000}"/>
    <cellStyle name="Percent 2 2 3 2 2 2 2 6 3" xfId="37083" xr:uid="{00000000-0005-0000-0000-0000D2900000}"/>
    <cellStyle name="Percent 2 2 3 2 2 2 2 7" xfId="37084" xr:uid="{00000000-0005-0000-0000-0000D3900000}"/>
    <cellStyle name="Percent 2 2 3 2 2 2 2 8" xfId="37085" xr:uid="{00000000-0005-0000-0000-0000D4900000}"/>
    <cellStyle name="Percent 2 2 3 2 2 2 3" xfId="37086" xr:uid="{00000000-0005-0000-0000-0000D5900000}"/>
    <cellStyle name="Percent 2 2 3 2 2 2 3 2" xfId="37087" xr:uid="{00000000-0005-0000-0000-0000D6900000}"/>
    <cellStyle name="Percent 2 2 3 2 2 2 3 2 2" xfId="37088" xr:uid="{00000000-0005-0000-0000-0000D7900000}"/>
    <cellStyle name="Percent 2 2 3 2 2 2 3 2 2 2" xfId="37089" xr:uid="{00000000-0005-0000-0000-0000D8900000}"/>
    <cellStyle name="Percent 2 2 3 2 2 2 3 2 2 2 2" xfId="37090" xr:uid="{00000000-0005-0000-0000-0000D9900000}"/>
    <cellStyle name="Percent 2 2 3 2 2 2 3 2 2 2 3" xfId="37091" xr:uid="{00000000-0005-0000-0000-0000DA900000}"/>
    <cellStyle name="Percent 2 2 3 2 2 2 3 2 2 3" xfId="37092" xr:uid="{00000000-0005-0000-0000-0000DB900000}"/>
    <cellStyle name="Percent 2 2 3 2 2 2 3 2 2 4" xfId="37093" xr:uid="{00000000-0005-0000-0000-0000DC900000}"/>
    <cellStyle name="Percent 2 2 3 2 2 2 3 2 3" xfId="37094" xr:uid="{00000000-0005-0000-0000-0000DD900000}"/>
    <cellStyle name="Percent 2 2 3 2 2 2 3 2 3 2" xfId="37095" xr:uid="{00000000-0005-0000-0000-0000DE900000}"/>
    <cellStyle name="Percent 2 2 3 2 2 2 3 2 3 2 2" xfId="37096" xr:uid="{00000000-0005-0000-0000-0000DF900000}"/>
    <cellStyle name="Percent 2 2 3 2 2 2 3 2 3 2 3" xfId="37097" xr:uid="{00000000-0005-0000-0000-0000E0900000}"/>
    <cellStyle name="Percent 2 2 3 2 2 2 3 2 3 3" xfId="37098" xr:uid="{00000000-0005-0000-0000-0000E1900000}"/>
    <cellStyle name="Percent 2 2 3 2 2 2 3 2 3 4" xfId="37099" xr:uid="{00000000-0005-0000-0000-0000E2900000}"/>
    <cellStyle name="Percent 2 2 3 2 2 2 3 2 4" xfId="37100" xr:uid="{00000000-0005-0000-0000-0000E3900000}"/>
    <cellStyle name="Percent 2 2 3 2 2 2 3 2 4 2" xfId="37101" xr:uid="{00000000-0005-0000-0000-0000E4900000}"/>
    <cellStyle name="Percent 2 2 3 2 2 2 3 2 4 3" xfId="37102" xr:uid="{00000000-0005-0000-0000-0000E5900000}"/>
    <cellStyle name="Percent 2 2 3 2 2 2 3 2 5" xfId="37103" xr:uid="{00000000-0005-0000-0000-0000E6900000}"/>
    <cellStyle name="Percent 2 2 3 2 2 2 3 2 6" xfId="37104" xr:uid="{00000000-0005-0000-0000-0000E7900000}"/>
    <cellStyle name="Percent 2 2 3 2 2 2 3 3" xfId="37105" xr:uid="{00000000-0005-0000-0000-0000E8900000}"/>
    <cellStyle name="Percent 2 2 3 2 2 2 3 3 2" xfId="37106" xr:uid="{00000000-0005-0000-0000-0000E9900000}"/>
    <cellStyle name="Percent 2 2 3 2 2 2 3 3 2 2" xfId="37107" xr:uid="{00000000-0005-0000-0000-0000EA900000}"/>
    <cellStyle name="Percent 2 2 3 2 2 2 3 3 2 3" xfId="37108" xr:uid="{00000000-0005-0000-0000-0000EB900000}"/>
    <cellStyle name="Percent 2 2 3 2 2 2 3 3 3" xfId="37109" xr:uid="{00000000-0005-0000-0000-0000EC900000}"/>
    <cellStyle name="Percent 2 2 3 2 2 2 3 3 4" xfId="37110" xr:uid="{00000000-0005-0000-0000-0000ED900000}"/>
    <cellStyle name="Percent 2 2 3 2 2 2 3 4" xfId="37111" xr:uid="{00000000-0005-0000-0000-0000EE900000}"/>
    <cellStyle name="Percent 2 2 3 2 2 2 3 4 2" xfId="37112" xr:uid="{00000000-0005-0000-0000-0000EF900000}"/>
    <cellStyle name="Percent 2 2 3 2 2 2 3 4 2 2" xfId="37113" xr:uid="{00000000-0005-0000-0000-0000F0900000}"/>
    <cellStyle name="Percent 2 2 3 2 2 2 3 4 2 3" xfId="37114" xr:uid="{00000000-0005-0000-0000-0000F1900000}"/>
    <cellStyle name="Percent 2 2 3 2 2 2 3 4 3" xfId="37115" xr:uid="{00000000-0005-0000-0000-0000F2900000}"/>
    <cellStyle name="Percent 2 2 3 2 2 2 3 4 4" xfId="37116" xr:uid="{00000000-0005-0000-0000-0000F3900000}"/>
    <cellStyle name="Percent 2 2 3 2 2 2 3 5" xfId="37117" xr:uid="{00000000-0005-0000-0000-0000F4900000}"/>
    <cellStyle name="Percent 2 2 3 2 2 2 3 5 2" xfId="37118" xr:uid="{00000000-0005-0000-0000-0000F5900000}"/>
    <cellStyle name="Percent 2 2 3 2 2 2 3 5 3" xfId="37119" xr:uid="{00000000-0005-0000-0000-0000F6900000}"/>
    <cellStyle name="Percent 2 2 3 2 2 2 3 6" xfId="37120" xr:uid="{00000000-0005-0000-0000-0000F7900000}"/>
    <cellStyle name="Percent 2 2 3 2 2 2 3 7" xfId="37121" xr:uid="{00000000-0005-0000-0000-0000F8900000}"/>
    <cellStyle name="Percent 2 2 3 2 2 2 4" xfId="37122" xr:uid="{00000000-0005-0000-0000-0000F9900000}"/>
    <cellStyle name="Percent 2 2 3 2 2 2 4 2" xfId="37123" xr:uid="{00000000-0005-0000-0000-0000FA900000}"/>
    <cellStyle name="Percent 2 2 3 2 2 2 4 2 2" xfId="37124" xr:uid="{00000000-0005-0000-0000-0000FB900000}"/>
    <cellStyle name="Percent 2 2 3 2 2 2 4 2 2 2" xfId="37125" xr:uid="{00000000-0005-0000-0000-0000FC900000}"/>
    <cellStyle name="Percent 2 2 3 2 2 2 4 2 2 2 2" xfId="37126" xr:uid="{00000000-0005-0000-0000-0000FD900000}"/>
    <cellStyle name="Percent 2 2 3 2 2 2 4 2 2 2 3" xfId="37127" xr:uid="{00000000-0005-0000-0000-0000FE900000}"/>
    <cellStyle name="Percent 2 2 3 2 2 2 4 2 2 3" xfId="37128" xr:uid="{00000000-0005-0000-0000-0000FF900000}"/>
    <cellStyle name="Percent 2 2 3 2 2 2 4 2 2 4" xfId="37129" xr:uid="{00000000-0005-0000-0000-000000910000}"/>
    <cellStyle name="Percent 2 2 3 2 2 2 4 2 3" xfId="37130" xr:uid="{00000000-0005-0000-0000-000001910000}"/>
    <cellStyle name="Percent 2 2 3 2 2 2 4 2 3 2" xfId="37131" xr:uid="{00000000-0005-0000-0000-000002910000}"/>
    <cellStyle name="Percent 2 2 3 2 2 2 4 2 3 2 2" xfId="37132" xr:uid="{00000000-0005-0000-0000-000003910000}"/>
    <cellStyle name="Percent 2 2 3 2 2 2 4 2 3 2 3" xfId="37133" xr:uid="{00000000-0005-0000-0000-000004910000}"/>
    <cellStyle name="Percent 2 2 3 2 2 2 4 2 3 3" xfId="37134" xr:uid="{00000000-0005-0000-0000-000005910000}"/>
    <cellStyle name="Percent 2 2 3 2 2 2 4 2 3 4" xfId="37135" xr:uid="{00000000-0005-0000-0000-000006910000}"/>
    <cellStyle name="Percent 2 2 3 2 2 2 4 2 4" xfId="37136" xr:uid="{00000000-0005-0000-0000-000007910000}"/>
    <cellStyle name="Percent 2 2 3 2 2 2 4 2 4 2" xfId="37137" xr:uid="{00000000-0005-0000-0000-000008910000}"/>
    <cellStyle name="Percent 2 2 3 2 2 2 4 2 4 3" xfId="37138" xr:uid="{00000000-0005-0000-0000-000009910000}"/>
    <cellStyle name="Percent 2 2 3 2 2 2 4 2 5" xfId="37139" xr:uid="{00000000-0005-0000-0000-00000A910000}"/>
    <cellStyle name="Percent 2 2 3 2 2 2 4 2 6" xfId="37140" xr:uid="{00000000-0005-0000-0000-00000B910000}"/>
    <cellStyle name="Percent 2 2 3 2 2 2 4 3" xfId="37141" xr:uid="{00000000-0005-0000-0000-00000C910000}"/>
    <cellStyle name="Percent 2 2 3 2 2 2 4 3 2" xfId="37142" xr:uid="{00000000-0005-0000-0000-00000D910000}"/>
    <cellStyle name="Percent 2 2 3 2 2 2 4 3 2 2" xfId="37143" xr:uid="{00000000-0005-0000-0000-00000E910000}"/>
    <cellStyle name="Percent 2 2 3 2 2 2 4 3 2 3" xfId="37144" xr:uid="{00000000-0005-0000-0000-00000F910000}"/>
    <cellStyle name="Percent 2 2 3 2 2 2 4 3 3" xfId="37145" xr:uid="{00000000-0005-0000-0000-000010910000}"/>
    <cellStyle name="Percent 2 2 3 2 2 2 4 3 4" xfId="37146" xr:uid="{00000000-0005-0000-0000-000011910000}"/>
    <cellStyle name="Percent 2 2 3 2 2 2 4 4" xfId="37147" xr:uid="{00000000-0005-0000-0000-000012910000}"/>
    <cellStyle name="Percent 2 2 3 2 2 2 4 4 2" xfId="37148" xr:uid="{00000000-0005-0000-0000-000013910000}"/>
    <cellStyle name="Percent 2 2 3 2 2 2 4 4 2 2" xfId="37149" xr:uid="{00000000-0005-0000-0000-000014910000}"/>
    <cellStyle name="Percent 2 2 3 2 2 2 4 4 2 3" xfId="37150" xr:uid="{00000000-0005-0000-0000-000015910000}"/>
    <cellStyle name="Percent 2 2 3 2 2 2 4 4 3" xfId="37151" xr:uid="{00000000-0005-0000-0000-000016910000}"/>
    <cellStyle name="Percent 2 2 3 2 2 2 4 4 4" xfId="37152" xr:uid="{00000000-0005-0000-0000-000017910000}"/>
    <cellStyle name="Percent 2 2 3 2 2 2 4 5" xfId="37153" xr:uid="{00000000-0005-0000-0000-000018910000}"/>
    <cellStyle name="Percent 2 2 3 2 2 2 4 5 2" xfId="37154" xr:uid="{00000000-0005-0000-0000-000019910000}"/>
    <cellStyle name="Percent 2 2 3 2 2 2 4 5 3" xfId="37155" xr:uid="{00000000-0005-0000-0000-00001A910000}"/>
    <cellStyle name="Percent 2 2 3 2 2 2 4 6" xfId="37156" xr:uid="{00000000-0005-0000-0000-00001B910000}"/>
    <cellStyle name="Percent 2 2 3 2 2 2 4 7" xfId="37157" xr:uid="{00000000-0005-0000-0000-00001C910000}"/>
    <cellStyle name="Percent 2 2 3 2 2 2 5" xfId="37158" xr:uid="{00000000-0005-0000-0000-00001D910000}"/>
    <cellStyle name="Percent 2 2 3 2 2 2 5 2" xfId="37159" xr:uid="{00000000-0005-0000-0000-00001E910000}"/>
    <cellStyle name="Percent 2 2 3 2 2 2 5 2 2" xfId="37160" xr:uid="{00000000-0005-0000-0000-00001F910000}"/>
    <cellStyle name="Percent 2 2 3 2 2 2 5 2 2 2" xfId="37161" xr:uid="{00000000-0005-0000-0000-000020910000}"/>
    <cellStyle name="Percent 2 2 3 2 2 2 5 2 2 3" xfId="37162" xr:uid="{00000000-0005-0000-0000-000021910000}"/>
    <cellStyle name="Percent 2 2 3 2 2 2 5 2 3" xfId="37163" xr:uid="{00000000-0005-0000-0000-000022910000}"/>
    <cellStyle name="Percent 2 2 3 2 2 2 5 2 4" xfId="37164" xr:uid="{00000000-0005-0000-0000-000023910000}"/>
    <cellStyle name="Percent 2 2 3 2 2 2 5 3" xfId="37165" xr:uid="{00000000-0005-0000-0000-000024910000}"/>
    <cellStyle name="Percent 2 2 3 2 2 2 5 3 2" xfId="37166" xr:uid="{00000000-0005-0000-0000-000025910000}"/>
    <cellStyle name="Percent 2 2 3 2 2 2 5 3 2 2" xfId="37167" xr:uid="{00000000-0005-0000-0000-000026910000}"/>
    <cellStyle name="Percent 2 2 3 2 2 2 5 3 2 3" xfId="37168" xr:uid="{00000000-0005-0000-0000-000027910000}"/>
    <cellStyle name="Percent 2 2 3 2 2 2 5 3 3" xfId="37169" xr:uid="{00000000-0005-0000-0000-000028910000}"/>
    <cellStyle name="Percent 2 2 3 2 2 2 5 3 4" xfId="37170" xr:uid="{00000000-0005-0000-0000-000029910000}"/>
    <cellStyle name="Percent 2 2 3 2 2 2 5 4" xfId="37171" xr:uid="{00000000-0005-0000-0000-00002A910000}"/>
    <cellStyle name="Percent 2 2 3 2 2 2 5 4 2" xfId="37172" xr:uid="{00000000-0005-0000-0000-00002B910000}"/>
    <cellStyle name="Percent 2 2 3 2 2 2 5 4 3" xfId="37173" xr:uid="{00000000-0005-0000-0000-00002C910000}"/>
    <cellStyle name="Percent 2 2 3 2 2 2 5 5" xfId="37174" xr:uid="{00000000-0005-0000-0000-00002D910000}"/>
    <cellStyle name="Percent 2 2 3 2 2 2 5 6" xfId="37175" xr:uid="{00000000-0005-0000-0000-00002E910000}"/>
    <cellStyle name="Percent 2 2 3 2 2 2 6" xfId="37176" xr:uid="{00000000-0005-0000-0000-00002F910000}"/>
    <cellStyle name="Percent 2 2 3 2 2 2 6 2" xfId="37177" xr:uid="{00000000-0005-0000-0000-000030910000}"/>
    <cellStyle name="Percent 2 2 3 2 2 2 6 2 2" xfId="37178" xr:uid="{00000000-0005-0000-0000-000031910000}"/>
    <cellStyle name="Percent 2 2 3 2 2 2 6 2 3" xfId="37179" xr:uid="{00000000-0005-0000-0000-000032910000}"/>
    <cellStyle name="Percent 2 2 3 2 2 2 6 3" xfId="37180" xr:uid="{00000000-0005-0000-0000-000033910000}"/>
    <cellStyle name="Percent 2 2 3 2 2 2 6 4" xfId="37181" xr:uid="{00000000-0005-0000-0000-000034910000}"/>
    <cellStyle name="Percent 2 2 3 2 2 2 7" xfId="37182" xr:uid="{00000000-0005-0000-0000-000035910000}"/>
    <cellStyle name="Percent 2 2 3 2 2 2 7 2" xfId="37183" xr:uid="{00000000-0005-0000-0000-000036910000}"/>
    <cellStyle name="Percent 2 2 3 2 2 2 7 2 2" xfId="37184" xr:uid="{00000000-0005-0000-0000-000037910000}"/>
    <cellStyle name="Percent 2 2 3 2 2 2 7 2 3" xfId="37185" xr:uid="{00000000-0005-0000-0000-000038910000}"/>
    <cellStyle name="Percent 2 2 3 2 2 2 7 3" xfId="37186" xr:uid="{00000000-0005-0000-0000-000039910000}"/>
    <cellStyle name="Percent 2 2 3 2 2 2 7 4" xfId="37187" xr:uid="{00000000-0005-0000-0000-00003A910000}"/>
    <cellStyle name="Percent 2 2 3 2 2 2 8" xfId="37188" xr:uid="{00000000-0005-0000-0000-00003B910000}"/>
    <cellStyle name="Percent 2 2 3 2 2 2 8 2" xfId="37189" xr:uid="{00000000-0005-0000-0000-00003C910000}"/>
    <cellStyle name="Percent 2 2 3 2 2 2 8 3" xfId="37190" xr:uid="{00000000-0005-0000-0000-00003D910000}"/>
    <cellStyle name="Percent 2 2 3 2 2 2 9" xfId="37191" xr:uid="{00000000-0005-0000-0000-00003E910000}"/>
    <cellStyle name="Percent 2 2 3 2 2 3" xfId="37192" xr:uid="{00000000-0005-0000-0000-00003F910000}"/>
    <cellStyle name="Percent 2 2 3 2 2 3 2" xfId="37193" xr:uid="{00000000-0005-0000-0000-000040910000}"/>
    <cellStyle name="Percent 2 2 3 2 2 3 2 2" xfId="37194" xr:uid="{00000000-0005-0000-0000-000041910000}"/>
    <cellStyle name="Percent 2 2 3 2 2 3 2 2 2" xfId="37195" xr:uid="{00000000-0005-0000-0000-000042910000}"/>
    <cellStyle name="Percent 2 2 3 2 2 3 2 2 2 2" xfId="37196" xr:uid="{00000000-0005-0000-0000-000043910000}"/>
    <cellStyle name="Percent 2 2 3 2 2 3 2 2 2 2 2" xfId="37197" xr:uid="{00000000-0005-0000-0000-000044910000}"/>
    <cellStyle name="Percent 2 2 3 2 2 3 2 2 2 2 3" xfId="37198" xr:uid="{00000000-0005-0000-0000-000045910000}"/>
    <cellStyle name="Percent 2 2 3 2 2 3 2 2 2 3" xfId="37199" xr:uid="{00000000-0005-0000-0000-000046910000}"/>
    <cellStyle name="Percent 2 2 3 2 2 3 2 2 2 4" xfId="37200" xr:uid="{00000000-0005-0000-0000-000047910000}"/>
    <cellStyle name="Percent 2 2 3 2 2 3 2 2 3" xfId="37201" xr:uid="{00000000-0005-0000-0000-000048910000}"/>
    <cellStyle name="Percent 2 2 3 2 2 3 2 2 3 2" xfId="37202" xr:uid="{00000000-0005-0000-0000-000049910000}"/>
    <cellStyle name="Percent 2 2 3 2 2 3 2 2 3 2 2" xfId="37203" xr:uid="{00000000-0005-0000-0000-00004A910000}"/>
    <cellStyle name="Percent 2 2 3 2 2 3 2 2 3 2 3" xfId="37204" xr:uid="{00000000-0005-0000-0000-00004B910000}"/>
    <cellStyle name="Percent 2 2 3 2 2 3 2 2 3 3" xfId="37205" xr:uid="{00000000-0005-0000-0000-00004C910000}"/>
    <cellStyle name="Percent 2 2 3 2 2 3 2 2 3 4" xfId="37206" xr:uid="{00000000-0005-0000-0000-00004D910000}"/>
    <cellStyle name="Percent 2 2 3 2 2 3 2 2 4" xfId="37207" xr:uid="{00000000-0005-0000-0000-00004E910000}"/>
    <cellStyle name="Percent 2 2 3 2 2 3 2 2 4 2" xfId="37208" xr:uid="{00000000-0005-0000-0000-00004F910000}"/>
    <cellStyle name="Percent 2 2 3 2 2 3 2 2 4 3" xfId="37209" xr:uid="{00000000-0005-0000-0000-000050910000}"/>
    <cellStyle name="Percent 2 2 3 2 2 3 2 2 5" xfId="37210" xr:uid="{00000000-0005-0000-0000-000051910000}"/>
    <cellStyle name="Percent 2 2 3 2 2 3 2 2 6" xfId="37211" xr:uid="{00000000-0005-0000-0000-000052910000}"/>
    <cellStyle name="Percent 2 2 3 2 2 3 2 3" xfId="37212" xr:uid="{00000000-0005-0000-0000-000053910000}"/>
    <cellStyle name="Percent 2 2 3 2 2 3 2 3 2" xfId="37213" xr:uid="{00000000-0005-0000-0000-000054910000}"/>
    <cellStyle name="Percent 2 2 3 2 2 3 2 3 2 2" xfId="37214" xr:uid="{00000000-0005-0000-0000-000055910000}"/>
    <cellStyle name="Percent 2 2 3 2 2 3 2 3 2 3" xfId="37215" xr:uid="{00000000-0005-0000-0000-000056910000}"/>
    <cellStyle name="Percent 2 2 3 2 2 3 2 3 3" xfId="37216" xr:uid="{00000000-0005-0000-0000-000057910000}"/>
    <cellStyle name="Percent 2 2 3 2 2 3 2 3 4" xfId="37217" xr:uid="{00000000-0005-0000-0000-000058910000}"/>
    <cellStyle name="Percent 2 2 3 2 2 3 2 4" xfId="37218" xr:uid="{00000000-0005-0000-0000-000059910000}"/>
    <cellStyle name="Percent 2 2 3 2 2 3 2 4 2" xfId="37219" xr:uid="{00000000-0005-0000-0000-00005A910000}"/>
    <cellStyle name="Percent 2 2 3 2 2 3 2 4 2 2" xfId="37220" xr:uid="{00000000-0005-0000-0000-00005B910000}"/>
    <cellStyle name="Percent 2 2 3 2 2 3 2 4 2 3" xfId="37221" xr:uid="{00000000-0005-0000-0000-00005C910000}"/>
    <cellStyle name="Percent 2 2 3 2 2 3 2 4 3" xfId="37222" xr:uid="{00000000-0005-0000-0000-00005D910000}"/>
    <cellStyle name="Percent 2 2 3 2 2 3 2 4 4" xfId="37223" xr:uid="{00000000-0005-0000-0000-00005E910000}"/>
    <cellStyle name="Percent 2 2 3 2 2 3 2 5" xfId="37224" xr:uid="{00000000-0005-0000-0000-00005F910000}"/>
    <cellStyle name="Percent 2 2 3 2 2 3 2 5 2" xfId="37225" xr:uid="{00000000-0005-0000-0000-000060910000}"/>
    <cellStyle name="Percent 2 2 3 2 2 3 2 5 3" xfId="37226" xr:uid="{00000000-0005-0000-0000-000061910000}"/>
    <cellStyle name="Percent 2 2 3 2 2 3 2 6" xfId="37227" xr:uid="{00000000-0005-0000-0000-000062910000}"/>
    <cellStyle name="Percent 2 2 3 2 2 3 2 7" xfId="37228" xr:uid="{00000000-0005-0000-0000-000063910000}"/>
    <cellStyle name="Percent 2 2 3 2 2 3 3" xfId="37229" xr:uid="{00000000-0005-0000-0000-000064910000}"/>
    <cellStyle name="Percent 2 2 3 2 2 3 3 2" xfId="37230" xr:uid="{00000000-0005-0000-0000-000065910000}"/>
    <cellStyle name="Percent 2 2 3 2 2 3 3 2 2" xfId="37231" xr:uid="{00000000-0005-0000-0000-000066910000}"/>
    <cellStyle name="Percent 2 2 3 2 2 3 3 2 2 2" xfId="37232" xr:uid="{00000000-0005-0000-0000-000067910000}"/>
    <cellStyle name="Percent 2 2 3 2 2 3 3 2 2 3" xfId="37233" xr:uid="{00000000-0005-0000-0000-000068910000}"/>
    <cellStyle name="Percent 2 2 3 2 2 3 3 2 3" xfId="37234" xr:uid="{00000000-0005-0000-0000-000069910000}"/>
    <cellStyle name="Percent 2 2 3 2 2 3 3 2 4" xfId="37235" xr:uid="{00000000-0005-0000-0000-00006A910000}"/>
    <cellStyle name="Percent 2 2 3 2 2 3 3 3" xfId="37236" xr:uid="{00000000-0005-0000-0000-00006B910000}"/>
    <cellStyle name="Percent 2 2 3 2 2 3 3 3 2" xfId="37237" xr:uid="{00000000-0005-0000-0000-00006C910000}"/>
    <cellStyle name="Percent 2 2 3 2 2 3 3 3 2 2" xfId="37238" xr:uid="{00000000-0005-0000-0000-00006D910000}"/>
    <cellStyle name="Percent 2 2 3 2 2 3 3 3 2 3" xfId="37239" xr:uid="{00000000-0005-0000-0000-00006E910000}"/>
    <cellStyle name="Percent 2 2 3 2 2 3 3 3 3" xfId="37240" xr:uid="{00000000-0005-0000-0000-00006F910000}"/>
    <cellStyle name="Percent 2 2 3 2 2 3 3 3 4" xfId="37241" xr:uid="{00000000-0005-0000-0000-000070910000}"/>
    <cellStyle name="Percent 2 2 3 2 2 3 3 4" xfId="37242" xr:uid="{00000000-0005-0000-0000-000071910000}"/>
    <cellStyle name="Percent 2 2 3 2 2 3 3 4 2" xfId="37243" xr:uid="{00000000-0005-0000-0000-000072910000}"/>
    <cellStyle name="Percent 2 2 3 2 2 3 3 4 3" xfId="37244" xr:uid="{00000000-0005-0000-0000-000073910000}"/>
    <cellStyle name="Percent 2 2 3 2 2 3 3 5" xfId="37245" xr:uid="{00000000-0005-0000-0000-000074910000}"/>
    <cellStyle name="Percent 2 2 3 2 2 3 3 6" xfId="37246" xr:uid="{00000000-0005-0000-0000-000075910000}"/>
    <cellStyle name="Percent 2 2 3 2 2 3 4" xfId="37247" xr:uid="{00000000-0005-0000-0000-000076910000}"/>
    <cellStyle name="Percent 2 2 3 2 2 3 4 2" xfId="37248" xr:uid="{00000000-0005-0000-0000-000077910000}"/>
    <cellStyle name="Percent 2 2 3 2 2 3 4 2 2" xfId="37249" xr:uid="{00000000-0005-0000-0000-000078910000}"/>
    <cellStyle name="Percent 2 2 3 2 2 3 4 2 3" xfId="37250" xr:uid="{00000000-0005-0000-0000-000079910000}"/>
    <cellStyle name="Percent 2 2 3 2 2 3 4 3" xfId="37251" xr:uid="{00000000-0005-0000-0000-00007A910000}"/>
    <cellStyle name="Percent 2 2 3 2 2 3 4 4" xfId="37252" xr:uid="{00000000-0005-0000-0000-00007B910000}"/>
    <cellStyle name="Percent 2 2 3 2 2 3 5" xfId="37253" xr:uid="{00000000-0005-0000-0000-00007C910000}"/>
    <cellStyle name="Percent 2 2 3 2 2 3 5 2" xfId="37254" xr:uid="{00000000-0005-0000-0000-00007D910000}"/>
    <cellStyle name="Percent 2 2 3 2 2 3 5 2 2" xfId="37255" xr:uid="{00000000-0005-0000-0000-00007E910000}"/>
    <cellStyle name="Percent 2 2 3 2 2 3 5 2 3" xfId="37256" xr:uid="{00000000-0005-0000-0000-00007F910000}"/>
    <cellStyle name="Percent 2 2 3 2 2 3 5 3" xfId="37257" xr:uid="{00000000-0005-0000-0000-000080910000}"/>
    <cellStyle name="Percent 2 2 3 2 2 3 5 4" xfId="37258" xr:uid="{00000000-0005-0000-0000-000081910000}"/>
    <cellStyle name="Percent 2 2 3 2 2 3 6" xfId="37259" xr:uid="{00000000-0005-0000-0000-000082910000}"/>
    <cellStyle name="Percent 2 2 3 2 2 3 6 2" xfId="37260" xr:uid="{00000000-0005-0000-0000-000083910000}"/>
    <cellStyle name="Percent 2 2 3 2 2 3 6 3" xfId="37261" xr:uid="{00000000-0005-0000-0000-000084910000}"/>
    <cellStyle name="Percent 2 2 3 2 2 3 7" xfId="37262" xr:uid="{00000000-0005-0000-0000-000085910000}"/>
    <cellStyle name="Percent 2 2 3 2 2 3 8" xfId="37263" xr:uid="{00000000-0005-0000-0000-000086910000}"/>
    <cellStyle name="Percent 2 2 3 2 2 4" xfId="37264" xr:uid="{00000000-0005-0000-0000-000087910000}"/>
    <cellStyle name="Percent 2 2 3 2 2 4 2" xfId="37265" xr:uid="{00000000-0005-0000-0000-000088910000}"/>
    <cellStyle name="Percent 2 2 3 2 2 4 2 2" xfId="37266" xr:uid="{00000000-0005-0000-0000-000089910000}"/>
    <cellStyle name="Percent 2 2 3 2 2 4 2 2 2" xfId="37267" xr:uid="{00000000-0005-0000-0000-00008A910000}"/>
    <cellStyle name="Percent 2 2 3 2 2 4 2 2 2 2" xfId="37268" xr:uid="{00000000-0005-0000-0000-00008B910000}"/>
    <cellStyle name="Percent 2 2 3 2 2 4 2 2 2 3" xfId="37269" xr:uid="{00000000-0005-0000-0000-00008C910000}"/>
    <cellStyle name="Percent 2 2 3 2 2 4 2 2 3" xfId="37270" xr:uid="{00000000-0005-0000-0000-00008D910000}"/>
    <cellStyle name="Percent 2 2 3 2 2 4 2 2 4" xfId="37271" xr:uid="{00000000-0005-0000-0000-00008E910000}"/>
    <cellStyle name="Percent 2 2 3 2 2 4 2 3" xfId="37272" xr:uid="{00000000-0005-0000-0000-00008F910000}"/>
    <cellStyle name="Percent 2 2 3 2 2 4 2 3 2" xfId="37273" xr:uid="{00000000-0005-0000-0000-000090910000}"/>
    <cellStyle name="Percent 2 2 3 2 2 4 2 3 2 2" xfId="37274" xr:uid="{00000000-0005-0000-0000-000091910000}"/>
    <cellStyle name="Percent 2 2 3 2 2 4 2 3 2 3" xfId="37275" xr:uid="{00000000-0005-0000-0000-000092910000}"/>
    <cellStyle name="Percent 2 2 3 2 2 4 2 3 3" xfId="37276" xr:uid="{00000000-0005-0000-0000-000093910000}"/>
    <cellStyle name="Percent 2 2 3 2 2 4 2 3 4" xfId="37277" xr:uid="{00000000-0005-0000-0000-000094910000}"/>
    <cellStyle name="Percent 2 2 3 2 2 4 2 4" xfId="37278" xr:uid="{00000000-0005-0000-0000-000095910000}"/>
    <cellStyle name="Percent 2 2 3 2 2 4 2 4 2" xfId="37279" xr:uid="{00000000-0005-0000-0000-000096910000}"/>
    <cellStyle name="Percent 2 2 3 2 2 4 2 4 3" xfId="37280" xr:uid="{00000000-0005-0000-0000-000097910000}"/>
    <cellStyle name="Percent 2 2 3 2 2 4 2 5" xfId="37281" xr:uid="{00000000-0005-0000-0000-000098910000}"/>
    <cellStyle name="Percent 2 2 3 2 2 4 2 6" xfId="37282" xr:uid="{00000000-0005-0000-0000-000099910000}"/>
    <cellStyle name="Percent 2 2 3 2 2 4 3" xfId="37283" xr:uid="{00000000-0005-0000-0000-00009A910000}"/>
    <cellStyle name="Percent 2 2 3 2 2 4 3 2" xfId="37284" xr:uid="{00000000-0005-0000-0000-00009B910000}"/>
    <cellStyle name="Percent 2 2 3 2 2 4 3 2 2" xfId="37285" xr:uid="{00000000-0005-0000-0000-00009C910000}"/>
    <cellStyle name="Percent 2 2 3 2 2 4 3 2 3" xfId="37286" xr:uid="{00000000-0005-0000-0000-00009D910000}"/>
    <cellStyle name="Percent 2 2 3 2 2 4 3 3" xfId="37287" xr:uid="{00000000-0005-0000-0000-00009E910000}"/>
    <cellStyle name="Percent 2 2 3 2 2 4 3 4" xfId="37288" xr:uid="{00000000-0005-0000-0000-00009F910000}"/>
    <cellStyle name="Percent 2 2 3 2 2 4 4" xfId="37289" xr:uid="{00000000-0005-0000-0000-0000A0910000}"/>
    <cellStyle name="Percent 2 2 3 2 2 4 4 2" xfId="37290" xr:uid="{00000000-0005-0000-0000-0000A1910000}"/>
    <cellStyle name="Percent 2 2 3 2 2 4 4 2 2" xfId="37291" xr:uid="{00000000-0005-0000-0000-0000A2910000}"/>
    <cellStyle name="Percent 2 2 3 2 2 4 4 2 3" xfId="37292" xr:uid="{00000000-0005-0000-0000-0000A3910000}"/>
    <cellStyle name="Percent 2 2 3 2 2 4 4 3" xfId="37293" xr:uid="{00000000-0005-0000-0000-0000A4910000}"/>
    <cellStyle name="Percent 2 2 3 2 2 4 4 4" xfId="37294" xr:uid="{00000000-0005-0000-0000-0000A5910000}"/>
    <cellStyle name="Percent 2 2 3 2 2 4 5" xfId="37295" xr:uid="{00000000-0005-0000-0000-0000A6910000}"/>
    <cellStyle name="Percent 2 2 3 2 2 4 5 2" xfId="37296" xr:uid="{00000000-0005-0000-0000-0000A7910000}"/>
    <cellStyle name="Percent 2 2 3 2 2 4 5 3" xfId="37297" xr:uid="{00000000-0005-0000-0000-0000A8910000}"/>
    <cellStyle name="Percent 2 2 3 2 2 4 6" xfId="37298" xr:uid="{00000000-0005-0000-0000-0000A9910000}"/>
    <cellStyle name="Percent 2 2 3 2 2 4 7" xfId="37299" xr:uid="{00000000-0005-0000-0000-0000AA910000}"/>
    <cellStyle name="Percent 2 2 3 2 2 5" xfId="37300" xr:uid="{00000000-0005-0000-0000-0000AB910000}"/>
    <cellStyle name="Percent 2 2 3 2 2 5 2" xfId="37301" xr:uid="{00000000-0005-0000-0000-0000AC910000}"/>
    <cellStyle name="Percent 2 2 3 2 2 5 2 2" xfId="37302" xr:uid="{00000000-0005-0000-0000-0000AD910000}"/>
    <cellStyle name="Percent 2 2 3 2 2 5 2 2 2" xfId="37303" xr:uid="{00000000-0005-0000-0000-0000AE910000}"/>
    <cellStyle name="Percent 2 2 3 2 2 5 2 2 2 2" xfId="37304" xr:uid="{00000000-0005-0000-0000-0000AF910000}"/>
    <cellStyle name="Percent 2 2 3 2 2 5 2 2 2 3" xfId="37305" xr:uid="{00000000-0005-0000-0000-0000B0910000}"/>
    <cellStyle name="Percent 2 2 3 2 2 5 2 2 3" xfId="37306" xr:uid="{00000000-0005-0000-0000-0000B1910000}"/>
    <cellStyle name="Percent 2 2 3 2 2 5 2 2 4" xfId="37307" xr:uid="{00000000-0005-0000-0000-0000B2910000}"/>
    <cellStyle name="Percent 2 2 3 2 2 5 2 3" xfId="37308" xr:uid="{00000000-0005-0000-0000-0000B3910000}"/>
    <cellStyle name="Percent 2 2 3 2 2 5 2 3 2" xfId="37309" xr:uid="{00000000-0005-0000-0000-0000B4910000}"/>
    <cellStyle name="Percent 2 2 3 2 2 5 2 3 2 2" xfId="37310" xr:uid="{00000000-0005-0000-0000-0000B5910000}"/>
    <cellStyle name="Percent 2 2 3 2 2 5 2 3 2 3" xfId="37311" xr:uid="{00000000-0005-0000-0000-0000B6910000}"/>
    <cellStyle name="Percent 2 2 3 2 2 5 2 3 3" xfId="37312" xr:uid="{00000000-0005-0000-0000-0000B7910000}"/>
    <cellStyle name="Percent 2 2 3 2 2 5 2 3 4" xfId="37313" xr:uid="{00000000-0005-0000-0000-0000B8910000}"/>
    <cellStyle name="Percent 2 2 3 2 2 5 2 4" xfId="37314" xr:uid="{00000000-0005-0000-0000-0000B9910000}"/>
    <cellStyle name="Percent 2 2 3 2 2 5 2 4 2" xfId="37315" xr:uid="{00000000-0005-0000-0000-0000BA910000}"/>
    <cellStyle name="Percent 2 2 3 2 2 5 2 4 3" xfId="37316" xr:uid="{00000000-0005-0000-0000-0000BB910000}"/>
    <cellStyle name="Percent 2 2 3 2 2 5 2 5" xfId="37317" xr:uid="{00000000-0005-0000-0000-0000BC910000}"/>
    <cellStyle name="Percent 2 2 3 2 2 5 2 6" xfId="37318" xr:uid="{00000000-0005-0000-0000-0000BD910000}"/>
    <cellStyle name="Percent 2 2 3 2 2 5 3" xfId="37319" xr:uid="{00000000-0005-0000-0000-0000BE910000}"/>
    <cellStyle name="Percent 2 2 3 2 2 5 3 2" xfId="37320" xr:uid="{00000000-0005-0000-0000-0000BF910000}"/>
    <cellStyle name="Percent 2 2 3 2 2 5 3 2 2" xfId="37321" xr:uid="{00000000-0005-0000-0000-0000C0910000}"/>
    <cellStyle name="Percent 2 2 3 2 2 5 3 2 3" xfId="37322" xr:uid="{00000000-0005-0000-0000-0000C1910000}"/>
    <cellStyle name="Percent 2 2 3 2 2 5 3 3" xfId="37323" xr:uid="{00000000-0005-0000-0000-0000C2910000}"/>
    <cellStyle name="Percent 2 2 3 2 2 5 3 4" xfId="37324" xr:uid="{00000000-0005-0000-0000-0000C3910000}"/>
    <cellStyle name="Percent 2 2 3 2 2 5 4" xfId="37325" xr:uid="{00000000-0005-0000-0000-0000C4910000}"/>
    <cellStyle name="Percent 2 2 3 2 2 5 4 2" xfId="37326" xr:uid="{00000000-0005-0000-0000-0000C5910000}"/>
    <cellStyle name="Percent 2 2 3 2 2 5 4 2 2" xfId="37327" xr:uid="{00000000-0005-0000-0000-0000C6910000}"/>
    <cellStyle name="Percent 2 2 3 2 2 5 4 2 3" xfId="37328" xr:uid="{00000000-0005-0000-0000-0000C7910000}"/>
    <cellStyle name="Percent 2 2 3 2 2 5 4 3" xfId="37329" xr:uid="{00000000-0005-0000-0000-0000C8910000}"/>
    <cellStyle name="Percent 2 2 3 2 2 5 4 4" xfId="37330" xr:uid="{00000000-0005-0000-0000-0000C9910000}"/>
    <cellStyle name="Percent 2 2 3 2 2 5 5" xfId="37331" xr:uid="{00000000-0005-0000-0000-0000CA910000}"/>
    <cellStyle name="Percent 2 2 3 2 2 5 5 2" xfId="37332" xr:uid="{00000000-0005-0000-0000-0000CB910000}"/>
    <cellStyle name="Percent 2 2 3 2 2 5 5 3" xfId="37333" xr:uid="{00000000-0005-0000-0000-0000CC910000}"/>
    <cellStyle name="Percent 2 2 3 2 2 5 6" xfId="37334" xr:uid="{00000000-0005-0000-0000-0000CD910000}"/>
    <cellStyle name="Percent 2 2 3 2 2 5 7" xfId="37335" xr:uid="{00000000-0005-0000-0000-0000CE910000}"/>
    <cellStyle name="Percent 2 2 3 2 2 6" xfId="37336" xr:uid="{00000000-0005-0000-0000-0000CF910000}"/>
    <cellStyle name="Percent 2 2 3 2 2 6 2" xfId="37337" xr:uid="{00000000-0005-0000-0000-0000D0910000}"/>
    <cellStyle name="Percent 2 2 3 2 2 6 2 2" xfId="37338" xr:uid="{00000000-0005-0000-0000-0000D1910000}"/>
    <cellStyle name="Percent 2 2 3 2 2 6 2 2 2" xfId="37339" xr:uid="{00000000-0005-0000-0000-0000D2910000}"/>
    <cellStyle name="Percent 2 2 3 2 2 6 2 2 3" xfId="37340" xr:uid="{00000000-0005-0000-0000-0000D3910000}"/>
    <cellStyle name="Percent 2 2 3 2 2 6 2 3" xfId="37341" xr:uid="{00000000-0005-0000-0000-0000D4910000}"/>
    <cellStyle name="Percent 2 2 3 2 2 6 2 4" xfId="37342" xr:uid="{00000000-0005-0000-0000-0000D5910000}"/>
    <cellStyle name="Percent 2 2 3 2 2 6 3" xfId="37343" xr:uid="{00000000-0005-0000-0000-0000D6910000}"/>
    <cellStyle name="Percent 2 2 3 2 2 6 3 2" xfId="37344" xr:uid="{00000000-0005-0000-0000-0000D7910000}"/>
    <cellStyle name="Percent 2 2 3 2 2 6 3 2 2" xfId="37345" xr:uid="{00000000-0005-0000-0000-0000D8910000}"/>
    <cellStyle name="Percent 2 2 3 2 2 6 3 2 3" xfId="37346" xr:uid="{00000000-0005-0000-0000-0000D9910000}"/>
    <cellStyle name="Percent 2 2 3 2 2 6 3 3" xfId="37347" xr:uid="{00000000-0005-0000-0000-0000DA910000}"/>
    <cellStyle name="Percent 2 2 3 2 2 6 3 4" xfId="37348" xr:uid="{00000000-0005-0000-0000-0000DB910000}"/>
    <cellStyle name="Percent 2 2 3 2 2 6 4" xfId="37349" xr:uid="{00000000-0005-0000-0000-0000DC910000}"/>
    <cellStyle name="Percent 2 2 3 2 2 6 4 2" xfId="37350" xr:uid="{00000000-0005-0000-0000-0000DD910000}"/>
    <cellStyle name="Percent 2 2 3 2 2 6 4 3" xfId="37351" xr:uid="{00000000-0005-0000-0000-0000DE910000}"/>
    <cellStyle name="Percent 2 2 3 2 2 6 5" xfId="37352" xr:uid="{00000000-0005-0000-0000-0000DF910000}"/>
    <cellStyle name="Percent 2 2 3 2 2 6 6" xfId="37353" xr:uid="{00000000-0005-0000-0000-0000E0910000}"/>
    <cellStyle name="Percent 2 2 3 2 2 7" xfId="37354" xr:uid="{00000000-0005-0000-0000-0000E1910000}"/>
    <cellStyle name="Percent 2 2 3 2 2 7 2" xfId="37355" xr:uid="{00000000-0005-0000-0000-0000E2910000}"/>
    <cellStyle name="Percent 2 2 3 2 2 7 2 2" xfId="37356" xr:uid="{00000000-0005-0000-0000-0000E3910000}"/>
    <cellStyle name="Percent 2 2 3 2 2 7 2 3" xfId="37357" xr:uid="{00000000-0005-0000-0000-0000E4910000}"/>
    <cellStyle name="Percent 2 2 3 2 2 7 3" xfId="37358" xr:uid="{00000000-0005-0000-0000-0000E5910000}"/>
    <cellStyle name="Percent 2 2 3 2 2 7 4" xfId="37359" xr:uid="{00000000-0005-0000-0000-0000E6910000}"/>
    <cellStyle name="Percent 2 2 3 2 2 8" xfId="37360" xr:uid="{00000000-0005-0000-0000-0000E7910000}"/>
    <cellStyle name="Percent 2 2 3 2 2 8 2" xfId="37361" xr:uid="{00000000-0005-0000-0000-0000E8910000}"/>
    <cellStyle name="Percent 2 2 3 2 2 8 2 2" xfId="37362" xr:uid="{00000000-0005-0000-0000-0000E9910000}"/>
    <cellStyle name="Percent 2 2 3 2 2 8 2 3" xfId="37363" xr:uid="{00000000-0005-0000-0000-0000EA910000}"/>
    <cellStyle name="Percent 2 2 3 2 2 8 3" xfId="37364" xr:uid="{00000000-0005-0000-0000-0000EB910000}"/>
    <cellStyle name="Percent 2 2 3 2 2 8 4" xfId="37365" xr:uid="{00000000-0005-0000-0000-0000EC910000}"/>
    <cellStyle name="Percent 2 2 3 2 2 9" xfId="37366" xr:uid="{00000000-0005-0000-0000-0000ED910000}"/>
    <cellStyle name="Percent 2 2 3 2 2 9 2" xfId="37367" xr:uid="{00000000-0005-0000-0000-0000EE910000}"/>
    <cellStyle name="Percent 2 2 3 2 2 9 3" xfId="37368" xr:uid="{00000000-0005-0000-0000-0000EF910000}"/>
    <cellStyle name="Percent 2 2 3 2 3" xfId="37369" xr:uid="{00000000-0005-0000-0000-0000F0910000}"/>
    <cellStyle name="Percent 2 2 3 2 3 10" xfId="37370" xr:uid="{00000000-0005-0000-0000-0000F1910000}"/>
    <cellStyle name="Percent 2 2 3 2 3 2" xfId="37371" xr:uid="{00000000-0005-0000-0000-0000F2910000}"/>
    <cellStyle name="Percent 2 2 3 2 3 2 2" xfId="37372" xr:uid="{00000000-0005-0000-0000-0000F3910000}"/>
    <cellStyle name="Percent 2 2 3 2 3 2 2 2" xfId="37373" xr:uid="{00000000-0005-0000-0000-0000F4910000}"/>
    <cellStyle name="Percent 2 2 3 2 3 2 2 2 2" xfId="37374" xr:uid="{00000000-0005-0000-0000-0000F5910000}"/>
    <cellStyle name="Percent 2 2 3 2 3 2 2 2 2 2" xfId="37375" xr:uid="{00000000-0005-0000-0000-0000F6910000}"/>
    <cellStyle name="Percent 2 2 3 2 3 2 2 2 2 2 2" xfId="37376" xr:uid="{00000000-0005-0000-0000-0000F7910000}"/>
    <cellStyle name="Percent 2 2 3 2 3 2 2 2 2 2 3" xfId="37377" xr:uid="{00000000-0005-0000-0000-0000F8910000}"/>
    <cellStyle name="Percent 2 2 3 2 3 2 2 2 2 3" xfId="37378" xr:uid="{00000000-0005-0000-0000-0000F9910000}"/>
    <cellStyle name="Percent 2 2 3 2 3 2 2 2 2 4" xfId="37379" xr:uid="{00000000-0005-0000-0000-0000FA910000}"/>
    <cellStyle name="Percent 2 2 3 2 3 2 2 2 3" xfId="37380" xr:uid="{00000000-0005-0000-0000-0000FB910000}"/>
    <cellStyle name="Percent 2 2 3 2 3 2 2 2 3 2" xfId="37381" xr:uid="{00000000-0005-0000-0000-0000FC910000}"/>
    <cellStyle name="Percent 2 2 3 2 3 2 2 2 3 2 2" xfId="37382" xr:uid="{00000000-0005-0000-0000-0000FD910000}"/>
    <cellStyle name="Percent 2 2 3 2 3 2 2 2 3 2 3" xfId="37383" xr:uid="{00000000-0005-0000-0000-0000FE910000}"/>
    <cellStyle name="Percent 2 2 3 2 3 2 2 2 3 3" xfId="37384" xr:uid="{00000000-0005-0000-0000-0000FF910000}"/>
    <cellStyle name="Percent 2 2 3 2 3 2 2 2 3 4" xfId="37385" xr:uid="{00000000-0005-0000-0000-000000920000}"/>
    <cellStyle name="Percent 2 2 3 2 3 2 2 2 4" xfId="37386" xr:uid="{00000000-0005-0000-0000-000001920000}"/>
    <cellStyle name="Percent 2 2 3 2 3 2 2 2 4 2" xfId="37387" xr:uid="{00000000-0005-0000-0000-000002920000}"/>
    <cellStyle name="Percent 2 2 3 2 3 2 2 2 4 3" xfId="37388" xr:uid="{00000000-0005-0000-0000-000003920000}"/>
    <cellStyle name="Percent 2 2 3 2 3 2 2 2 5" xfId="37389" xr:uid="{00000000-0005-0000-0000-000004920000}"/>
    <cellStyle name="Percent 2 2 3 2 3 2 2 2 6" xfId="37390" xr:uid="{00000000-0005-0000-0000-000005920000}"/>
    <cellStyle name="Percent 2 2 3 2 3 2 2 3" xfId="37391" xr:uid="{00000000-0005-0000-0000-000006920000}"/>
    <cellStyle name="Percent 2 2 3 2 3 2 2 3 2" xfId="37392" xr:uid="{00000000-0005-0000-0000-000007920000}"/>
    <cellStyle name="Percent 2 2 3 2 3 2 2 3 2 2" xfId="37393" xr:uid="{00000000-0005-0000-0000-000008920000}"/>
    <cellStyle name="Percent 2 2 3 2 3 2 2 3 2 3" xfId="37394" xr:uid="{00000000-0005-0000-0000-000009920000}"/>
    <cellStyle name="Percent 2 2 3 2 3 2 2 3 3" xfId="37395" xr:uid="{00000000-0005-0000-0000-00000A920000}"/>
    <cellStyle name="Percent 2 2 3 2 3 2 2 3 4" xfId="37396" xr:uid="{00000000-0005-0000-0000-00000B920000}"/>
    <cellStyle name="Percent 2 2 3 2 3 2 2 4" xfId="37397" xr:uid="{00000000-0005-0000-0000-00000C920000}"/>
    <cellStyle name="Percent 2 2 3 2 3 2 2 4 2" xfId="37398" xr:uid="{00000000-0005-0000-0000-00000D920000}"/>
    <cellStyle name="Percent 2 2 3 2 3 2 2 4 2 2" xfId="37399" xr:uid="{00000000-0005-0000-0000-00000E920000}"/>
    <cellStyle name="Percent 2 2 3 2 3 2 2 4 2 3" xfId="37400" xr:uid="{00000000-0005-0000-0000-00000F920000}"/>
    <cellStyle name="Percent 2 2 3 2 3 2 2 4 3" xfId="37401" xr:uid="{00000000-0005-0000-0000-000010920000}"/>
    <cellStyle name="Percent 2 2 3 2 3 2 2 4 4" xfId="37402" xr:uid="{00000000-0005-0000-0000-000011920000}"/>
    <cellStyle name="Percent 2 2 3 2 3 2 2 5" xfId="37403" xr:uid="{00000000-0005-0000-0000-000012920000}"/>
    <cellStyle name="Percent 2 2 3 2 3 2 2 5 2" xfId="37404" xr:uid="{00000000-0005-0000-0000-000013920000}"/>
    <cellStyle name="Percent 2 2 3 2 3 2 2 5 3" xfId="37405" xr:uid="{00000000-0005-0000-0000-000014920000}"/>
    <cellStyle name="Percent 2 2 3 2 3 2 2 6" xfId="37406" xr:uid="{00000000-0005-0000-0000-000015920000}"/>
    <cellStyle name="Percent 2 2 3 2 3 2 2 7" xfId="37407" xr:uid="{00000000-0005-0000-0000-000016920000}"/>
    <cellStyle name="Percent 2 2 3 2 3 2 3" xfId="37408" xr:uid="{00000000-0005-0000-0000-000017920000}"/>
    <cellStyle name="Percent 2 2 3 2 3 2 3 2" xfId="37409" xr:uid="{00000000-0005-0000-0000-000018920000}"/>
    <cellStyle name="Percent 2 2 3 2 3 2 3 2 2" xfId="37410" xr:uid="{00000000-0005-0000-0000-000019920000}"/>
    <cellStyle name="Percent 2 2 3 2 3 2 3 2 2 2" xfId="37411" xr:uid="{00000000-0005-0000-0000-00001A920000}"/>
    <cellStyle name="Percent 2 2 3 2 3 2 3 2 2 3" xfId="37412" xr:uid="{00000000-0005-0000-0000-00001B920000}"/>
    <cellStyle name="Percent 2 2 3 2 3 2 3 2 3" xfId="37413" xr:uid="{00000000-0005-0000-0000-00001C920000}"/>
    <cellStyle name="Percent 2 2 3 2 3 2 3 2 4" xfId="37414" xr:uid="{00000000-0005-0000-0000-00001D920000}"/>
    <cellStyle name="Percent 2 2 3 2 3 2 3 3" xfId="37415" xr:uid="{00000000-0005-0000-0000-00001E920000}"/>
    <cellStyle name="Percent 2 2 3 2 3 2 3 3 2" xfId="37416" xr:uid="{00000000-0005-0000-0000-00001F920000}"/>
    <cellStyle name="Percent 2 2 3 2 3 2 3 3 2 2" xfId="37417" xr:uid="{00000000-0005-0000-0000-000020920000}"/>
    <cellStyle name="Percent 2 2 3 2 3 2 3 3 2 3" xfId="37418" xr:uid="{00000000-0005-0000-0000-000021920000}"/>
    <cellStyle name="Percent 2 2 3 2 3 2 3 3 3" xfId="37419" xr:uid="{00000000-0005-0000-0000-000022920000}"/>
    <cellStyle name="Percent 2 2 3 2 3 2 3 3 4" xfId="37420" xr:uid="{00000000-0005-0000-0000-000023920000}"/>
    <cellStyle name="Percent 2 2 3 2 3 2 3 4" xfId="37421" xr:uid="{00000000-0005-0000-0000-000024920000}"/>
    <cellStyle name="Percent 2 2 3 2 3 2 3 4 2" xfId="37422" xr:uid="{00000000-0005-0000-0000-000025920000}"/>
    <cellStyle name="Percent 2 2 3 2 3 2 3 4 3" xfId="37423" xr:uid="{00000000-0005-0000-0000-000026920000}"/>
    <cellStyle name="Percent 2 2 3 2 3 2 3 5" xfId="37424" xr:uid="{00000000-0005-0000-0000-000027920000}"/>
    <cellStyle name="Percent 2 2 3 2 3 2 3 6" xfId="37425" xr:uid="{00000000-0005-0000-0000-000028920000}"/>
    <cellStyle name="Percent 2 2 3 2 3 2 4" xfId="37426" xr:uid="{00000000-0005-0000-0000-000029920000}"/>
    <cellStyle name="Percent 2 2 3 2 3 2 4 2" xfId="37427" xr:uid="{00000000-0005-0000-0000-00002A920000}"/>
    <cellStyle name="Percent 2 2 3 2 3 2 4 2 2" xfId="37428" xr:uid="{00000000-0005-0000-0000-00002B920000}"/>
    <cellStyle name="Percent 2 2 3 2 3 2 4 2 3" xfId="37429" xr:uid="{00000000-0005-0000-0000-00002C920000}"/>
    <cellStyle name="Percent 2 2 3 2 3 2 4 3" xfId="37430" xr:uid="{00000000-0005-0000-0000-00002D920000}"/>
    <cellStyle name="Percent 2 2 3 2 3 2 4 4" xfId="37431" xr:uid="{00000000-0005-0000-0000-00002E920000}"/>
    <cellStyle name="Percent 2 2 3 2 3 2 5" xfId="37432" xr:uid="{00000000-0005-0000-0000-00002F920000}"/>
    <cellStyle name="Percent 2 2 3 2 3 2 5 2" xfId="37433" xr:uid="{00000000-0005-0000-0000-000030920000}"/>
    <cellStyle name="Percent 2 2 3 2 3 2 5 2 2" xfId="37434" xr:uid="{00000000-0005-0000-0000-000031920000}"/>
    <cellStyle name="Percent 2 2 3 2 3 2 5 2 3" xfId="37435" xr:uid="{00000000-0005-0000-0000-000032920000}"/>
    <cellStyle name="Percent 2 2 3 2 3 2 5 3" xfId="37436" xr:uid="{00000000-0005-0000-0000-000033920000}"/>
    <cellStyle name="Percent 2 2 3 2 3 2 5 4" xfId="37437" xr:uid="{00000000-0005-0000-0000-000034920000}"/>
    <cellStyle name="Percent 2 2 3 2 3 2 6" xfId="37438" xr:uid="{00000000-0005-0000-0000-000035920000}"/>
    <cellStyle name="Percent 2 2 3 2 3 2 6 2" xfId="37439" xr:uid="{00000000-0005-0000-0000-000036920000}"/>
    <cellStyle name="Percent 2 2 3 2 3 2 6 3" xfId="37440" xr:uid="{00000000-0005-0000-0000-000037920000}"/>
    <cellStyle name="Percent 2 2 3 2 3 2 7" xfId="37441" xr:uid="{00000000-0005-0000-0000-000038920000}"/>
    <cellStyle name="Percent 2 2 3 2 3 2 8" xfId="37442" xr:uid="{00000000-0005-0000-0000-000039920000}"/>
    <cellStyle name="Percent 2 2 3 2 3 3" xfId="37443" xr:uid="{00000000-0005-0000-0000-00003A920000}"/>
    <cellStyle name="Percent 2 2 3 2 3 3 2" xfId="37444" xr:uid="{00000000-0005-0000-0000-00003B920000}"/>
    <cellStyle name="Percent 2 2 3 2 3 3 2 2" xfId="37445" xr:uid="{00000000-0005-0000-0000-00003C920000}"/>
    <cellStyle name="Percent 2 2 3 2 3 3 2 2 2" xfId="37446" xr:uid="{00000000-0005-0000-0000-00003D920000}"/>
    <cellStyle name="Percent 2 2 3 2 3 3 2 2 2 2" xfId="37447" xr:uid="{00000000-0005-0000-0000-00003E920000}"/>
    <cellStyle name="Percent 2 2 3 2 3 3 2 2 2 3" xfId="37448" xr:uid="{00000000-0005-0000-0000-00003F920000}"/>
    <cellStyle name="Percent 2 2 3 2 3 3 2 2 3" xfId="37449" xr:uid="{00000000-0005-0000-0000-000040920000}"/>
    <cellStyle name="Percent 2 2 3 2 3 3 2 2 4" xfId="37450" xr:uid="{00000000-0005-0000-0000-000041920000}"/>
    <cellStyle name="Percent 2 2 3 2 3 3 2 3" xfId="37451" xr:uid="{00000000-0005-0000-0000-000042920000}"/>
    <cellStyle name="Percent 2 2 3 2 3 3 2 3 2" xfId="37452" xr:uid="{00000000-0005-0000-0000-000043920000}"/>
    <cellStyle name="Percent 2 2 3 2 3 3 2 3 2 2" xfId="37453" xr:uid="{00000000-0005-0000-0000-000044920000}"/>
    <cellStyle name="Percent 2 2 3 2 3 3 2 3 2 3" xfId="37454" xr:uid="{00000000-0005-0000-0000-000045920000}"/>
    <cellStyle name="Percent 2 2 3 2 3 3 2 3 3" xfId="37455" xr:uid="{00000000-0005-0000-0000-000046920000}"/>
    <cellStyle name="Percent 2 2 3 2 3 3 2 3 4" xfId="37456" xr:uid="{00000000-0005-0000-0000-000047920000}"/>
    <cellStyle name="Percent 2 2 3 2 3 3 2 4" xfId="37457" xr:uid="{00000000-0005-0000-0000-000048920000}"/>
    <cellStyle name="Percent 2 2 3 2 3 3 2 4 2" xfId="37458" xr:uid="{00000000-0005-0000-0000-000049920000}"/>
    <cellStyle name="Percent 2 2 3 2 3 3 2 4 3" xfId="37459" xr:uid="{00000000-0005-0000-0000-00004A920000}"/>
    <cellStyle name="Percent 2 2 3 2 3 3 2 5" xfId="37460" xr:uid="{00000000-0005-0000-0000-00004B920000}"/>
    <cellStyle name="Percent 2 2 3 2 3 3 2 6" xfId="37461" xr:uid="{00000000-0005-0000-0000-00004C920000}"/>
    <cellStyle name="Percent 2 2 3 2 3 3 3" xfId="37462" xr:uid="{00000000-0005-0000-0000-00004D920000}"/>
    <cellStyle name="Percent 2 2 3 2 3 3 3 2" xfId="37463" xr:uid="{00000000-0005-0000-0000-00004E920000}"/>
    <cellStyle name="Percent 2 2 3 2 3 3 3 2 2" xfId="37464" xr:uid="{00000000-0005-0000-0000-00004F920000}"/>
    <cellStyle name="Percent 2 2 3 2 3 3 3 2 3" xfId="37465" xr:uid="{00000000-0005-0000-0000-000050920000}"/>
    <cellStyle name="Percent 2 2 3 2 3 3 3 3" xfId="37466" xr:uid="{00000000-0005-0000-0000-000051920000}"/>
    <cellStyle name="Percent 2 2 3 2 3 3 3 4" xfId="37467" xr:uid="{00000000-0005-0000-0000-000052920000}"/>
    <cellStyle name="Percent 2 2 3 2 3 3 4" xfId="37468" xr:uid="{00000000-0005-0000-0000-000053920000}"/>
    <cellStyle name="Percent 2 2 3 2 3 3 4 2" xfId="37469" xr:uid="{00000000-0005-0000-0000-000054920000}"/>
    <cellStyle name="Percent 2 2 3 2 3 3 4 2 2" xfId="37470" xr:uid="{00000000-0005-0000-0000-000055920000}"/>
    <cellStyle name="Percent 2 2 3 2 3 3 4 2 3" xfId="37471" xr:uid="{00000000-0005-0000-0000-000056920000}"/>
    <cellStyle name="Percent 2 2 3 2 3 3 4 3" xfId="37472" xr:uid="{00000000-0005-0000-0000-000057920000}"/>
    <cellStyle name="Percent 2 2 3 2 3 3 4 4" xfId="37473" xr:uid="{00000000-0005-0000-0000-000058920000}"/>
    <cellStyle name="Percent 2 2 3 2 3 3 5" xfId="37474" xr:uid="{00000000-0005-0000-0000-000059920000}"/>
    <cellStyle name="Percent 2 2 3 2 3 3 5 2" xfId="37475" xr:uid="{00000000-0005-0000-0000-00005A920000}"/>
    <cellStyle name="Percent 2 2 3 2 3 3 5 3" xfId="37476" xr:uid="{00000000-0005-0000-0000-00005B920000}"/>
    <cellStyle name="Percent 2 2 3 2 3 3 6" xfId="37477" xr:uid="{00000000-0005-0000-0000-00005C920000}"/>
    <cellStyle name="Percent 2 2 3 2 3 3 7" xfId="37478" xr:uid="{00000000-0005-0000-0000-00005D920000}"/>
    <cellStyle name="Percent 2 2 3 2 3 4" xfId="37479" xr:uid="{00000000-0005-0000-0000-00005E920000}"/>
    <cellStyle name="Percent 2 2 3 2 3 4 2" xfId="37480" xr:uid="{00000000-0005-0000-0000-00005F920000}"/>
    <cellStyle name="Percent 2 2 3 2 3 4 2 2" xfId="37481" xr:uid="{00000000-0005-0000-0000-000060920000}"/>
    <cellStyle name="Percent 2 2 3 2 3 4 2 2 2" xfId="37482" xr:uid="{00000000-0005-0000-0000-000061920000}"/>
    <cellStyle name="Percent 2 2 3 2 3 4 2 2 2 2" xfId="37483" xr:uid="{00000000-0005-0000-0000-000062920000}"/>
    <cellStyle name="Percent 2 2 3 2 3 4 2 2 2 3" xfId="37484" xr:uid="{00000000-0005-0000-0000-000063920000}"/>
    <cellStyle name="Percent 2 2 3 2 3 4 2 2 3" xfId="37485" xr:uid="{00000000-0005-0000-0000-000064920000}"/>
    <cellStyle name="Percent 2 2 3 2 3 4 2 2 4" xfId="37486" xr:uid="{00000000-0005-0000-0000-000065920000}"/>
    <cellStyle name="Percent 2 2 3 2 3 4 2 3" xfId="37487" xr:uid="{00000000-0005-0000-0000-000066920000}"/>
    <cellStyle name="Percent 2 2 3 2 3 4 2 3 2" xfId="37488" xr:uid="{00000000-0005-0000-0000-000067920000}"/>
    <cellStyle name="Percent 2 2 3 2 3 4 2 3 2 2" xfId="37489" xr:uid="{00000000-0005-0000-0000-000068920000}"/>
    <cellStyle name="Percent 2 2 3 2 3 4 2 3 2 3" xfId="37490" xr:uid="{00000000-0005-0000-0000-000069920000}"/>
    <cellStyle name="Percent 2 2 3 2 3 4 2 3 3" xfId="37491" xr:uid="{00000000-0005-0000-0000-00006A920000}"/>
    <cellStyle name="Percent 2 2 3 2 3 4 2 3 4" xfId="37492" xr:uid="{00000000-0005-0000-0000-00006B920000}"/>
    <cellStyle name="Percent 2 2 3 2 3 4 2 4" xfId="37493" xr:uid="{00000000-0005-0000-0000-00006C920000}"/>
    <cellStyle name="Percent 2 2 3 2 3 4 2 4 2" xfId="37494" xr:uid="{00000000-0005-0000-0000-00006D920000}"/>
    <cellStyle name="Percent 2 2 3 2 3 4 2 4 3" xfId="37495" xr:uid="{00000000-0005-0000-0000-00006E920000}"/>
    <cellStyle name="Percent 2 2 3 2 3 4 2 5" xfId="37496" xr:uid="{00000000-0005-0000-0000-00006F920000}"/>
    <cellStyle name="Percent 2 2 3 2 3 4 2 6" xfId="37497" xr:uid="{00000000-0005-0000-0000-000070920000}"/>
    <cellStyle name="Percent 2 2 3 2 3 4 3" xfId="37498" xr:uid="{00000000-0005-0000-0000-000071920000}"/>
    <cellStyle name="Percent 2 2 3 2 3 4 3 2" xfId="37499" xr:uid="{00000000-0005-0000-0000-000072920000}"/>
    <cellStyle name="Percent 2 2 3 2 3 4 3 2 2" xfId="37500" xr:uid="{00000000-0005-0000-0000-000073920000}"/>
    <cellStyle name="Percent 2 2 3 2 3 4 3 2 3" xfId="37501" xr:uid="{00000000-0005-0000-0000-000074920000}"/>
    <cellStyle name="Percent 2 2 3 2 3 4 3 3" xfId="37502" xr:uid="{00000000-0005-0000-0000-000075920000}"/>
    <cellStyle name="Percent 2 2 3 2 3 4 3 4" xfId="37503" xr:uid="{00000000-0005-0000-0000-000076920000}"/>
    <cellStyle name="Percent 2 2 3 2 3 4 4" xfId="37504" xr:uid="{00000000-0005-0000-0000-000077920000}"/>
    <cellStyle name="Percent 2 2 3 2 3 4 4 2" xfId="37505" xr:uid="{00000000-0005-0000-0000-000078920000}"/>
    <cellStyle name="Percent 2 2 3 2 3 4 4 2 2" xfId="37506" xr:uid="{00000000-0005-0000-0000-000079920000}"/>
    <cellStyle name="Percent 2 2 3 2 3 4 4 2 3" xfId="37507" xr:uid="{00000000-0005-0000-0000-00007A920000}"/>
    <cellStyle name="Percent 2 2 3 2 3 4 4 3" xfId="37508" xr:uid="{00000000-0005-0000-0000-00007B920000}"/>
    <cellStyle name="Percent 2 2 3 2 3 4 4 4" xfId="37509" xr:uid="{00000000-0005-0000-0000-00007C920000}"/>
    <cellStyle name="Percent 2 2 3 2 3 4 5" xfId="37510" xr:uid="{00000000-0005-0000-0000-00007D920000}"/>
    <cellStyle name="Percent 2 2 3 2 3 4 5 2" xfId="37511" xr:uid="{00000000-0005-0000-0000-00007E920000}"/>
    <cellStyle name="Percent 2 2 3 2 3 4 5 3" xfId="37512" xr:uid="{00000000-0005-0000-0000-00007F920000}"/>
    <cellStyle name="Percent 2 2 3 2 3 4 6" xfId="37513" xr:uid="{00000000-0005-0000-0000-000080920000}"/>
    <cellStyle name="Percent 2 2 3 2 3 4 7" xfId="37514" xr:uid="{00000000-0005-0000-0000-000081920000}"/>
    <cellStyle name="Percent 2 2 3 2 3 5" xfId="37515" xr:uid="{00000000-0005-0000-0000-000082920000}"/>
    <cellStyle name="Percent 2 2 3 2 3 5 2" xfId="37516" xr:uid="{00000000-0005-0000-0000-000083920000}"/>
    <cellStyle name="Percent 2 2 3 2 3 5 2 2" xfId="37517" xr:uid="{00000000-0005-0000-0000-000084920000}"/>
    <cellStyle name="Percent 2 2 3 2 3 5 2 2 2" xfId="37518" xr:uid="{00000000-0005-0000-0000-000085920000}"/>
    <cellStyle name="Percent 2 2 3 2 3 5 2 2 3" xfId="37519" xr:uid="{00000000-0005-0000-0000-000086920000}"/>
    <cellStyle name="Percent 2 2 3 2 3 5 2 3" xfId="37520" xr:uid="{00000000-0005-0000-0000-000087920000}"/>
    <cellStyle name="Percent 2 2 3 2 3 5 2 4" xfId="37521" xr:uid="{00000000-0005-0000-0000-000088920000}"/>
    <cellStyle name="Percent 2 2 3 2 3 5 3" xfId="37522" xr:uid="{00000000-0005-0000-0000-000089920000}"/>
    <cellStyle name="Percent 2 2 3 2 3 5 3 2" xfId="37523" xr:uid="{00000000-0005-0000-0000-00008A920000}"/>
    <cellStyle name="Percent 2 2 3 2 3 5 3 2 2" xfId="37524" xr:uid="{00000000-0005-0000-0000-00008B920000}"/>
    <cellStyle name="Percent 2 2 3 2 3 5 3 2 3" xfId="37525" xr:uid="{00000000-0005-0000-0000-00008C920000}"/>
    <cellStyle name="Percent 2 2 3 2 3 5 3 3" xfId="37526" xr:uid="{00000000-0005-0000-0000-00008D920000}"/>
    <cellStyle name="Percent 2 2 3 2 3 5 3 4" xfId="37527" xr:uid="{00000000-0005-0000-0000-00008E920000}"/>
    <cellStyle name="Percent 2 2 3 2 3 5 4" xfId="37528" xr:uid="{00000000-0005-0000-0000-00008F920000}"/>
    <cellStyle name="Percent 2 2 3 2 3 5 4 2" xfId="37529" xr:uid="{00000000-0005-0000-0000-000090920000}"/>
    <cellStyle name="Percent 2 2 3 2 3 5 4 3" xfId="37530" xr:uid="{00000000-0005-0000-0000-000091920000}"/>
    <cellStyle name="Percent 2 2 3 2 3 5 5" xfId="37531" xr:uid="{00000000-0005-0000-0000-000092920000}"/>
    <cellStyle name="Percent 2 2 3 2 3 5 6" xfId="37532" xr:uid="{00000000-0005-0000-0000-000093920000}"/>
    <cellStyle name="Percent 2 2 3 2 3 6" xfId="37533" xr:uid="{00000000-0005-0000-0000-000094920000}"/>
    <cellStyle name="Percent 2 2 3 2 3 6 2" xfId="37534" xr:uid="{00000000-0005-0000-0000-000095920000}"/>
    <cellStyle name="Percent 2 2 3 2 3 6 2 2" xfId="37535" xr:uid="{00000000-0005-0000-0000-000096920000}"/>
    <cellStyle name="Percent 2 2 3 2 3 6 2 3" xfId="37536" xr:uid="{00000000-0005-0000-0000-000097920000}"/>
    <cellStyle name="Percent 2 2 3 2 3 6 3" xfId="37537" xr:uid="{00000000-0005-0000-0000-000098920000}"/>
    <cellStyle name="Percent 2 2 3 2 3 6 4" xfId="37538" xr:uid="{00000000-0005-0000-0000-000099920000}"/>
    <cellStyle name="Percent 2 2 3 2 3 7" xfId="37539" xr:uid="{00000000-0005-0000-0000-00009A920000}"/>
    <cellStyle name="Percent 2 2 3 2 3 7 2" xfId="37540" xr:uid="{00000000-0005-0000-0000-00009B920000}"/>
    <cellStyle name="Percent 2 2 3 2 3 7 2 2" xfId="37541" xr:uid="{00000000-0005-0000-0000-00009C920000}"/>
    <cellStyle name="Percent 2 2 3 2 3 7 2 3" xfId="37542" xr:uid="{00000000-0005-0000-0000-00009D920000}"/>
    <cellStyle name="Percent 2 2 3 2 3 7 3" xfId="37543" xr:uid="{00000000-0005-0000-0000-00009E920000}"/>
    <cellStyle name="Percent 2 2 3 2 3 7 4" xfId="37544" xr:uid="{00000000-0005-0000-0000-00009F920000}"/>
    <cellStyle name="Percent 2 2 3 2 3 8" xfId="37545" xr:uid="{00000000-0005-0000-0000-0000A0920000}"/>
    <cellStyle name="Percent 2 2 3 2 3 8 2" xfId="37546" xr:uid="{00000000-0005-0000-0000-0000A1920000}"/>
    <cellStyle name="Percent 2 2 3 2 3 8 3" xfId="37547" xr:uid="{00000000-0005-0000-0000-0000A2920000}"/>
    <cellStyle name="Percent 2 2 3 2 3 9" xfId="37548" xr:uid="{00000000-0005-0000-0000-0000A3920000}"/>
    <cellStyle name="Percent 2 2 3 2 4" xfId="37549" xr:uid="{00000000-0005-0000-0000-0000A4920000}"/>
    <cellStyle name="Percent 2 2 3 2 4 2" xfId="37550" xr:uid="{00000000-0005-0000-0000-0000A5920000}"/>
    <cellStyle name="Percent 2 2 3 2 4 2 2" xfId="37551" xr:uid="{00000000-0005-0000-0000-0000A6920000}"/>
    <cellStyle name="Percent 2 2 3 2 4 2 2 2" xfId="37552" xr:uid="{00000000-0005-0000-0000-0000A7920000}"/>
    <cellStyle name="Percent 2 2 3 2 4 2 2 2 2" xfId="37553" xr:uid="{00000000-0005-0000-0000-0000A8920000}"/>
    <cellStyle name="Percent 2 2 3 2 4 2 2 2 2 2" xfId="37554" xr:uid="{00000000-0005-0000-0000-0000A9920000}"/>
    <cellStyle name="Percent 2 2 3 2 4 2 2 2 2 3" xfId="37555" xr:uid="{00000000-0005-0000-0000-0000AA920000}"/>
    <cellStyle name="Percent 2 2 3 2 4 2 2 2 3" xfId="37556" xr:uid="{00000000-0005-0000-0000-0000AB920000}"/>
    <cellStyle name="Percent 2 2 3 2 4 2 2 2 4" xfId="37557" xr:uid="{00000000-0005-0000-0000-0000AC920000}"/>
    <cellStyle name="Percent 2 2 3 2 4 2 2 3" xfId="37558" xr:uid="{00000000-0005-0000-0000-0000AD920000}"/>
    <cellStyle name="Percent 2 2 3 2 4 2 2 3 2" xfId="37559" xr:uid="{00000000-0005-0000-0000-0000AE920000}"/>
    <cellStyle name="Percent 2 2 3 2 4 2 2 3 2 2" xfId="37560" xr:uid="{00000000-0005-0000-0000-0000AF920000}"/>
    <cellStyle name="Percent 2 2 3 2 4 2 2 3 2 3" xfId="37561" xr:uid="{00000000-0005-0000-0000-0000B0920000}"/>
    <cellStyle name="Percent 2 2 3 2 4 2 2 3 3" xfId="37562" xr:uid="{00000000-0005-0000-0000-0000B1920000}"/>
    <cellStyle name="Percent 2 2 3 2 4 2 2 3 4" xfId="37563" xr:uid="{00000000-0005-0000-0000-0000B2920000}"/>
    <cellStyle name="Percent 2 2 3 2 4 2 2 4" xfId="37564" xr:uid="{00000000-0005-0000-0000-0000B3920000}"/>
    <cellStyle name="Percent 2 2 3 2 4 2 2 4 2" xfId="37565" xr:uid="{00000000-0005-0000-0000-0000B4920000}"/>
    <cellStyle name="Percent 2 2 3 2 4 2 2 4 3" xfId="37566" xr:uid="{00000000-0005-0000-0000-0000B5920000}"/>
    <cellStyle name="Percent 2 2 3 2 4 2 2 5" xfId="37567" xr:uid="{00000000-0005-0000-0000-0000B6920000}"/>
    <cellStyle name="Percent 2 2 3 2 4 2 2 6" xfId="37568" xr:uid="{00000000-0005-0000-0000-0000B7920000}"/>
    <cellStyle name="Percent 2 2 3 2 4 2 3" xfId="37569" xr:uid="{00000000-0005-0000-0000-0000B8920000}"/>
    <cellStyle name="Percent 2 2 3 2 4 2 3 2" xfId="37570" xr:uid="{00000000-0005-0000-0000-0000B9920000}"/>
    <cellStyle name="Percent 2 2 3 2 4 2 3 2 2" xfId="37571" xr:uid="{00000000-0005-0000-0000-0000BA920000}"/>
    <cellStyle name="Percent 2 2 3 2 4 2 3 2 3" xfId="37572" xr:uid="{00000000-0005-0000-0000-0000BB920000}"/>
    <cellStyle name="Percent 2 2 3 2 4 2 3 3" xfId="37573" xr:uid="{00000000-0005-0000-0000-0000BC920000}"/>
    <cellStyle name="Percent 2 2 3 2 4 2 3 4" xfId="37574" xr:uid="{00000000-0005-0000-0000-0000BD920000}"/>
    <cellStyle name="Percent 2 2 3 2 4 2 4" xfId="37575" xr:uid="{00000000-0005-0000-0000-0000BE920000}"/>
    <cellStyle name="Percent 2 2 3 2 4 2 4 2" xfId="37576" xr:uid="{00000000-0005-0000-0000-0000BF920000}"/>
    <cellStyle name="Percent 2 2 3 2 4 2 4 2 2" xfId="37577" xr:uid="{00000000-0005-0000-0000-0000C0920000}"/>
    <cellStyle name="Percent 2 2 3 2 4 2 4 2 3" xfId="37578" xr:uid="{00000000-0005-0000-0000-0000C1920000}"/>
    <cellStyle name="Percent 2 2 3 2 4 2 4 3" xfId="37579" xr:uid="{00000000-0005-0000-0000-0000C2920000}"/>
    <cellStyle name="Percent 2 2 3 2 4 2 4 4" xfId="37580" xr:uid="{00000000-0005-0000-0000-0000C3920000}"/>
    <cellStyle name="Percent 2 2 3 2 4 2 5" xfId="37581" xr:uid="{00000000-0005-0000-0000-0000C4920000}"/>
    <cellStyle name="Percent 2 2 3 2 4 2 5 2" xfId="37582" xr:uid="{00000000-0005-0000-0000-0000C5920000}"/>
    <cellStyle name="Percent 2 2 3 2 4 2 5 3" xfId="37583" xr:uid="{00000000-0005-0000-0000-0000C6920000}"/>
    <cellStyle name="Percent 2 2 3 2 4 2 6" xfId="37584" xr:uid="{00000000-0005-0000-0000-0000C7920000}"/>
    <cellStyle name="Percent 2 2 3 2 4 2 7" xfId="37585" xr:uid="{00000000-0005-0000-0000-0000C8920000}"/>
    <cellStyle name="Percent 2 2 3 2 4 3" xfId="37586" xr:uid="{00000000-0005-0000-0000-0000C9920000}"/>
    <cellStyle name="Percent 2 2 3 2 4 3 2" xfId="37587" xr:uid="{00000000-0005-0000-0000-0000CA920000}"/>
    <cellStyle name="Percent 2 2 3 2 4 3 2 2" xfId="37588" xr:uid="{00000000-0005-0000-0000-0000CB920000}"/>
    <cellStyle name="Percent 2 2 3 2 4 3 2 2 2" xfId="37589" xr:uid="{00000000-0005-0000-0000-0000CC920000}"/>
    <cellStyle name="Percent 2 2 3 2 4 3 2 2 3" xfId="37590" xr:uid="{00000000-0005-0000-0000-0000CD920000}"/>
    <cellStyle name="Percent 2 2 3 2 4 3 2 3" xfId="37591" xr:uid="{00000000-0005-0000-0000-0000CE920000}"/>
    <cellStyle name="Percent 2 2 3 2 4 3 2 4" xfId="37592" xr:uid="{00000000-0005-0000-0000-0000CF920000}"/>
    <cellStyle name="Percent 2 2 3 2 4 3 3" xfId="37593" xr:uid="{00000000-0005-0000-0000-0000D0920000}"/>
    <cellStyle name="Percent 2 2 3 2 4 3 3 2" xfId="37594" xr:uid="{00000000-0005-0000-0000-0000D1920000}"/>
    <cellStyle name="Percent 2 2 3 2 4 3 3 2 2" xfId="37595" xr:uid="{00000000-0005-0000-0000-0000D2920000}"/>
    <cellStyle name="Percent 2 2 3 2 4 3 3 2 3" xfId="37596" xr:uid="{00000000-0005-0000-0000-0000D3920000}"/>
    <cellStyle name="Percent 2 2 3 2 4 3 3 3" xfId="37597" xr:uid="{00000000-0005-0000-0000-0000D4920000}"/>
    <cellStyle name="Percent 2 2 3 2 4 3 3 4" xfId="37598" xr:uid="{00000000-0005-0000-0000-0000D5920000}"/>
    <cellStyle name="Percent 2 2 3 2 4 3 4" xfId="37599" xr:uid="{00000000-0005-0000-0000-0000D6920000}"/>
    <cellStyle name="Percent 2 2 3 2 4 3 4 2" xfId="37600" xr:uid="{00000000-0005-0000-0000-0000D7920000}"/>
    <cellStyle name="Percent 2 2 3 2 4 3 4 3" xfId="37601" xr:uid="{00000000-0005-0000-0000-0000D8920000}"/>
    <cellStyle name="Percent 2 2 3 2 4 3 5" xfId="37602" xr:uid="{00000000-0005-0000-0000-0000D9920000}"/>
    <cellStyle name="Percent 2 2 3 2 4 3 6" xfId="37603" xr:uid="{00000000-0005-0000-0000-0000DA920000}"/>
    <cellStyle name="Percent 2 2 3 2 4 4" xfId="37604" xr:uid="{00000000-0005-0000-0000-0000DB920000}"/>
    <cellStyle name="Percent 2 2 3 2 4 4 2" xfId="37605" xr:uid="{00000000-0005-0000-0000-0000DC920000}"/>
    <cellStyle name="Percent 2 2 3 2 4 4 2 2" xfId="37606" xr:uid="{00000000-0005-0000-0000-0000DD920000}"/>
    <cellStyle name="Percent 2 2 3 2 4 4 2 3" xfId="37607" xr:uid="{00000000-0005-0000-0000-0000DE920000}"/>
    <cellStyle name="Percent 2 2 3 2 4 4 3" xfId="37608" xr:uid="{00000000-0005-0000-0000-0000DF920000}"/>
    <cellStyle name="Percent 2 2 3 2 4 4 4" xfId="37609" xr:uid="{00000000-0005-0000-0000-0000E0920000}"/>
    <cellStyle name="Percent 2 2 3 2 4 5" xfId="37610" xr:uid="{00000000-0005-0000-0000-0000E1920000}"/>
    <cellStyle name="Percent 2 2 3 2 4 5 2" xfId="37611" xr:uid="{00000000-0005-0000-0000-0000E2920000}"/>
    <cellStyle name="Percent 2 2 3 2 4 5 2 2" xfId="37612" xr:uid="{00000000-0005-0000-0000-0000E3920000}"/>
    <cellStyle name="Percent 2 2 3 2 4 5 2 3" xfId="37613" xr:uid="{00000000-0005-0000-0000-0000E4920000}"/>
    <cellStyle name="Percent 2 2 3 2 4 5 3" xfId="37614" xr:uid="{00000000-0005-0000-0000-0000E5920000}"/>
    <cellStyle name="Percent 2 2 3 2 4 5 4" xfId="37615" xr:uid="{00000000-0005-0000-0000-0000E6920000}"/>
    <cellStyle name="Percent 2 2 3 2 4 6" xfId="37616" xr:uid="{00000000-0005-0000-0000-0000E7920000}"/>
    <cellStyle name="Percent 2 2 3 2 4 6 2" xfId="37617" xr:uid="{00000000-0005-0000-0000-0000E8920000}"/>
    <cellStyle name="Percent 2 2 3 2 4 6 3" xfId="37618" xr:uid="{00000000-0005-0000-0000-0000E9920000}"/>
    <cellStyle name="Percent 2 2 3 2 4 7" xfId="37619" xr:uid="{00000000-0005-0000-0000-0000EA920000}"/>
    <cellStyle name="Percent 2 2 3 2 4 8" xfId="37620" xr:uid="{00000000-0005-0000-0000-0000EB920000}"/>
    <cellStyle name="Percent 2 2 3 2 5" xfId="37621" xr:uid="{00000000-0005-0000-0000-0000EC920000}"/>
    <cellStyle name="Percent 2 2 3 2 5 2" xfId="37622" xr:uid="{00000000-0005-0000-0000-0000ED920000}"/>
    <cellStyle name="Percent 2 2 3 2 5 2 2" xfId="37623" xr:uid="{00000000-0005-0000-0000-0000EE920000}"/>
    <cellStyle name="Percent 2 2 3 2 5 2 2 2" xfId="37624" xr:uid="{00000000-0005-0000-0000-0000EF920000}"/>
    <cellStyle name="Percent 2 2 3 2 5 2 2 2 2" xfId="37625" xr:uid="{00000000-0005-0000-0000-0000F0920000}"/>
    <cellStyle name="Percent 2 2 3 2 5 2 2 2 3" xfId="37626" xr:uid="{00000000-0005-0000-0000-0000F1920000}"/>
    <cellStyle name="Percent 2 2 3 2 5 2 2 3" xfId="37627" xr:uid="{00000000-0005-0000-0000-0000F2920000}"/>
    <cellStyle name="Percent 2 2 3 2 5 2 2 4" xfId="37628" xr:uid="{00000000-0005-0000-0000-0000F3920000}"/>
    <cellStyle name="Percent 2 2 3 2 5 2 3" xfId="37629" xr:uid="{00000000-0005-0000-0000-0000F4920000}"/>
    <cellStyle name="Percent 2 2 3 2 5 2 3 2" xfId="37630" xr:uid="{00000000-0005-0000-0000-0000F5920000}"/>
    <cellStyle name="Percent 2 2 3 2 5 2 3 2 2" xfId="37631" xr:uid="{00000000-0005-0000-0000-0000F6920000}"/>
    <cellStyle name="Percent 2 2 3 2 5 2 3 2 3" xfId="37632" xr:uid="{00000000-0005-0000-0000-0000F7920000}"/>
    <cellStyle name="Percent 2 2 3 2 5 2 3 3" xfId="37633" xr:uid="{00000000-0005-0000-0000-0000F8920000}"/>
    <cellStyle name="Percent 2 2 3 2 5 2 3 4" xfId="37634" xr:uid="{00000000-0005-0000-0000-0000F9920000}"/>
    <cellStyle name="Percent 2 2 3 2 5 2 4" xfId="37635" xr:uid="{00000000-0005-0000-0000-0000FA920000}"/>
    <cellStyle name="Percent 2 2 3 2 5 2 4 2" xfId="37636" xr:uid="{00000000-0005-0000-0000-0000FB920000}"/>
    <cellStyle name="Percent 2 2 3 2 5 2 4 3" xfId="37637" xr:uid="{00000000-0005-0000-0000-0000FC920000}"/>
    <cellStyle name="Percent 2 2 3 2 5 2 5" xfId="37638" xr:uid="{00000000-0005-0000-0000-0000FD920000}"/>
    <cellStyle name="Percent 2 2 3 2 5 2 6" xfId="37639" xr:uid="{00000000-0005-0000-0000-0000FE920000}"/>
    <cellStyle name="Percent 2 2 3 2 5 3" xfId="37640" xr:uid="{00000000-0005-0000-0000-0000FF920000}"/>
    <cellStyle name="Percent 2 2 3 2 5 3 2" xfId="37641" xr:uid="{00000000-0005-0000-0000-000000930000}"/>
    <cellStyle name="Percent 2 2 3 2 5 3 2 2" xfId="37642" xr:uid="{00000000-0005-0000-0000-000001930000}"/>
    <cellStyle name="Percent 2 2 3 2 5 3 2 3" xfId="37643" xr:uid="{00000000-0005-0000-0000-000002930000}"/>
    <cellStyle name="Percent 2 2 3 2 5 3 3" xfId="37644" xr:uid="{00000000-0005-0000-0000-000003930000}"/>
    <cellStyle name="Percent 2 2 3 2 5 3 4" xfId="37645" xr:uid="{00000000-0005-0000-0000-000004930000}"/>
    <cellStyle name="Percent 2 2 3 2 5 4" xfId="37646" xr:uid="{00000000-0005-0000-0000-000005930000}"/>
    <cellStyle name="Percent 2 2 3 2 5 4 2" xfId="37647" xr:uid="{00000000-0005-0000-0000-000006930000}"/>
    <cellStyle name="Percent 2 2 3 2 5 4 2 2" xfId="37648" xr:uid="{00000000-0005-0000-0000-000007930000}"/>
    <cellStyle name="Percent 2 2 3 2 5 4 2 3" xfId="37649" xr:uid="{00000000-0005-0000-0000-000008930000}"/>
    <cellStyle name="Percent 2 2 3 2 5 4 3" xfId="37650" xr:uid="{00000000-0005-0000-0000-000009930000}"/>
    <cellStyle name="Percent 2 2 3 2 5 4 4" xfId="37651" xr:uid="{00000000-0005-0000-0000-00000A930000}"/>
    <cellStyle name="Percent 2 2 3 2 5 5" xfId="37652" xr:uid="{00000000-0005-0000-0000-00000B930000}"/>
    <cellStyle name="Percent 2 2 3 2 5 5 2" xfId="37653" xr:uid="{00000000-0005-0000-0000-00000C930000}"/>
    <cellStyle name="Percent 2 2 3 2 5 5 3" xfId="37654" xr:uid="{00000000-0005-0000-0000-00000D930000}"/>
    <cellStyle name="Percent 2 2 3 2 5 6" xfId="37655" xr:uid="{00000000-0005-0000-0000-00000E930000}"/>
    <cellStyle name="Percent 2 2 3 2 5 7" xfId="37656" xr:uid="{00000000-0005-0000-0000-00000F930000}"/>
    <cellStyle name="Percent 2 2 3 2 6" xfId="37657" xr:uid="{00000000-0005-0000-0000-000010930000}"/>
    <cellStyle name="Percent 2 2 3 2 6 2" xfId="37658" xr:uid="{00000000-0005-0000-0000-000011930000}"/>
    <cellStyle name="Percent 2 2 3 2 6 2 2" xfId="37659" xr:uid="{00000000-0005-0000-0000-000012930000}"/>
    <cellStyle name="Percent 2 2 3 2 6 2 2 2" xfId="37660" xr:uid="{00000000-0005-0000-0000-000013930000}"/>
    <cellStyle name="Percent 2 2 3 2 6 2 2 2 2" xfId="37661" xr:uid="{00000000-0005-0000-0000-000014930000}"/>
    <cellStyle name="Percent 2 2 3 2 6 2 2 2 3" xfId="37662" xr:uid="{00000000-0005-0000-0000-000015930000}"/>
    <cellStyle name="Percent 2 2 3 2 6 2 2 3" xfId="37663" xr:uid="{00000000-0005-0000-0000-000016930000}"/>
    <cellStyle name="Percent 2 2 3 2 6 2 2 4" xfId="37664" xr:uid="{00000000-0005-0000-0000-000017930000}"/>
    <cellStyle name="Percent 2 2 3 2 6 2 3" xfId="37665" xr:uid="{00000000-0005-0000-0000-000018930000}"/>
    <cellStyle name="Percent 2 2 3 2 6 2 3 2" xfId="37666" xr:uid="{00000000-0005-0000-0000-000019930000}"/>
    <cellStyle name="Percent 2 2 3 2 6 2 3 2 2" xfId="37667" xr:uid="{00000000-0005-0000-0000-00001A930000}"/>
    <cellStyle name="Percent 2 2 3 2 6 2 3 2 3" xfId="37668" xr:uid="{00000000-0005-0000-0000-00001B930000}"/>
    <cellStyle name="Percent 2 2 3 2 6 2 3 3" xfId="37669" xr:uid="{00000000-0005-0000-0000-00001C930000}"/>
    <cellStyle name="Percent 2 2 3 2 6 2 3 4" xfId="37670" xr:uid="{00000000-0005-0000-0000-00001D930000}"/>
    <cellStyle name="Percent 2 2 3 2 6 2 4" xfId="37671" xr:uid="{00000000-0005-0000-0000-00001E930000}"/>
    <cellStyle name="Percent 2 2 3 2 6 2 4 2" xfId="37672" xr:uid="{00000000-0005-0000-0000-00001F930000}"/>
    <cellStyle name="Percent 2 2 3 2 6 2 4 3" xfId="37673" xr:uid="{00000000-0005-0000-0000-000020930000}"/>
    <cellStyle name="Percent 2 2 3 2 6 2 5" xfId="37674" xr:uid="{00000000-0005-0000-0000-000021930000}"/>
    <cellStyle name="Percent 2 2 3 2 6 2 6" xfId="37675" xr:uid="{00000000-0005-0000-0000-000022930000}"/>
    <cellStyle name="Percent 2 2 3 2 6 3" xfId="37676" xr:uid="{00000000-0005-0000-0000-000023930000}"/>
    <cellStyle name="Percent 2 2 3 2 6 3 2" xfId="37677" xr:uid="{00000000-0005-0000-0000-000024930000}"/>
    <cellStyle name="Percent 2 2 3 2 6 3 2 2" xfId="37678" xr:uid="{00000000-0005-0000-0000-000025930000}"/>
    <cellStyle name="Percent 2 2 3 2 6 3 2 3" xfId="37679" xr:uid="{00000000-0005-0000-0000-000026930000}"/>
    <cellStyle name="Percent 2 2 3 2 6 3 3" xfId="37680" xr:uid="{00000000-0005-0000-0000-000027930000}"/>
    <cellStyle name="Percent 2 2 3 2 6 3 4" xfId="37681" xr:uid="{00000000-0005-0000-0000-000028930000}"/>
    <cellStyle name="Percent 2 2 3 2 6 4" xfId="37682" xr:uid="{00000000-0005-0000-0000-000029930000}"/>
    <cellStyle name="Percent 2 2 3 2 6 4 2" xfId="37683" xr:uid="{00000000-0005-0000-0000-00002A930000}"/>
    <cellStyle name="Percent 2 2 3 2 6 4 2 2" xfId="37684" xr:uid="{00000000-0005-0000-0000-00002B930000}"/>
    <cellStyle name="Percent 2 2 3 2 6 4 2 3" xfId="37685" xr:uid="{00000000-0005-0000-0000-00002C930000}"/>
    <cellStyle name="Percent 2 2 3 2 6 4 3" xfId="37686" xr:uid="{00000000-0005-0000-0000-00002D930000}"/>
    <cellStyle name="Percent 2 2 3 2 6 4 4" xfId="37687" xr:uid="{00000000-0005-0000-0000-00002E930000}"/>
    <cellStyle name="Percent 2 2 3 2 6 5" xfId="37688" xr:uid="{00000000-0005-0000-0000-00002F930000}"/>
    <cellStyle name="Percent 2 2 3 2 6 5 2" xfId="37689" xr:uid="{00000000-0005-0000-0000-000030930000}"/>
    <cellStyle name="Percent 2 2 3 2 6 5 3" xfId="37690" xr:uid="{00000000-0005-0000-0000-000031930000}"/>
    <cellStyle name="Percent 2 2 3 2 6 6" xfId="37691" xr:uid="{00000000-0005-0000-0000-000032930000}"/>
    <cellStyle name="Percent 2 2 3 2 6 7" xfId="37692" xr:uid="{00000000-0005-0000-0000-000033930000}"/>
    <cellStyle name="Percent 2 2 3 2 7" xfId="37693" xr:uid="{00000000-0005-0000-0000-000034930000}"/>
    <cellStyle name="Percent 2 2 3 2 7 2" xfId="37694" xr:uid="{00000000-0005-0000-0000-000035930000}"/>
    <cellStyle name="Percent 2 2 3 2 7 2 2" xfId="37695" xr:uid="{00000000-0005-0000-0000-000036930000}"/>
    <cellStyle name="Percent 2 2 3 2 7 2 2 2" xfId="37696" xr:uid="{00000000-0005-0000-0000-000037930000}"/>
    <cellStyle name="Percent 2 2 3 2 7 2 2 3" xfId="37697" xr:uid="{00000000-0005-0000-0000-000038930000}"/>
    <cellStyle name="Percent 2 2 3 2 7 2 3" xfId="37698" xr:uid="{00000000-0005-0000-0000-000039930000}"/>
    <cellStyle name="Percent 2 2 3 2 7 2 4" xfId="37699" xr:uid="{00000000-0005-0000-0000-00003A930000}"/>
    <cellStyle name="Percent 2 2 3 2 7 3" xfId="37700" xr:uid="{00000000-0005-0000-0000-00003B930000}"/>
    <cellStyle name="Percent 2 2 3 2 7 3 2" xfId="37701" xr:uid="{00000000-0005-0000-0000-00003C930000}"/>
    <cellStyle name="Percent 2 2 3 2 7 3 2 2" xfId="37702" xr:uid="{00000000-0005-0000-0000-00003D930000}"/>
    <cellStyle name="Percent 2 2 3 2 7 3 2 3" xfId="37703" xr:uid="{00000000-0005-0000-0000-00003E930000}"/>
    <cellStyle name="Percent 2 2 3 2 7 3 3" xfId="37704" xr:uid="{00000000-0005-0000-0000-00003F930000}"/>
    <cellStyle name="Percent 2 2 3 2 7 3 4" xfId="37705" xr:uid="{00000000-0005-0000-0000-000040930000}"/>
    <cellStyle name="Percent 2 2 3 2 7 4" xfId="37706" xr:uid="{00000000-0005-0000-0000-000041930000}"/>
    <cellStyle name="Percent 2 2 3 2 7 4 2" xfId="37707" xr:uid="{00000000-0005-0000-0000-000042930000}"/>
    <cellStyle name="Percent 2 2 3 2 7 4 3" xfId="37708" xr:uid="{00000000-0005-0000-0000-000043930000}"/>
    <cellStyle name="Percent 2 2 3 2 7 5" xfId="37709" xr:uid="{00000000-0005-0000-0000-000044930000}"/>
    <cellStyle name="Percent 2 2 3 2 7 6" xfId="37710" xr:uid="{00000000-0005-0000-0000-000045930000}"/>
    <cellStyle name="Percent 2 2 3 2 8" xfId="37711" xr:uid="{00000000-0005-0000-0000-000046930000}"/>
    <cellStyle name="Percent 2 2 3 2 8 2" xfId="37712" xr:uid="{00000000-0005-0000-0000-000047930000}"/>
    <cellStyle name="Percent 2 2 3 2 8 2 2" xfId="37713" xr:uid="{00000000-0005-0000-0000-000048930000}"/>
    <cellStyle name="Percent 2 2 3 2 8 2 3" xfId="37714" xr:uid="{00000000-0005-0000-0000-000049930000}"/>
    <cellStyle name="Percent 2 2 3 2 8 3" xfId="37715" xr:uid="{00000000-0005-0000-0000-00004A930000}"/>
    <cellStyle name="Percent 2 2 3 2 8 4" xfId="37716" xr:uid="{00000000-0005-0000-0000-00004B930000}"/>
    <cellStyle name="Percent 2 2 3 2 9" xfId="37717" xr:uid="{00000000-0005-0000-0000-00004C930000}"/>
    <cellStyle name="Percent 2 2 3 2 9 2" xfId="37718" xr:uid="{00000000-0005-0000-0000-00004D930000}"/>
    <cellStyle name="Percent 2 2 3 2 9 2 2" xfId="37719" xr:uid="{00000000-0005-0000-0000-00004E930000}"/>
    <cellStyle name="Percent 2 2 3 2 9 2 3" xfId="37720" xr:uid="{00000000-0005-0000-0000-00004F930000}"/>
    <cellStyle name="Percent 2 2 3 2 9 3" xfId="37721" xr:uid="{00000000-0005-0000-0000-000050930000}"/>
    <cellStyle name="Percent 2 2 3 2 9 4" xfId="37722" xr:uid="{00000000-0005-0000-0000-000051930000}"/>
    <cellStyle name="Percent 2 2 3 3" xfId="37723" xr:uid="{00000000-0005-0000-0000-000052930000}"/>
    <cellStyle name="Percent 2 2 3 3 10" xfId="37724" xr:uid="{00000000-0005-0000-0000-000053930000}"/>
    <cellStyle name="Percent 2 2 3 3 11" xfId="37725" xr:uid="{00000000-0005-0000-0000-000054930000}"/>
    <cellStyle name="Percent 2 2 3 3 2" xfId="37726" xr:uid="{00000000-0005-0000-0000-000055930000}"/>
    <cellStyle name="Percent 2 2 3 3 2 10" xfId="37727" xr:uid="{00000000-0005-0000-0000-000056930000}"/>
    <cellStyle name="Percent 2 2 3 3 2 2" xfId="37728" xr:uid="{00000000-0005-0000-0000-000057930000}"/>
    <cellStyle name="Percent 2 2 3 3 2 2 2" xfId="37729" xr:uid="{00000000-0005-0000-0000-000058930000}"/>
    <cellStyle name="Percent 2 2 3 3 2 2 2 2" xfId="37730" xr:uid="{00000000-0005-0000-0000-000059930000}"/>
    <cellStyle name="Percent 2 2 3 3 2 2 2 2 2" xfId="37731" xr:uid="{00000000-0005-0000-0000-00005A930000}"/>
    <cellStyle name="Percent 2 2 3 3 2 2 2 2 2 2" xfId="37732" xr:uid="{00000000-0005-0000-0000-00005B930000}"/>
    <cellStyle name="Percent 2 2 3 3 2 2 2 2 2 2 2" xfId="37733" xr:uid="{00000000-0005-0000-0000-00005C930000}"/>
    <cellStyle name="Percent 2 2 3 3 2 2 2 2 2 2 3" xfId="37734" xr:uid="{00000000-0005-0000-0000-00005D930000}"/>
    <cellStyle name="Percent 2 2 3 3 2 2 2 2 2 3" xfId="37735" xr:uid="{00000000-0005-0000-0000-00005E930000}"/>
    <cellStyle name="Percent 2 2 3 3 2 2 2 2 2 4" xfId="37736" xr:uid="{00000000-0005-0000-0000-00005F930000}"/>
    <cellStyle name="Percent 2 2 3 3 2 2 2 2 3" xfId="37737" xr:uid="{00000000-0005-0000-0000-000060930000}"/>
    <cellStyle name="Percent 2 2 3 3 2 2 2 2 3 2" xfId="37738" xr:uid="{00000000-0005-0000-0000-000061930000}"/>
    <cellStyle name="Percent 2 2 3 3 2 2 2 2 3 2 2" xfId="37739" xr:uid="{00000000-0005-0000-0000-000062930000}"/>
    <cellStyle name="Percent 2 2 3 3 2 2 2 2 3 2 3" xfId="37740" xr:uid="{00000000-0005-0000-0000-000063930000}"/>
    <cellStyle name="Percent 2 2 3 3 2 2 2 2 3 3" xfId="37741" xr:uid="{00000000-0005-0000-0000-000064930000}"/>
    <cellStyle name="Percent 2 2 3 3 2 2 2 2 3 4" xfId="37742" xr:uid="{00000000-0005-0000-0000-000065930000}"/>
    <cellStyle name="Percent 2 2 3 3 2 2 2 2 4" xfId="37743" xr:uid="{00000000-0005-0000-0000-000066930000}"/>
    <cellStyle name="Percent 2 2 3 3 2 2 2 2 4 2" xfId="37744" xr:uid="{00000000-0005-0000-0000-000067930000}"/>
    <cellStyle name="Percent 2 2 3 3 2 2 2 2 4 3" xfId="37745" xr:uid="{00000000-0005-0000-0000-000068930000}"/>
    <cellStyle name="Percent 2 2 3 3 2 2 2 2 5" xfId="37746" xr:uid="{00000000-0005-0000-0000-000069930000}"/>
    <cellStyle name="Percent 2 2 3 3 2 2 2 2 6" xfId="37747" xr:uid="{00000000-0005-0000-0000-00006A930000}"/>
    <cellStyle name="Percent 2 2 3 3 2 2 2 3" xfId="37748" xr:uid="{00000000-0005-0000-0000-00006B930000}"/>
    <cellStyle name="Percent 2 2 3 3 2 2 2 3 2" xfId="37749" xr:uid="{00000000-0005-0000-0000-00006C930000}"/>
    <cellStyle name="Percent 2 2 3 3 2 2 2 3 2 2" xfId="37750" xr:uid="{00000000-0005-0000-0000-00006D930000}"/>
    <cellStyle name="Percent 2 2 3 3 2 2 2 3 2 3" xfId="37751" xr:uid="{00000000-0005-0000-0000-00006E930000}"/>
    <cellStyle name="Percent 2 2 3 3 2 2 2 3 3" xfId="37752" xr:uid="{00000000-0005-0000-0000-00006F930000}"/>
    <cellStyle name="Percent 2 2 3 3 2 2 2 3 4" xfId="37753" xr:uid="{00000000-0005-0000-0000-000070930000}"/>
    <cellStyle name="Percent 2 2 3 3 2 2 2 4" xfId="37754" xr:uid="{00000000-0005-0000-0000-000071930000}"/>
    <cellStyle name="Percent 2 2 3 3 2 2 2 4 2" xfId="37755" xr:uid="{00000000-0005-0000-0000-000072930000}"/>
    <cellStyle name="Percent 2 2 3 3 2 2 2 4 2 2" xfId="37756" xr:uid="{00000000-0005-0000-0000-000073930000}"/>
    <cellStyle name="Percent 2 2 3 3 2 2 2 4 2 3" xfId="37757" xr:uid="{00000000-0005-0000-0000-000074930000}"/>
    <cellStyle name="Percent 2 2 3 3 2 2 2 4 3" xfId="37758" xr:uid="{00000000-0005-0000-0000-000075930000}"/>
    <cellStyle name="Percent 2 2 3 3 2 2 2 4 4" xfId="37759" xr:uid="{00000000-0005-0000-0000-000076930000}"/>
    <cellStyle name="Percent 2 2 3 3 2 2 2 5" xfId="37760" xr:uid="{00000000-0005-0000-0000-000077930000}"/>
    <cellStyle name="Percent 2 2 3 3 2 2 2 5 2" xfId="37761" xr:uid="{00000000-0005-0000-0000-000078930000}"/>
    <cellStyle name="Percent 2 2 3 3 2 2 2 5 3" xfId="37762" xr:uid="{00000000-0005-0000-0000-000079930000}"/>
    <cellStyle name="Percent 2 2 3 3 2 2 2 6" xfId="37763" xr:uid="{00000000-0005-0000-0000-00007A930000}"/>
    <cellStyle name="Percent 2 2 3 3 2 2 2 7" xfId="37764" xr:uid="{00000000-0005-0000-0000-00007B930000}"/>
    <cellStyle name="Percent 2 2 3 3 2 2 3" xfId="37765" xr:uid="{00000000-0005-0000-0000-00007C930000}"/>
    <cellStyle name="Percent 2 2 3 3 2 2 3 2" xfId="37766" xr:uid="{00000000-0005-0000-0000-00007D930000}"/>
    <cellStyle name="Percent 2 2 3 3 2 2 3 2 2" xfId="37767" xr:uid="{00000000-0005-0000-0000-00007E930000}"/>
    <cellStyle name="Percent 2 2 3 3 2 2 3 2 2 2" xfId="37768" xr:uid="{00000000-0005-0000-0000-00007F930000}"/>
    <cellStyle name="Percent 2 2 3 3 2 2 3 2 2 3" xfId="37769" xr:uid="{00000000-0005-0000-0000-000080930000}"/>
    <cellStyle name="Percent 2 2 3 3 2 2 3 2 3" xfId="37770" xr:uid="{00000000-0005-0000-0000-000081930000}"/>
    <cellStyle name="Percent 2 2 3 3 2 2 3 2 4" xfId="37771" xr:uid="{00000000-0005-0000-0000-000082930000}"/>
    <cellStyle name="Percent 2 2 3 3 2 2 3 3" xfId="37772" xr:uid="{00000000-0005-0000-0000-000083930000}"/>
    <cellStyle name="Percent 2 2 3 3 2 2 3 3 2" xfId="37773" xr:uid="{00000000-0005-0000-0000-000084930000}"/>
    <cellStyle name="Percent 2 2 3 3 2 2 3 3 2 2" xfId="37774" xr:uid="{00000000-0005-0000-0000-000085930000}"/>
    <cellStyle name="Percent 2 2 3 3 2 2 3 3 2 3" xfId="37775" xr:uid="{00000000-0005-0000-0000-000086930000}"/>
    <cellStyle name="Percent 2 2 3 3 2 2 3 3 3" xfId="37776" xr:uid="{00000000-0005-0000-0000-000087930000}"/>
    <cellStyle name="Percent 2 2 3 3 2 2 3 3 4" xfId="37777" xr:uid="{00000000-0005-0000-0000-000088930000}"/>
    <cellStyle name="Percent 2 2 3 3 2 2 3 4" xfId="37778" xr:uid="{00000000-0005-0000-0000-000089930000}"/>
    <cellStyle name="Percent 2 2 3 3 2 2 3 4 2" xfId="37779" xr:uid="{00000000-0005-0000-0000-00008A930000}"/>
    <cellStyle name="Percent 2 2 3 3 2 2 3 4 3" xfId="37780" xr:uid="{00000000-0005-0000-0000-00008B930000}"/>
    <cellStyle name="Percent 2 2 3 3 2 2 3 5" xfId="37781" xr:uid="{00000000-0005-0000-0000-00008C930000}"/>
    <cellStyle name="Percent 2 2 3 3 2 2 3 6" xfId="37782" xr:uid="{00000000-0005-0000-0000-00008D930000}"/>
    <cellStyle name="Percent 2 2 3 3 2 2 4" xfId="37783" xr:uid="{00000000-0005-0000-0000-00008E930000}"/>
    <cellStyle name="Percent 2 2 3 3 2 2 4 2" xfId="37784" xr:uid="{00000000-0005-0000-0000-00008F930000}"/>
    <cellStyle name="Percent 2 2 3 3 2 2 4 2 2" xfId="37785" xr:uid="{00000000-0005-0000-0000-000090930000}"/>
    <cellStyle name="Percent 2 2 3 3 2 2 4 2 3" xfId="37786" xr:uid="{00000000-0005-0000-0000-000091930000}"/>
    <cellStyle name="Percent 2 2 3 3 2 2 4 3" xfId="37787" xr:uid="{00000000-0005-0000-0000-000092930000}"/>
    <cellStyle name="Percent 2 2 3 3 2 2 4 4" xfId="37788" xr:uid="{00000000-0005-0000-0000-000093930000}"/>
    <cellStyle name="Percent 2 2 3 3 2 2 5" xfId="37789" xr:uid="{00000000-0005-0000-0000-000094930000}"/>
    <cellStyle name="Percent 2 2 3 3 2 2 5 2" xfId="37790" xr:uid="{00000000-0005-0000-0000-000095930000}"/>
    <cellStyle name="Percent 2 2 3 3 2 2 5 2 2" xfId="37791" xr:uid="{00000000-0005-0000-0000-000096930000}"/>
    <cellStyle name="Percent 2 2 3 3 2 2 5 2 3" xfId="37792" xr:uid="{00000000-0005-0000-0000-000097930000}"/>
    <cellStyle name="Percent 2 2 3 3 2 2 5 3" xfId="37793" xr:uid="{00000000-0005-0000-0000-000098930000}"/>
    <cellStyle name="Percent 2 2 3 3 2 2 5 4" xfId="37794" xr:uid="{00000000-0005-0000-0000-000099930000}"/>
    <cellStyle name="Percent 2 2 3 3 2 2 6" xfId="37795" xr:uid="{00000000-0005-0000-0000-00009A930000}"/>
    <cellStyle name="Percent 2 2 3 3 2 2 6 2" xfId="37796" xr:uid="{00000000-0005-0000-0000-00009B930000}"/>
    <cellStyle name="Percent 2 2 3 3 2 2 6 3" xfId="37797" xr:uid="{00000000-0005-0000-0000-00009C930000}"/>
    <cellStyle name="Percent 2 2 3 3 2 2 7" xfId="37798" xr:uid="{00000000-0005-0000-0000-00009D930000}"/>
    <cellStyle name="Percent 2 2 3 3 2 2 8" xfId="37799" xr:uid="{00000000-0005-0000-0000-00009E930000}"/>
    <cellStyle name="Percent 2 2 3 3 2 3" xfId="37800" xr:uid="{00000000-0005-0000-0000-00009F930000}"/>
    <cellStyle name="Percent 2 2 3 3 2 3 2" xfId="37801" xr:uid="{00000000-0005-0000-0000-0000A0930000}"/>
    <cellStyle name="Percent 2 2 3 3 2 3 2 2" xfId="37802" xr:uid="{00000000-0005-0000-0000-0000A1930000}"/>
    <cellStyle name="Percent 2 2 3 3 2 3 2 2 2" xfId="37803" xr:uid="{00000000-0005-0000-0000-0000A2930000}"/>
    <cellStyle name="Percent 2 2 3 3 2 3 2 2 2 2" xfId="37804" xr:uid="{00000000-0005-0000-0000-0000A3930000}"/>
    <cellStyle name="Percent 2 2 3 3 2 3 2 2 2 3" xfId="37805" xr:uid="{00000000-0005-0000-0000-0000A4930000}"/>
    <cellStyle name="Percent 2 2 3 3 2 3 2 2 3" xfId="37806" xr:uid="{00000000-0005-0000-0000-0000A5930000}"/>
    <cellStyle name="Percent 2 2 3 3 2 3 2 2 4" xfId="37807" xr:uid="{00000000-0005-0000-0000-0000A6930000}"/>
    <cellStyle name="Percent 2 2 3 3 2 3 2 3" xfId="37808" xr:uid="{00000000-0005-0000-0000-0000A7930000}"/>
    <cellStyle name="Percent 2 2 3 3 2 3 2 3 2" xfId="37809" xr:uid="{00000000-0005-0000-0000-0000A8930000}"/>
    <cellStyle name="Percent 2 2 3 3 2 3 2 3 2 2" xfId="37810" xr:uid="{00000000-0005-0000-0000-0000A9930000}"/>
    <cellStyle name="Percent 2 2 3 3 2 3 2 3 2 3" xfId="37811" xr:uid="{00000000-0005-0000-0000-0000AA930000}"/>
    <cellStyle name="Percent 2 2 3 3 2 3 2 3 3" xfId="37812" xr:uid="{00000000-0005-0000-0000-0000AB930000}"/>
    <cellStyle name="Percent 2 2 3 3 2 3 2 3 4" xfId="37813" xr:uid="{00000000-0005-0000-0000-0000AC930000}"/>
    <cellStyle name="Percent 2 2 3 3 2 3 2 4" xfId="37814" xr:uid="{00000000-0005-0000-0000-0000AD930000}"/>
    <cellStyle name="Percent 2 2 3 3 2 3 2 4 2" xfId="37815" xr:uid="{00000000-0005-0000-0000-0000AE930000}"/>
    <cellStyle name="Percent 2 2 3 3 2 3 2 4 3" xfId="37816" xr:uid="{00000000-0005-0000-0000-0000AF930000}"/>
    <cellStyle name="Percent 2 2 3 3 2 3 2 5" xfId="37817" xr:uid="{00000000-0005-0000-0000-0000B0930000}"/>
    <cellStyle name="Percent 2 2 3 3 2 3 2 6" xfId="37818" xr:uid="{00000000-0005-0000-0000-0000B1930000}"/>
    <cellStyle name="Percent 2 2 3 3 2 3 3" xfId="37819" xr:uid="{00000000-0005-0000-0000-0000B2930000}"/>
    <cellStyle name="Percent 2 2 3 3 2 3 3 2" xfId="37820" xr:uid="{00000000-0005-0000-0000-0000B3930000}"/>
    <cellStyle name="Percent 2 2 3 3 2 3 3 2 2" xfId="37821" xr:uid="{00000000-0005-0000-0000-0000B4930000}"/>
    <cellStyle name="Percent 2 2 3 3 2 3 3 2 3" xfId="37822" xr:uid="{00000000-0005-0000-0000-0000B5930000}"/>
    <cellStyle name="Percent 2 2 3 3 2 3 3 3" xfId="37823" xr:uid="{00000000-0005-0000-0000-0000B6930000}"/>
    <cellStyle name="Percent 2 2 3 3 2 3 3 4" xfId="37824" xr:uid="{00000000-0005-0000-0000-0000B7930000}"/>
    <cellStyle name="Percent 2 2 3 3 2 3 4" xfId="37825" xr:uid="{00000000-0005-0000-0000-0000B8930000}"/>
    <cellStyle name="Percent 2 2 3 3 2 3 4 2" xfId="37826" xr:uid="{00000000-0005-0000-0000-0000B9930000}"/>
    <cellStyle name="Percent 2 2 3 3 2 3 4 2 2" xfId="37827" xr:uid="{00000000-0005-0000-0000-0000BA930000}"/>
    <cellStyle name="Percent 2 2 3 3 2 3 4 2 3" xfId="37828" xr:uid="{00000000-0005-0000-0000-0000BB930000}"/>
    <cellStyle name="Percent 2 2 3 3 2 3 4 3" xfId="37829" xr:uid="{00000000-0005-0000-0000-0000BC930000}"/>
    <cellStyle name="Percent 2 2 3 3 2 3 4 4" xfId="37830" xr:uid="{00000000-0005-0000-0000-0000BD930000}"/>
    <cellStyle name="Percent 2 2 3 3 2 3 5" xfId="37831" xr:uid="{00000000-0005-0000-0000-0000BE930000}"/>
    <cellStyle name="Percent 2 2 3 3 2 3 5 2" xfId="37832" xr:uid="{00000000-0005-0000-0000-0000BF930000}"/>
    <cellStyle name="Percent 2 2 3 3 2 3 5 3" xfId="37833" xr:uid="{00000000-0005-0000-0000-0000C0930000}"/>
    <cellStyle name="Percent 2 2 3 3 2 3 6" xfId="37834" xr:uid="{00000000-0005-0000-0000-0000C1930000}"/>
    <cellStyle name="Percent 2 2 3 3 2 3 7" xfId="37835" xr:uid="{00000000-0005-0000-0000-0000C2930000}"/>
    <cellStyle name="Percent 2 2 3 3 2 4" xfId="37836" xr:uid="{00000000-0005-0000-0000-0000C3930000}"/>
    <cellStyle name="Percent 2 2 3 3 2 4 2" xfId="37837" xr:uid="{00000000-0005-0000-0000-0000C4930000}"/>
    <cellStyle name="Percent 2 2 3 3 2 4 2 2" xfId="37838" xr:uid="{00000000-0005-0000-0000-0000C5930000}"/>
    <cellStyle name="Percent 2 2 3 3 2 4 2 2 2" xfId="37839" xr:uid="{00000000-0005-0000-0000-0000C6930000}"/>
    <cellStyle name="Percent 2 2 3 3 2 4 2 2 2 2" xfId="37840" xr:uid="{00000000-0005-0000-0000-0000C7930000}"/>
    <cellStyle name="Percent 2 2 3 3 2 4 2 2 2 3" xfId="37841" xr:uid="{00000000-0005-0000-0000-0000C8930000}"/>
    <cellStyle name="Percent 2 2 3 3 2 4 2 2 3" xfId="37842" xr:uid="{00000000-0005-0000-0000-0000C9930000}"/>
    <cellStyle name="Percent 2 2 3 3 2 4 2 2 4" xfId="37843" xr:uid="{00000000-0005-0000-0000-0000CA930000}"/>
    <cellStyle name="Percent 2 2 3 3 2 4 2 3" xfId="37844" xr:uid="{00000000-0005-0000-0000-0000CB930000}"/>
    <cellStyle name="Percent 2 2 3 3 2 4 2 3 2" xfId="37845" xr:uid="{00000000-0005-0000-0000-0000CC930000}"/>
    <cellStyle name="Percent 2 2 3 3 2 4 2 3 2 2" xfId="37846" xr:uid="{00000000-0005-0000-0000-0000CD930000}"/>
    <cellStyle name="Percent 2 2 3 3 2 4 2 3 2 3" xfId="37847" xr:uid="{00000000-0005-0000-0000-0000CE930000}"/>
    <cellStyle name="Percent 2 2 3 3 2 4 2 3 3" xfId="37848" xr:uid="{00000000-0005-0000-0000-0000CF930000}"/>
    <cellStyle name="Percent 2 2 3 3 2 4 2 3 4" xfId="37849" xr:uid="{00000000-0005-0000-0000-0000D0930000}"/>
    <cellStyle name="Percent 2 2 3 3 2 4 2 4" xfId="37850" xr:uid="{00000000-0005-0000-0000-0000D1930000}"/>
    <cellStyle name="Percent 2 2 3 3 2 4 2 4 2" xfId="37851" xr:uid="{00000000-0005-0000-0000-0000D2930000}"/>
    <cellStyle name="Percent 2 2 3 3 2 4 2 4 3" xfId="37852" xr:uid="{00000000-0005-0000-0000-0000D3930000}"/>
    <cellStyle name="Percent 2 2 3 3 2 4 2 5" xfId="37853" xr:uid="{00000000-0005-0000-0000-0000D4930000}"/>
    <cellStyle name="Percent 2 2 3 3 2 4 2 6" xfId="37854" xr:uid="{00000000-0005-0000-0000-0000D5930000}"/>
    <cellStyle name="Percent 2 2 3 3 2 4 3" xfId="37855" xr:uid="{00000000-0005-0000-0000-0000D6930000}"/>
    <cellStyle name="Percent 2 2 3 3 2 4 3 2" xfId="37856" xr:uid="{00000000-0005-0000-0000-0000D7930000}"/>
    <cellStyle name="Percent 2 2 3 3 2 4 3 2 2" xfId="37857" xr:uid="{00000000-0005-0000-0000-0000D8930000}"/>
    <cellStyle name="Percent 2 2 3 3 2 4 3 2 3" xfId="37858" xr:uid="{00000000-0005-0000-0000-0000D9930000}"/>
    <cellStyle name="Percent 2 2 3 3 2 4 3 3" xfId="37859" xr:uid="{00000000-0005-0000-0000-0000DA930000}"/>
    <cellStyle name="Percent 2 2 3 3 2 4 3 4" xfId="37860" xr:uid="{00000000-0005-0000-0000-0000DB930000}"/>
    <cellStyle name="Percent 2 2 3 3 2 4 4" xfId="37861" xr:uid="{00000000-0005-0000-0000-0000DC930000}"/>
    <cellStyle name="Percent 2 2 3 3 2 4 4 2" xfId="37862" xr:uid="{00000000-0005-0000-0000-0000DD930000}"/>
    <cellStyle name="Percent 2 2 3 3 2 4 4 2 2" xfId="37863" xr:uid="{00000000-0005-0000-0000-0000DE930000}"/>
    <cellStyle name="Percent 2 2 3 3 2 4 4 2 3" xfId="37864" xr:uid="{00000000-0005-0000-0000-0000DF930000}"/>
    <cellStyle name="Percent 2 2 3 3 2 4 4 3" xfId="37865" xr:uid="{00000000-0005-0000-0000-0000E0930000}"/>
    <cellStyle name="Percent 2 2 3 3 2 4 4 4" xfId="37866" xr:uid="{00000000-0005-0000-0000-0000E1930000}"/>
    <cellStyle name="Percent 2 2 3 3 2 4 5" xfId="37867" xr:uid="{00000000-0005-0000-0000-0000E2930000}"/>
    <cellStyle name="Percent 2 2 3 3 2 4 5 2" xfId="37868" xr:uid="{00000000-0005-0000-0000-0000E3930000}"/>
    <cellStyle name="Percent 2 2 3 3 2 4 5 3" xfId="37869" xr:uid="{00000000-0005-0000-0000-0000E4930000}"/>
    <cellStyle name="Percent 2 2 3 3 2 4 6" xfId="37870" xr:uid="{00000000-0005-0000-0000-0000E5930000}"/>
    <cellStyle name="Percent 2 2 3 3 2 4 7" xfId="37871" xr:uid="{00000000-0005-0000-0000-0000E6930000}"/>
    <cellStyle name="Percent 2 2 3 3 2 5" xfId="37872" xr:uid="{00000000-0005-0000-0000-0000E7930000}"/>
    <cellStyle name="Percent 2 2 3 3 2 5 2" xfId="37873" xr:uid="{00000000-0005-0000-0000-0000E8930000}"/>
    <cellStyle name="Percent 2 2 3 3 2 5 2 2" xfId="37874" xr:uid="{00000000-0005-0000-0000-0000E9930000}"/>
    <cellStyle name="Percent 2 2 3 3 2 5 2 2 2" xfId="37875" xr:uid="{00000000-0005-0000-0000-0000EA930000}"/>
    <cellStyle name="Percent 2 2 3 3 2 5 2 2 3" xfId="37876" xr:uid="{00000000-0005-0000-0000-0000EB930000}"/>
    <cellStyle name="Percent 2 2 3 3 2 5 2 3" xfId="37877" xr:uid="{00000000-0005-0000-0000-0000EC930000}"/>
    <cellStyle name="Percent 2 2 3 3 2 5 2 4" xfId="37878" xr:uid="{00000000-0005-0000-0000-0000ED930000}"/>
    <cellStyle name="Percent 2 2 3 3 2 5 3" xfId="37879" xr:uid="{00000000-0005-0000-0000-0000EE930000}"/>
    <cellStyle name="Percent 2 2 3 3 2 5 3 2" xfId="37880" xr:uid="{00000000-0005-0000-0000-0000EF930000}"/>
    <cellStyle name="Percent 2 2 3 3 2 5 3 2 2" xfId="37881" xr:uid="{00000000-0005-0000-0000-0000F0930000}"/>
    <cellStyle name="Percent 2 2 3 3 2 5 3 2 3" xfId="37882" xr:uid="{00000000-0005-0000-0000-0000F1930000}"/>
    <cellStyle name="Percent 2 2 3 3 2 5 3 3" xfId="37883" xr:uid="{00000000-0005-0000-0000-0000F2930000}"/>
    <cellStyle name="Percent 2 2 3 3 2 5 3 4" xfId="37884" xr:uid="{00000000-0005-0000-0000-0000F3930000}"/>
    <cellStyle name="Percent 2 2 3 3 2 5 4" xfId="37885" xr:uid="{00000000-0005-0000-0000-0000F4930000}"/>
    <cellStyle name="Percent 2 2 3 3 2 5 4 2" xfId="37886" xr:uid="{00000000-0005-0000-0000-0000F5930000}"/>
    <cellStyle name="Percent 2 2 3 3 2 5 4 3" xfId="37887" xr:uid="{00000000-0005-0000-0000-0000F6930000}"/>
    <cellStyle name="Percent 2 2 3 3 2 5 5" xfId="37888" xr:uid="{00000000-0005-0000-0000-0000F7930000}"/>
    <cellStyle name="Percent 2 2 3 3 2 5 6" xfId="37889" xr:uid="{00000000-0005-0000-0000-0000F8930000}"/>
    <cellStyle name="Percent 2 2 3 3 2 6" xfId="37890" xr:uid="{00000000-0005-0000-0000-0000F9930000}"/>
    <cellStyle name="Percent 2 2 3 3 2 6 2" xfId="37891" xr:uid="{00000000-0005-0000-0000-0000FA930000}"/>
    <cellStyle name="Percent 2 2 3 3 2 6 2 2" xfId="37892" xr:uid="{00000000-0005-0000-0000-0000FB930000}"/>
    <cellStyle name="Percent 2 2 3 3 2 6 2 3" xfId="37893" xr:uid="{00000000-0005-0000-0000-0000FC930000}"/>
    <cellStyle name="Percent 2 2 3 3 2 6 3" xfId="37894" xr:uid="{00000000-0005-0000-0000-0000FD930000}"/>
    <cellStyle name="Percent 2 2 3 3 2 6 4" xfId="37895" xr:uid="{00000000-0005-0000-0000-0000FE930000}"/>
    <cellStyle name="Percent 2 2 3 3 2 7" xfId="37896" xr:uid="{00000000-0005-0000-0000-0000FF930000}"/>
    <cellStyle name="Percent 2 2 3 3 2 7 2" xfId="37897" xr:uid="{00000000-0005-0000-0000-000000940000}"/>
    <cellStyle name="Percent 2 2 3 3 2 7 2 2" xfId="37898" xr:uid="{00000000-0005-0000-0000-000001940000}"/>
    <cellStyle name="Percent 2 2 3 3 2 7 2 3" xfId="37899" xr:uid="{00000000-0005-0000-0000-000002940000}"/>
    <cellStyle name="Percent 2 2 3 3 2 7 3" xfId="37900" xr:uid="{00000000-0005-0000-0000-000003940000}"/>
    <cellStyle name="Percent 2 2 3 3 2 7 4" xfId="37901" xr:uid="{00000000-0005-0000-0000-000004940000}"/>
    <cellStyle name="Percent 2 2 3 3 2 8" xfId="37902" xr:uid="{00000000-0005-0000-0000-000005940000}"/>
    <cellStyle name="Percent 2 2 3 3 2 8 2" xfId="37903" xr:uid="{00000000-0005-0000-0000-000006940000}"/>
    <cellStyle name="Percent 2 2 3 3 2 8 3" xfId="37904" xr:uid="{00000000-0005-0000-0000-000007940000}"/>
    <cellStyle name="Percent 2 2 3 3 2 9" xfId="37905" xr:uid="{00000000-0005-0000-0000-000008940000}"/>
    <cellStyle name="Percent 2 2 3 3 3" xfId="37906" xr:uid="{00000000-0005-0000-0000-000009940000}"/>
    <cellStyle name="Percent 2 2 3 3 3 2" xfId="37907" xr:uid="{00000000-0005-0000-0000-00000A940000}"/>
    <cellStyle name="Percent 2 2 3 3 3 2 2" xfId="37908" xr:uid="{00000000-0005-0000-0000-00000B940000}"/>
    <cellStyle name="Percent 2 2 3 3 3 2 2 2" xfId="37909" xr:uid="{00000000-0005-0000-0000-00000C940000}"/>
    <cellStyle name="Percent 2 2 3 3 3 2 2 2 2" xfId="37910" xr:uid="{00000000-0005-0000-0000-00000D940000}"/>
    <cellStyle name="Percent 2 2 3 3 3 2 2 2 2 2" xfId="37911" xr:uid="{00000000-0005-0000-0000-00000E940000}"/>
    <cellStyle name="Percent 2 2 3 3 3 2 2 2 2 3" xfId="37912" xr:uid="{00000000-0005-0000-0000-00000F940000}"/>
    <cellStyle name="Percent 2 2 3 3 3 2 2 2 3" xfId="37913" xr:uid="{00000000-0005-0000-0000-000010940000}"/>
    <cellStyle name="Percent 2 2 3 3 3 2 2 2 4" xfId="37914" xr:uid="{00000000-0005-0000-0000-000011940000}"/>
    <cellStyle name="Percent 2 2 3 3 3 2 2 3" xfId="37915" xr:uid="{00000000-0005-0000-0000-000012940000}"/>
    <cellStyle name="Percent 2 2 3 3 3 2 2 3 2" xfId="37916" xr:uid="{00000000-0005-0000-0000-000013940000}"/>
    <cellStyle name="Percent 2 2 3 3 3 2 2 3 2 2" xfId="37917" xr:uid="{00000000-0005-0000-0000-000014940000}"/>
    <cellStyle name="Percent 2 2 3 3 3 2 2 3 2 3" xfId="37918" xr:uid="{00000000-0005-0000-0000-000015940000}"/>
    <cellStyle name="Percent 2 2 3 3 3 2 2 3 3" xfId="37919" xr:uid="{00000000-0005-0000-0000-000016940000}"/>
    <cellStyle name="Percent 2 2 3 3 3 2 2 3 4" xfId="37920" xr:uid="{00000000-0005-0000-0000-000017940000}"/>
    <cellStyle name="Percent 2 2 3 3 3 2 2 4" xfId="37921" xr:uid="{00000000-0005-0000-0000-000018940000}"/>
    <cellStyle name="Percent 2 2 3 3 3 2 2 4 2" xfId="37922" xr:uid="{00000000-0005-0000-0000-000019940000}"/>
    <cellStyle name="Percent 2 2 3 3 3 2 2 4 3" xfId="37923" xr:uid="{00000000-0005-0000-0000-00001A940000}"/>
    <cellStyle name="Percent 2 2 3 3 3 2 2 5" xfId="37924" xr:uid="{00000000-0005-0000-0000-00001B940000}"/>
    <cellStyle name="Percent 2 2 3 3 3 2 2 6" xfId="37925" xr:uid="{00000000-0005-0000-0000-00001C940000}"/>
    <cellStyle name="Percent 2 2 3 3 3 2 3" xfId="37926" xr:uid="{00000000-0005-0000-0000-00001D940000}"/>
    <cellStyle name="Percent 2 2 3 3 3 2 3 2" xfId="37927" xr:uid="{00000000-0005-0000-0000-00001E940000}"/>
    <cellStyle name="Percent 2 2 3 3 3 2 3 2 2" xfId="37928" xr:uid="{00000000-0005-0000-0000-00001F940000}"/>
    <cellStyle name="Percent 2 2 3 3 3 2 3 2 3" xfId="37929" xr:uid="{00000000-0005-0000-0000-000020940000}"/>
    <cellStyle name="Percent 2 2 3 3 3 2 3 3" xfId="37930" xr:uid="{00000000-0005-0000-0000-000021940000}"/>
    <cellStyle name="Percent 2 2 3 3 3 2 3 4" xfId="37931" xr:uid="{00000000-0005-0000-0000-000022940000}"/>
    <cellStyle name="Percent 2 2 3 3 3 2 4" xfId="37932" xr:uid="{00000000-0005-0000-0000-000023940000}"/>
    <cellStyle name="Percent 2 2 3 3 3 2 4 2" xfId="37933" xr:uid="{00000000-0005-0000-0000-000024940000}"/>
    <cellStyle name="Percent 2 2 3 3 3 2 4 2 2" xfId="37934" xr:uid="{00000000-0005-0000-0000-000025940000}"/>
    <cellStyle name="Percent 2 2 3 3 3 2 4 2 3" xfId="37935" xr:uid="{00000000-0005-0000-0000-000026940000}"/>
    <cellStyle name="Percent 2 2 3 3 3 2 4 3" xfId="37936" xr:uid="{00000000-0005-0000-0000-000027940000}"/>
    <cellStyle name="Percent 2 2 3 3 3 2 4 4" xfId="37937" xr:uid="{00000000-0005-0000-0000-000028940000}"/>
    <cellStyle name="Percent 2 2 3 3 3 2 5" xfId="37938" xr:uid="{00000000-0005-0000-0000-000029940000}"/>
    <cellStyle name="Percent 2 2 3 3 3 2 5 2" xfId="37939" xr:uid="{00000000-0005-0000-0000-00002A940000}"/>
    <cellStyle name="Percent 2 2 3 3 3 2 5 3" xfId="37940" xr:uid="{00000000-0005-0000-0000-00002B940000}"/>
    <cellStyle name="Percent 2 2 3 3 3 2 6" xfId="37941" xr:uid="{00000000-0005-0000-0000-00002C940000}"/>
    <cellStyle name="Percent 2 2 3 3 3 2 7" xfId="37942" xr:uid="{00000000-0005-0000-0000-00002D940000}"/>
    <cellStyle name="Percent 2 2 3 3 3 3" xfId="37943" xr:uid="{00000000-0005-0000-0000-00002E940000}"/>
    <cellStyle name="Percent 2 2 3 3 3 3 2" xfId="37944" xr:uid="{00000000-0005-0000-0000-00002F940000}"/>
    <cellStyle name="Percent 2 2 3 3 3 3 2 2" xfId="37945" xr:uid="{00000000-0005-0000-0000-000030940000}"/>
    <cellStyle name="Percent 2 2 3 3 3 3 2 2 2" xfId="37946" xr:uid="{00000000-0005-0000-0000-000031940000}"/>
    <cellStyle name="Percent 2 2 3 3 3 3 2 2 3" xfId="37947" xr:uid="{00000000-0005-0000-0000-000032940000}"/>
    <cellStyle name="Percent 2 2 3 3 3 3 2 3" xfId="37948" xr:uid="{00000000-0005-0000-0000-000033940000}"/>
    <cellStyle name="Percent 2 2 3 3 3 3 2 4" xfId="37949" xr:uid="{00000000-0005-0000-0000-000034940000}"/>
    <cellStyle name="Percent 2 2 3 3 3 3 3" xfId="37950" xr:uid="{00000000-0005-0000-0000-000035940000}"/>
    <cellStyle name="Percent 2 2 3 3 3 3 3 2" xfId="37951" xr:uid="{00000000-0005-0000-0000-000036940000}"/>
    <cellStyle name="Percent 2 2 3 3 3 3 3 2 2" xfId="37952" xr:uid="{00000000-0005-0000-0000-000037940000}"/>
    <cellStyle name="Percent 2 2 3 3 3 3 3 2 3" xfId="37953" xr:uid="{00000000-0005-0000-0000-000038940000}"/>
    <cellStyle name="Percent 2 2 3 3 3 3 3 3" xfId="37954" xr:uid="{00000000-0005-0000-0000-000039940000}"/>
    <cellStyle name="Percent 2 2 3 3 3 3 3 4" xfId="37955" xr:uid="{00000000-0005-0000-0000-00003A940000}"/>
    <cellStyle name="Percent 2 2 3 3 3 3 4" xfId="37956" xr:uid="{00000000-0005-0000-0000-00003B940000}"/>
    <cellStyle name="Percent 2 2 3 3 3 3 4 2" xfId="37957" xr:uid="{00000000-0005-0000-0000-00003C940000}"/>
    <cellStyle name="Percent 2 2 3 3 3 3 4 3" xfId="37958" xr:uid="{00000000-0005-0000-0000-00003D940000}"/>
    <cellStyle name="Percent 2 2 3 3 3 3 5" xfId="37959" xr:uid="{00000000-0005-0000-0000-00003E940000}"/>
    <cellStyle name="Percent 2 2 3 3 3 3 6" xfId="37960" xr:uid="{00000000-0005-0000-0000-00003F940000}"/>
    <cellStyle name="Percent 2 2 3 3 3 4" xfId="37961" xr:uid="{00000000-0005-0000-0000-000040940000}"/>
    <cellStyle name="Percent 2 2 3 3 3 4 2" xfId="37962" xr:uid="{00000000-0005-0000-0000-000041940000}"/>
    <cellStyle name="Percent 2 2 3 3 3 4 2 2" xfId="37963" xr:uid="{00000000-0005-0000-0000-000042940000}"/>
    <cellStyle name="Percent 2 2 3 3 3 4 2 3" xfId="37964" xr:uid="{00000000-0005-0000-0000-000043940000}"/>
    <cellStyle name="Percent 2 2 3 3 3 4 3" xfId="37965" xr:uid="{00000000-0005-0000-0000-000044940000}"/>
    <cellStyle name="Percent 2 2 3 3 3 4 4" xfId="37966" xr:uid="{00000000-0005-0000-0000-000045940000}"/>
    <cellStyle name="Percent 2 2 3 3 3 5" xfId="37967" xr:uid="{00000000-0005-0000-0000-000046940000}"/>
    <cellStyle name="Percent 2 2 3 3 3 5 2" xfId="37968" xr:uid="{00000000-0005-0000-0000-000047940000}"/>
    <cellStyle name="Percent 2 2 3 3 3 5 2 2" xfId="37969" xr:uid="{00000000-0005-0000-0000-000048940000}"/>
    <cellStyle name="Percent 2 2 3 3 3 5 2 3" xfId="37970" xr:uid="{00000000-0005-0000-0000-000049940000}"/>
    <cellStyle name="Percent 2 2 3 3 3 5 3" xfId="37971" xr:uid="{00000000-0005-0000-0000-00004A940000}"/>
    <cellStyle name="Percent 2 2 3 3 3 5 4" xfId="37972" xr:uid="{00000000-0005-0000-0000-00004B940000}"/>
    <cellStyle name="Percent 2 2 3 3 3 6" xfId="37973" xr:uid="{00000000-0005-0000-0000-00004C940000}"/>
    <cellStyle name="Percent 2 2 3 3 3 6 2" xfId="37974" xr:uid="{00000000-0005-0000-0000-00004D940000}"/>
    <cellStyle name="Percent 2 2 3 3 3 6 3" xfId="37975" xr:uid="{00000000-0005-0000-0000-00004E940000}"/>
    <cellStyle name="Percent 2 2 3 3 3 7" xfId="37976" xr:uid="{00000000-0005-0000-0000-00004F940000}"/>
    <cellStyle name="Percent 2 2 3 3 3 8" xfId="37977" xr:uid="{00000000-0005-0000-0000-000050940000}"/>
    <cellStyle name="Percent 2 2 3 3 4" xfId="37978" xr:uid="{00000000-0005-0000-0000-000051940000}"/>
    <cellStyle name="Percent 2 2 3 3 4 2" xfId="37979" xr:uid="{00000000-0005-0000-0000-000052940000}"/>
    <cellStyle name="Percent 2 2 3 3 4 2 2" xfId="37980" xr:uid="{00000000-0005-0000-0000-000053940000}"/>
    <cellStyle name="Percent 2 2 3 3 4 2 2 2" xfId="37981" xr:uid="{00000000-0005-0000-0000-000054940000}"/>
    <cellStyle name="Percent 2 2 3 3 4 2 2 2 2" xfId="37982" xr:uid="{00000000-0005-0000-0000-000055940000}"/>
    <cellStyle name="Percent 2 2 3 3 4 2 2 2 3" xfId="37983" xr:uid="{00000000-0005-0000-0000-000056940000}"/>
    <cellStyle name="Percent 2 2 3 3 4 2 2 3" xfId="37984" xr:uid="{00000000-0005-0000-0000-000057940000}"/>
    <cellStyle name="Percent 2 2 3 3 4 2 2 4" xfId="37985" xr:uid="{00000000-0005-0000-0000-000058940000}"/>
    <cellStyle name="Percent 2 2 3 3 4 2 3" xfId="37986" xr:uid="{00000000-0005-0000-0000-000059940000}"/>
    <cellStyle name="Percent 2 2 3 3 4 2 3 2" xfId="37987" xr:uid="{00000000-0005-0000-0000-00005A940000}"/>
    <cellStyle name="Percent 2 2 3 3 4 2 3 2 2" xfId="37988" xr:uid="{00000000-0005-0000-0000-00005B940000}"/>
    <cellStyle name="Percent 2 2 3 3 4 2 3 2 3" xfId="37989" xr:uid="{00000000-0005-0000-0000-00005C940000}"/>
    <cellStyle name="Percent 2 2 3 3 4 2 3 3" xfId="37990" xr:uid="{00000000-0005-0000-0000-00005D940000}"/>
    <cellStyle name="Percent 2 2 3 3 4 2 3 4" xfId="37991" xr:uid="{00000000-0005-0000-0000-00005E940000}"/>
    <cellStyle name="Percent 2 2 3 3 4 2 4" xfId="37992" xr:uid="{00000000-0005-0000-0000-00005F940000}"/>
    <cellStyle name="Percent 2 2 3 3 4 2 4 2" xfId="37993" xr:uid="{00000000-0005-0000-0000-000060940000}"/>
    <cellStyle name="Percent 2 2 3 3 4 2 4 3" xfId="37994" xr:uid="{00000000-0005-0000-0000-000061940000}"/>
    <cellStyle name="Percent 2 2 3 3 4 2 5" xfId="37995" xr:uid="{00000000-0005-0000-0000-000062940000}"/>
    <cellStyle name="Percent 2 2 3 3 4 2 6" xfId="37996" xr:uid="{00000000-0005-0000-0000-000063940000}"/>
    <cellStyle name="Percent 2 2 3 3 4 3" xfId="37997" xr:uid="{00000000-0005-0000-0000-000064940000}"/>
    <cellStyle name="Percent 2 2 3 3 4 3 2" xfId="37998" xr:uid="{00000000-0005-0000-0000-000065940000}"/>
    <cellStyle name="Percent 2 2 3 3 4 3 2 2" xfId="37999" xr:uid="{00000000-0005-0000-0000-000066940000}"/>
    <cellStyle name="Percent 2 2 3 3 4 3 2 3" xfId="38000" xr:uid="{00000000-0005-0000-0000-000067940000}"/>
    <cellStyle name="Percent 2 2 3 3 4 3 3" xfId="38001" xr:uid="{00000000-0005-0000-0000-000068940000}"/>
    <cellStyle name="Percent 2 2 3 3 4 3 4" xfId="38002" xr:uid="{00000000-0005-0000-0000-000069940000}"/>
    <cellStyle name="Percent 2 2 3 3 4 4" xfId="38003" xr:uid="{00000000-0005-0000-0000-00006A940000}"/>
    <cellStyle name="Percent 2 2 3 3 4 4 2" xfId="38004" xr:uid="{00000000-0005-0000-0000-00006B940000}"/>
    <cellStyle name="Percent 2 2 3 3 4 4 2 2" xfId="38005" xr:uid="{00000000-0005-0000-0000-00006C940000}"/>
    <cellStyle name="Percent 2 2 3 3 4 4 2 3" xfId="38006" xr:uid="{00000000-0005-0000-0000-00006D940000}"/>
    <cellStyle name="Percent 2 2 3 3 4 4 3" xfId="38007" xr:uid="{00000000-0005-0000-0000-00006E940000}"/>
    <cellStyle name="Percent 2 2 3 3 4 4 4" xfId="38008" xr:uid="{00000000-0005-0000-0000-00006F940000}"/>
    <cellStyle name="Percent 2 2 3 3 4 5" xfId="38009" xr:uid="{00000000-0005-0000-0000-000070940000}"/>
    <cellStyle name="Percent 2 2 3 3 4 5 2" xfId="38010" xr:uid="{00000000-0005-0000-0000-000071940000}"/>
    <cellStyle name="Percent 2 2 3 3 4 5 3" xfId="38011" xr:uid="{00000000-0005-0000-0000-000072940000}"/>
    <cellStyle name="Percent 2 2 3 3 4 6" xfId="38012" xr:uid="{00000000-0005-0000-0000-000073940000}"/>
    <cellStyle name="Percent 2 2 3 3 4 7" xfId="38013" xr:uid="{00000000-0005-0000-0000-000074940000}"/>
    <cellStyle name="Percent 2 2 3 3 5" xfId="38014" xr:uid="{00000000-0005-0000-0000-000075940000}"/>
    <cellStyle name="Percent 2 2 3 3 5 2" xfId="38015" xr:uid="{00000000-0005-0000-0000-000076940000}"/>
    <cellStyle name="Percent 2 2 3 3 5 2 2" xfId="38016" xr:uid="{00000000-0005-0000-0000-000077940000}"/>
    <cellStyle name="Percent 2 2 3 3 5 2 2 2" xfId="38017" xr:uid="{00000000-0005-0000-0000-000078940000}"/>
    <cellStyle name="Percent 2 2 3 3 5 2 2 2 2" xfId="38018" xr:uid="{00000000-0005-0000-0000-000079940000}"/>
    <cellStyle name="Percent 2 2 3 3 5 2 2 2 3" xfId="38019" xr:uid="{00000000-0005-0000-0000-00007A940000}"/>
    <cellStyle name="Percent 2 2 3 3 5 2 2 3" xfId="38020" xr:uid="{00000000-0005-0000-0000-00007B940000}"/>
    <cellStyle name="Percent 2 2 3 3 5 2 2 4" xfId="38021" xr:uid="{00000000-0005-0000-0000-00007C940000}"/>
    <cellStyle name="Percent 2 2 3 3 5 2 3" xfId="38022" xr:uid="{00000000-0005-0000-0000-00007D940000}"/>
    <cellStyle name="Percent 2 2 3 3 5 2 3 2" xfId="38023" xr:uid="{00000000-0005-0000-0000-00007E940000}"/>
    <cellStyle name="Percent 2 2 3 3 5 2 3 2 2" xfId="38024" xr:uid="{00000000-0005-0000-0000-00007F940000}"/>
    <cellStyle name="Percent 2 2 3 3 5 2 3 2 3" xfId="38025" xr:uid="{00000000-0005-0000-0000-000080940000}"/>
    <cellStyle name="Percent 2 2 3 3 5 2 3 3" xfId="38026" xr:uid="{00000000-0005-0000-0000-000081940000}"/>
    <cellStyle name="Percent 2 2 3 3 5 2 3 4" xfId="38027" xr:uid="{00000000-0005-0000-0000-000082940000}"/>
    <cellStyle name="Percent 2 2 3 3 5 2 4" xfId="38028" xr:uid="{00000000-0005-0000-0000-000083940000}"/>
    <cellStyle name="Percent 2 2 3 3 5 2 4 2" xfId="38029" xr:uid="{00000000-0005-0000-0000-000084940000}"/>
    <cellStyle name="Percent 2 2 3 3 5 2 4 3" xfId="38030" xr:uid="{00000000-0005-0000-0000-000085940000}"/>
    <cellStyle name="Percent 2 2 3 3 5 2 5" xfId="38031" xr:uid="{00000000-0005-0000-0000-000086940000}"/>
    <cellStyle name="Percent 2 2 3 3 5 2 6" xfId="38032" xr:uid="{00000000-0005-0000-0000-000087940000}"/>
    <cellStyle name="Percent 2 2 3 3 5 3" xfId="38033" xr:uid="{00000000-0005-0000-0000-000088940000}"/>
    <cellStyle name="Percent 2 2 3 3 5 3 2" xfId="38034" xr:uid="{00000000-0005-0000-0000-000089940000}"/>
    <cellStyle name="Percent 2 2 3 3 5 3 2 2" xfId="38035" xr:uid="{00000000-0005-0000-0000-00008A940000}"/>
    <cellStyle name="Percent 2 2 3 3 5 3 2 3" xfId="38036" xr:uid="{00000000-0005-0000-0000-00008B940000}"/>
    <cellStyle name="Percent 2 2 3 3 5 3 3" xfId="38037" xr:uid="{00000000-0005-0000-0000-00008C940000}"/>
    <cellStyle name="Percent 2 2 3 3 5 3 4" xfId="38038" xr:uid="{00000000-0005-0000-0000-00008D940000}"/>
    <cellStyle name="Percent 2 2 3 3 5 4" xfId="38039" xr:uid="{00000000-0005-0000-0000-00008E940000}"/>
    <cellStyle name="Percent 2 2 3 3 5 4 2" xfId="38040" xr:uid="{00000000-0005-0000-0000-00008F940000}"/>
    <cellStyle name="Percent 2 2 3 3 5 4 2 2" xfId="38041" xr:uid="{00000000-0005-0000-0000-000090940000}"/>
    <cellStyle name="Percent 2 2 3 3 5 4 2 3" xfId="38042" xr:uid="{00000000-0005-0000-0000-000091940000}"/>
    <cellStyle name="Percent 2 2 3 3 5 4 3" xfId="38043" xr:uid="{00000000-0005-0000-0000-000092940000}"/>
    <cellStyle name="Percent 2 2 3 3 5 4 4" xfId="38044" xr:uid="{00000000-0005-0000-0000-000093940000}"/>
    <cellStyle name="Percent 2 2 3 3 5 5" xfId="38045" xr:uid="{00000000-0005-0000-0000-000094940000}"/>
    <cellStyle name="Percent 2 2 3 3 5 5 2" xfId="38046" xr:uid="{00000000-0005-0000-0000-000095940000}"/>
    <cellStyle name="Percent 2 2 3 3 5 5 3" xfId="38047" xr:uid="{00000000-0005-0000-0000-000096940000}"/>
    <cellStyle name="Percent 2 2 3 3 5 6" xfId="38048" xr:uid="{00000000-0005-0000-0000-000097940000}"/>
    <cellStyle name="Percent 2 2 3 3 5 7" xfId="38049" xr:uid="{00000000-0005-0000-0000-000098940000}"/>
    <cellStyle name="Percent 2 2 3 3 6" xfId="38050" xr:uid="{00000000-0005-0000-0000-000099940000}"/>
    <cellStyle name="Percent 2 2 3 3 6 2" xfId="38051" xr:uid="{00000000-0005-0000-0000-00009A940000}"/>
    <cellStyle name="Percent 2 2 3 3 6 2 2" xfId="38052" xr:uid="{00000000-0005-0000-0000-00009B940000}"/>
    <cellStyle name="Percent 2 2 3 3 6 2 2 2" xfId="38053" xr:uid="{00000000-0005-0000-0000-00009C940000}"/>
    <cellStyle name="Percent 2 2 3 3 6 2 2 3" xfId="38054" xr:uid="{00000000-0005-0000-0000-00009D940000}"/>
    <cellStyle name="Percent 2 2 3 3 6 2 3" xfId="38055" xr:uid="{00000000-0005-0000-0000-00009E940000}"/>
    <cellStyle name="Percent 2 2 3 3 6 2 4" xfId="38056" xr:uid="{00000000-0005-0000-0000-00009F940000}"/>
    <cellStyle name="Percent 2 2 3 3 6 3" xfId="38057" xr:uid="{00000000-0005-0000-0000-0000A0940000}"/>
    <cellStyle name="Percent 2 2 3 3 6 3 2" xfId="38058" xr:uid="{00000000-0005-0000-0000-0000A1940000}"/>
    <cellStyle name="Percent 2 2 3 3 6 3 2 2" xfId="38059" xr:uid="{00000000-0005-0000-0000-0000A2940000}"/>
    <cellStyle name="Percent 2 2 3 3 6 3 2 3" xfId="38060" xr:uid="{00000000-0005-0000-0000-0000A3940000}"/>
    <cellStyle name="Percent 2 2 3 3 6 3 3" xfId="38061" xr:uid="{00000000-0005-0000-0000-0000A4940000}"/>
    <cellStyle name="Percent 2 2 3 3 6 3 4" xfId="38062" xr:uid="{00000000-0005-0000-0000-0000A5940000}"/>
    <cellStyle name="Percent 2 2 3 3 6 4" xfId="38063" xr:uid="{00000000-0005-0000-0000-0000A6940000}"/>
    <cellStyle name="Percent 2 2 3 3 6 4 2" xfId="38064" xr:uid="{00000000-0005-0000-0000-0000A7940000}"/>
    <cellStyle name="Percent 2 2 3 3 6 4 3" xfId="38065" xr:uid="{00000000-0005-0000-0000-0000A8940000}"/>
    <cellStyle name="Percent 2 2 3 3 6 5" xfId="38066" xr:uid="{00000000-0005-0000-0000-0000A9940000}"/>
    <cellStyle name="Percent 2 2 3 3 6 6" xfId="38067" xr:uid="{00000000-0005-0000-0000-0000AA940000}"/>
    <cellStyle name="Percent 2 2 3 3 7" xfId="38068" xr:uid="{00000000-0005-0000-0000-0000AB940000}"/>
    <cellStyle name="Percent 2 2 3 3 7 2" xfId="38069" xr:uid="{00000000-0005-0000-0000-0000AC940000}"/>
    <cellStyle name="Percent 2 2 3 3 7 2 2" xfId="38070" xr:uid="{00000000-0005-0000-0000-0000AD940000}"/>
    <cellStyle name="Percent 2 2 3 3 7 2 3" xfId="38071" xr:uid="{00000000-0005-0000-0000-0000AE940000}"/>
    <cellStyle name="Percent 2 2 3 3 7 3" xfId="38072" xr:uid="{00000000-0005-0000-0000-0000AF940000}"/>
    <cellStyle name="Percent 2 2 3 3 7 4" xfId="38073" xr:uid="{00000000-0005-0000-0000-0000B0940000}"/>
    <cellStyle name="Percent 2 2 3 3 8" xfId="38074" xr:uid="{00000000-0005-0000-0000-0000B1940000}"/>
    <cellStyle name="Percent 2 2 3 3 8 2" xfId="38075" xr:uid="{00000000-0005-0000-0000-0000B2940000}"/>
    <cellStyle name="Percent 2 2 3 3 8 2 2" xfId="38076" xr:uid="{00000000-0005-0000-0000-0000B3940000}"/>
    <cellStyle name="Percent 2 2 3 3 8 2 3" xfId="38077" xr:uid="{00000000-0005-0000-0000-0000B4940000}"/>
    <cellStyle name="Percent 2 2 3 3 8 3" xfId="38078" xr:uid="{00000000-0005-0000-0000-0000B5940000}"/>
    <cellStyle name="Percent 2 2 3 3 8 4" xfId="38079" xr:uid="{00000000-0005-0000-0000-0000B6940000}"/>
    <cellStyle name="Percent 2 2 3 3 9" xfId="38080" xr:uid="{00000000-0005-0000-0000-0000B7940000}"/>
    <cellStyle name="Percent 2 2 3 3 9 2" xfId="38081" xr:uid="{00000000-0005-0000-0000-0000B8940000}"/>
    <cellStyle name="Percent 2 2 3 3 9 3" xfId="38082" xr:uid="{00000000-0005-0000-0000-0000B9940000}"/>
    <cellStyle name="Percent 2 2 3 4" xfId="38083" xr:uid="{00000000-0005-0000-0000-0000BA940000}"/>
    <cellStyle name="Percent 2 2 3 4 10" xfId="38084" xr:uid="{00000000-0005-0000-0000-0000BB940000}"/>
    <cellStyle name="Percent 2 2 3 4 2" xfId="38085" xr:uid="{00000000-0005-0000-0000-0000BC940000}"/>
    <cellStyle name="Percent 2 2 3 4 2 2" xfId="38086" xr:uid="{00000000-0005-0000-0000-0000BD940000}"/>
    <cellStyle name="Percent 2 2 3 4 2 2 2" xfId="38087" xr:uid="{00000000-0005-0000-0000-0000BE940000}"/>
    <cellStyle name="Percent 2 2 3 4 2 2 2 2" xfId="38088" xr:uid="{00000000-0005-0000-0000-0000BF940000}"/>
    <cellStyle name="Percent 2 2 3 4 2 2 2 2 2" xfId="38089" xr:uid="{00000000-0005-0000-0000-0000C0940000}"/>
    <cellStyle name="Percent 2 2 3 4 2 2 2 2 2 2" xfId="38090" xr:uid="{00000000-0005-0000-0000-0000C1940000}"/>
    <cellStyle name="Percent 2 2 3 4 2 2 2 2 2 3" xfId="38091" xr:uid="{00000000-0005-0000-0000-0000C2940000}"/>
    <cellStyle name="Percent 2 2 3 4 2 2 2 2 3" xfId="38092" xr:uid="{00000000-0005-0000-0000-0000C3940000}"/>
    <cellStyle name="Percent 2 2 3 4 2 2 2 2 4" xfId="38093" xr:uid="{00000000-0005-0000-0000-0000C4940000}"/>
    <cellStyle name="Percent 2 2 3 4 2 2 2 3" xfId="38094" xr:uid="{00000000-0005-0000-0000-0000C5940000}"/>
    <cellStyle name="Percent 2 2 3 4 2 2 2 3 2" xfId="38095" xr:uid="{00000000-0005-0000-0000-0000C6940000}"/>
    <cellStyle name="Percent 2 2 3 4 2 2 2 3 2 2" xfId="38096" xr:uid="{00000000-0005-0000-0000-0000C7940000}"/>
    <cellStyle name="Percent 2 2 3 4 2 2 2 3 2 3" xfId="38097" xr:uid="{00000000-0005-0000-0000-0000C8940000}"/>
    <cellStyle name="Percent 2 2 3 4 2 2 2 3 3" xfId="38098" xr:uid="{00000000-0005-0000-0000-0000C9940000}"/>
    <cellStyle name="Percent 2 2 3 4 2 2 2 3 4" xfId="38099" xr:uid="{00000000-0005-0000-0000-0000CA940000}"/>
    <cellStyle name="Percent 2 2 3 4 2 2 2 4" xfId="38100" xr:uid="{00000000-0005-0000-0000-0000CB940000}"/>
    <cellStyle name="Percent 2 2 3 4 2 2 2 4 2" xfId="38101" xr:uid="{00000000-0005-0000-0000-0000CC940000}"/>
    <cellStyle name="Percent 2 2 3 4 2 2 2 4 3" xfId="38102" xr:uid="{00000000-0005-0000-0000-0000CD940000}"/>
    <cellStyle name="Percent 2 2 3 4 2 2 2 5" xfId="38103" xr:uid="{00000000-0005-0000-0000-0000CE940000}"/>
    <cellStyle name="Percent 2 2 3 4 2 2 2 6" xfId="38104" xr:uid="{00000000-0005-0000-0000-0000CF940000}"/>
    <cellStyle name="Percent 2 2 3 4 2 2 3" xfId="38105" xr:uid="{00000000-0005-0000-0000-0000D0940000}"/>
    <cellStyle name="Percent 2 2 3 4 2 2 3 2" xfId="38106" xr:uid="{00000000-0005-0000-0000-0000D1940000}"/>
    <cellStyle name="Percent 2 2 3 4 2 2 3 2 2" xfId="38107" xr:uid="{00000000-0005-0000-0000-0000D2940000}"/>
    <cellStyle name="Percent 2 2 3 4 2 2 3 2 3" xfId="38108" xr:uid="{00000000-0005-0000-0000-0000D3940000}"/>
    <cellStyle name="Percent 2 2 3 4 2 2 3 3" xfId="38109" xr:uid="{00000000-0005-0000-0000-0000D4940000}"/>
    <cellStyle name="Percent 2 2 3 4 2 2 3 4" xfId="38110" xr:uid="{00000000-0005-0000-0000-0000D5940000}"/>
    <cellStyle name="Percent 2 2 3 4 2 2 4" xfId="38111" xr:uid="{00000000-0005-0000-0000-0000D6940000}"/>
    <cellStyle name="Percent 2 2 3 4 2 2 4 2" xfId="38112" xr:uid="{00000000-0005-0000-0000-0000D7940000}"/>
    <cellStyle name="Percent 2 2 3 4 2 2 4 2 2" xfId="38113" xr:uid="{00000000-0005-0000-0000-0000D8940000}"/>
    <cellStyle name="Percent 2 2 3 4 2 2 4 2 3" xfId="38114" xr:uid="{00000000-0005-0000-0000-0000D9940000}"/>
    <cellStyle name="Percent 2 2 3 4 2 2 4 3" xfId="38115" xr:uid="{00000000-0005-0000-0000-0000DA940000}"/>
    <cellStyle name="Percent 2 2 3 4 2 2 4 4" xfId="38116" xr:uid="{00000000-0005-0000-0000-0000DB940000}"/>
    <cellStyle name="Percent 2 2 3 4 2 2 5" xfId="38117" xr:uid="{00000000-0005-0000-0000-0000DC940000}"/>
    <cellStyle name="Percent 2 2 3 4 2 2 5 2" xfId="38118" xr:uid="{00000000-0005-0000-0000-0000DD940000}"/>
    <cellStyle name="Percent 2 2 3 4 2 2 5 3" xfId="38119" xr:uid="{00000000-0005-0000-0000-0000DE940000}"/>
    <cellStyle name="Percent 2 2 3 4 2 2 6" xfId="38120" xr:uid="{00000000-0005-0000-0000-0000DF940000}"/>
    <cellStyle name="Percent 2 2 3 4 2 2 7" xfId="38121" xr:uid="{00000000-0005-0000-0000-0000E0940000}"/>
    <cellStyle name="Percent 2 2 3 4 2 3" xfId="38122" xr:uid="{00000000-0005-0000-0000-0000E1940000}"/>
    <cellStyle name="Percent 2 2 3 4 2 3 2" xfId="38123" xr:uid="{00000000-0005-0000-0000-0000E2940000}"/>
    <cellStyle name="Percent 2 2 3 4 2 3 2 2" xfId="38124" xr:uid="{00000000-0005-0000-0000-0000E3940000}"/>
    <cellStyle name="Percent 2 2 3 4 2 3 2 2 2" xfId="38125" xr:uid="{00000000-0005-0000-0000-0000E4940000}"/>
    <cellStyle name="Percent 2 2 3 4 2 3 2 2 3" xfId="38126" xr:uid="{00000000-0005-0000-0000-0000E5940000}"/>
    <cellStyle name="Percent 2 2 3 4 2 3 2 3" xfId="38127" xr:uid="{00000000-0005-0000-0000-0000E6940000}"/>
    <cellStyle name="Percent 2 2 3 4 2 3 2 4" xfId="38128" xr:uid="{00000000-0005-0000-0000-0000E7940000}"/>
    <cellStyle name="Percent 2 2 3 4 2 3 3" xfId="38129" xr:uid="{00000000-0005-0000-0000-0000E8940000}"/>
    <cellStyle name="Percent 2 2 3 4 2 3 3 2" xfId="38130" xr:uid="{00000000-0005-0000-0000-0000E9940000}"/>
    <cellStyle name="Percent 2 2 3 4 2 3 3 2 2" xfId="38131" xr:uid="{00000000-0005-0000-0000-0000EA940000}"/>
    <cellStyle name="Percent 2 2 3 4 2 3 3 2 3" xfId="38132" xr:uid="{00000000-0005-0000-0000-0000EB940000}"/>
    <cellStyle name="Percent 2 2 3 4 2 3 3 3" xfId="38133" xr:uid="{00000000-0005-0000-0000-0000EC940000}"/>
    <cellStyle name="Percent 2 2 3 4 2 3 3 4" xfId="38134" xr:uid="{00000000-0005-0000-0000-0000ED940000}"/>
    <cellStyle name="Percent 2 2 3 4 2 3 4" xfId="38135" xr:uid="{00000000-0005-0000-0000-0000EE940000}"/>
    <cellStyle name="Percent 2 2 3 4 2 3 4 2" xfId="38136" xr:uid="{00000000-0005-0000-0000-0000EF940000}"/>
    <cellStyle name="Percent 2 2 3 4 2 3 4 3" xfId="38137" xr:uid="{00000000-0005-0000-0000-0000F0940000}"/>
    <cellStyle name="Percent 2 2 3 4 2 3 5" xfId="38138" xr:uid="{00000000-0005-0000-0000-0000F1940000}"/>
    <cellStyle name="Percent 2 2 3 4 2 3 6" xfId="38139" xr:uid="{00000000-0005-0000-0000-0000F2940000}"/>
    <cellStyle name="Percent 2 2 3 4 2 4" xfId="38140" xr:uid="{00000000-0005-0000-0000-0000F3940000}"/>
    <cellStyle name="Percent 2 2 3 4 2 4 2" xfId="38141" xr:uid="{00000000-0005-0000-0000-0000F4940000}"/>
    <cellStyle name="Percent 2 2 3 4 2 4 2 2" xfId="38142" xr:uid="{00000000-0005-0000-0000-0000F5940000}"/>
    <cellStyle name="Percent 2 2 3 4 2 4 2 3" xfId="38143" xr:uid="{00000000-0005-0000-0000-0000F6940000}"/>
    <cellStyle name="Percent 2 2 3 4 2 4 3" xfId="38144" xr:uid="{00000000-0005-0000-0000-0000F7940000}"/>
    <cellStyle name="Percent 2 2 3 4 2 4 4" xfId="38145" xr:uid="{00000000-0005-0000-0000-0000F8940000}"/>
    <cellStyle name="Percent 2 2 3 4 2 5" xfId="38146" xr:uid="{00000000-0005-0000-0000-0000F9940000}"/>
    <cellStyle name="Percent 2 2 3 4 2 5 2" xfId="38147" xr:uid="{00000000-0005-0000-0000-0000FA940000}"/>
    <cellStyle name="Percent 2 2 3 4 2 5 2 2" xfId="38148" xr:uid="{00000000-0005-0000-0000-0000FB940000}"/>
    <cellStyle name="Percent 2 2 3 4 2 5 2 3" xfId="38149" xr:uid="{00000000-0005-0000-0000-0000FC940000}"/>
    <cellStyle name="Percent 2 2 3 4 2 5 3" xfId="38150" xr:uid="{00000000-0005-0000-0000-0000FD940000}"/>
    <cellStyle name="Percent 2 2 3 4 2 5 4" xfId="38151" xr:uid="{00000000-0005-0000-0000-0000FE940000}"/>
    <cellStyle name="Percent 2 2 3 4 2 6" xfId="38152" xr:uid="{00000000-0005-0000-0000-0000FF940000}"/>
    <cellStyle name="Percent 2 2 3 4 2 6 2" xfId="38153" xr:uid="{00000000-0005-0000-0000-000000950000}"/>
    <cellStyle name="Percent 2 2 3 4 2 6 3" xfId="38154" xr:uid="{00000000-0005-0000-0000-000001950000}"/>
    <cellStyle name="Percent 2 2 3 4 2 7" xfId="38155" xr:uid="{00000000-0005-0000-0000-000002950000}"/>
    <cellStyle name="Percent 2 2 3 4 2 8" xfId="38156" xr:uid="{00000000-0005-0000-0000-000003950000}"/>
    <cellStyle name="Percent 2 2 3 4 3" xfId="38157" xr:uid="{00000000-0005-0000-0000-000004950000}"/>
    <cellStyle name="Percent 2 2 3 4 3 2" xfId="38158" xr:uid="{00000000-0005-0000-0000-000005950000}"/>
    <cellStyle name="Percent 2 2 3 4 3 2 2" xfId="38159" xr:uid="{00000000-0005-0000-0000-000006950000}"/>
    <cellStyle name="Percent 2 2 3 4 3 2 2 2" xfId="38160" xr:uid="{00000000-0005-0000-0000-000007950000}"/>
    <cellStyle name="Percent 2 2 3 4 3 2 2 2 2" xfId="38161" xr:uid="{00000000-0005-0000-0000-000008950000}"/>
    <cellStyle name="Percent 2 2 3 4 3 2 2 2 3" xfId="38162" xr:uid="{00000000-0005-0000-0000-000009950000}"/>
    <cellStyle name="Percent 2 2 3 4 3 2 2 3" xfId="38163" xr:uid="{00000000-0005-0000-0000-00000A950000}"/>
    <cellStyle name="Percent 2 2 3 4 3 2 2 4" xfId="38164" xr:uid="{00000000-0005-0000-0000-00000B950000}"/>
    <cellStyle name="Percent 2 2 3 4 3 2 3" xfId="38165" xr:uid="{00000000-0005-0000-0000-00000C950000}"/>
    <cellStyle name="Percent 2 2 3 4 3 2 3 2" xfId="38166" xr:uid="{00000000-0005-0000-0000-00000D950000}"/>
    <cellStyle name="Percent 2 2 3 4 3 2 3 2 2" xfId="38167" xr:uid="{00000000-0005-0000-0000-00000E950000}"/>
    <cellStyle name="Percent 2 2 3 4 3 2 3 2 3" xfId="38168" xr:uid="{00000000-0005-0000-0000-00000F950000}"/>
    <cellStyle name="Percent 2 2 3 4 3 2 3 3" xfId="38169" xr:uid="{00000000-0005-0000-0000-000010950000}"/>
    <cellStyle name="Percent 2 2 3 4 3 2 3 4" xfId="38170" xr:uid="{00000000-0005-0000-0000-000011950000}"/>
    <cellStyle name="Percent 2 2 3 4 3 2 4" xfId="38171" xr:uid="{00000000-0005-0000-0000-000012950000}"/>
    <cellStyle name="Percent 2 2 3 4 3 2 4 2" xfId="38172" xr:uid="{00000000-0005-0000-0000-000013950000}"/>
    <cellStyle name="Percent 2 2 3 4 3 2 4 3" xfId="38173" xr:uid="{00000000-0005-0000-0000-000014950000}"/>
    <cellStyle name="Percent 2 2 3 4 3 2 5" xfId="38174" xr:uid="{00000000-0005-0000-0000-000015950000}"/>
    <cellStyle name="Percent 2 2 3 4 3 2 6" xfId="38175" xr:uid="{00000000-0005-0000-0000-000016950000}"/>
    <cellStyle name="Percent 2 2 3 4 3 3" xfId="38176" xr:uid="{00000000-0005-0000-0000-000017950000}"/>
    <cellStyle name="Percent 2 2 3 4 3 3 2" xfId="38177" xr:uid="{00000000-0005-0000-0000-000018950000}"/>
    <cellStyle name="Percent 2 2 3 4 3 3 2 2" xfId="38178" xr:uid="{00000000-0005-0000-0000-000019950000}"/>
    <cellStyle name="Percent 2 2 3 4 3 3 2 3" xfId="38179" xr:uid="{00000000-0005-0000-0000-00001A950000}"/>
    <cellStyle name="Percent 2 2 3 4 3 3 3" xfId="38180" xr:uid="{00000000-0005-0000-0000-00001B950000}"/>
    <cellStyle name="Percent 2 2 3 4 3 3 4" xfId="38181" xr:uid="{00000000-0005-0000-0000-00001C950000}"/>
    <cellStyle name="Percent 2 2 3 4 3 4" xfId="38182" xr:uid="{00000000-0005-0000-0000-00001D950000}"/>
    <cellStyle name="Percent 2 2 3 4 3 4 2" xfId="38183" xr:uid="{00000000-0005-0000-0000-00001E950000}"/>
    <cellStyle name="Percent 2 2 3 4 3 4 2 2" xfId="38184" xr:uid="{00000000-0005-0000-0000-00001F950000}"/>
    <cellStyle name="Percent 2 2 3 4 3 4 2 3" xfId="38185" xr:uid="{00000000-0005-0000-0000-000020950000}"/>
    <cellStyle name="Percent 2 2 3 4 3 4 3" xfId="38186" xr:uid="{00000000-0005-0000-0000-000021950000}"/>
    <cellStyle name="Percent 2 2 3 4 3 4 4" xfId="38187" xr:uid="{00000000-0005-0000-0000-000022950000}"/>
    <cellStyle name="Percent 2 2 3 4 3 5" xfId="38188" xr:uid="{00000000-0005-0000-0000-000023950000}"/>
    <cellStyle name="Percent 2 2 3 4 3 5 2" xfId="38189" xr:uid="{00000000-0005-0000-0000-000024950000}"/>
    <cellStyle name="Percent 2 2 3 4 3 5 3" xfId="38190" xr:uid="{00000000-0005-0000-0000-000025950000}"/>
    <cellStyle name="Percent 2 2 3 4 3 6" xfId="38191" xr:uid="{00000000-0005-0000-0000-000026950000}"/>
    <cellStyle name="Percent 2 2 3 4 3 7" xfId="38192" xr:uid="{00000000-0005-0000-0000-000027950000}"/>
    <cellStyle name="Percent 2 2 3 4 4" xfId="38193" xr:uid="{00000000-0005-0000-0000-000028950000}"/>
    <cellStyle name="Percent 2 2 3 4 4 2" xfId="38194" xr:uid="{00000000-0005-0000-0000-000029950000}"/>
    <cellStyle name="Percent 2 2 3 4 4 2 2" xfId="38195" xr:uid="{00000000-0005-0000-0000-00002A950000}"/>
    <cellStyle name="Percent 2 2 3 4 4 2 2 2" xfId="38196" xr:uid="{00000000-0005-0000-0000-00002B950000}"/>
    <cellStyle name="Percent 2 2 3 4 4 2 2 2 2" xfId="38197" xr:uid="{00000000-0005-0000-0000-00002C950000}"/>
    <cellStyle name="Percent 2 2 3 4 4 2 2 2 3" xfId="38198" xr:uid="{00000000-0005-0000-0000-00002D950000}"/>
    <cellStyle name="Percent 2 2 3 4 4 2 2 3" xfId="38199" xr:uid="{00000000-0005-0000-0000-00002E950000}"/>
    <cellStyle name="Percent 2 2 3 4 4 2 2 4" xfId="38200" xr:uid="{00000000-0005-0000-0000-00002F950000}"/>
    <cellStyle name="Percent 2 2 3 4 4 2 3" xfId="38201" xr:uid="{00000000-0005-0000-0000-000030950000}"/>
    <cellStyle name="Percent 2 2 3 4 4 2 3 2" xfId="38202" xr:uid="{00000000-0005-0000-0000-000031950000}"/>
    <cellStyle name="Percent 2 2 3 4 4 2 3 2 2" xfId="38203" xr:uid="{00000000-0005-0000-0000-000032950000}"/>
    <cellStyle name="Percent 2 2 3 4 4 2 3 2 3" xfId="38204" xr:uid="{00000000-0005-0000-0000-000033950000}"/>
    <cellStyle name="Percent 2 2 3 4 4 2 3 3" xfId="38205" xr:uid="{00000000-0005-0000-0000-000034950000}"/>
    <cellStyle name="Percent 2 2 3 4 4 2 3 4" xfId="38206" xr:uid="{00000000-0005-0000-0000-000035950000}"/>
    <cellStyle name="Percent 2 2 3 4 4 2 4" xfId="38207" xr:uid="{00000000-0005-0000-0000-000036950000}"/>
    <cellStyle name="Percent 2 2 3 4 4 2 4 2" xfId="38208" xr:uid="{00000000-0005-0000-0000-000037950000}"/>
    <cellStyle name="Percent 2 2 3 4 4 2 4 3" xfId="38209" xr:uid="{00000000-0005-0000-0000-000038950000}"/>
    <cellStyle name="Percent 2 2 3 4 4 2 5" xfId="38210" xr:uid="{00000000-0005-0000-0000-000039950000}"/>
    <cellStyle name="Percent 2 2 3 4 4 2 6" xfId="38211" xr:uid="{00000000-0005-0000-0000-00003A950000}"/>
    <cellStyle name="Percent 2 2 3 4 4 3" xfId="38212" xr:uid="{00000000-0005-0000-0000-00003B950000}"/>
    <cellStyle name="Percent 2 2 3 4 4 3 2" xfId="38213" xr:uid="{00000000-0005-0000-0000-00003C950000}"/>
    <cellStyle name="Percent 2 2 3 4 4 3 2 2" xfId="38214" xr:uid="{00000000-0005-0000-0000-00003D950000}"/>
    <cellStyle name="Percent 2 2 3 4 4 3 2 3" xfId="38215" xr:uid="{00000000-0005-0000-0000-00003E950000}"/>
    <cellStyle name="Percent 2 2 3 4 4 3 3" xfId="38216" xr:uid="{00000000-0005-0000-0000-00003F950000}"/>
    <cellStyle name="Percent 2 2 3 4 4 3 4" xfId="38217" xr:uid="{00000000-0005-0000-0000-000040950000}"/>
    <cellStyle name="Percent 2 2 3 4 4 4" xfId="38218" xr:uid="{00000000-0005-0000-0000-000041950000}"/>
    <cellStyle name="Percent 2 2 3 4 4 4 2" xfId="38219" xr:uid="{00000000-0005-0000-0000-000042950000}"/>
    <cellStyle name="Percent 2 2 3 4 4 4 2 2" xfId="38220" xr:uid="{00000000-0005-0000-0000-000043950000}"/>
    <cellStyle name="Percent 2 2 3 4 4 4 2 3" xfId="38221" xr:uid="{00000000-0005-0000-0000-000044950000}"/>
    <cellStyle name="Percent 2 2 3 4 4 4 3" xfId="38222" xr:uid="{00000000-0005-0000-0000-000045950000}"/>
    <cellStyle name="Percent 2 2 3 4 4 4 4" xfId="38223" xr:uid="{00000000-0005-0000-0000-000046950000}"/>
    <cellStyle name="Percent 2 2 3 4 4 5" xfId="38224" xr:uid="{00000000-0005-0000-0000-000047950000}"/>
    <cellStyle name="Percent 2 2 3 4 4 5 2" xfId="38225" xr:uid="{00000000-0005-0000-0000-000048950000}"/>
    <cellStyle name="Percent 2 2 3 4 4 5 3" xfId="38226" xr:uid="{00000000-0005-0000-0000-000049950000}"/>
    <cellStyle name="Percent 2 2 3 4 4 6" xfId="38227" xr:uid="{00000000-0005-0000-0000-00004A950000}"/>
    <cellStyle name="Percent 2 2 3 4 4 7" xfId="38228" xr:uid="{00000000-0005-0000-0000-00004B950000}"/>
    <cellStyle name="Percent 2 2 3 4 5" xfId="38229" xr:uid="{00000000-0005-0000-0000-00004C950000}"/>
    <cellStyle name="Percent 2 2 3 4 5 2" xfId="38230" xr:uid="{00000000-0005-0000-0000-00004D950000}"/>
    <cellStyle name="Percent 2 2 3 4 5 2 2" xfId="38231" xr:uid="{00000000-0005-0000-0000-00004E950000}"/>
    <cellStyle name="Percent 2 2 3 4 5 2 2 2" xfId="38232" xr:uid="{00000000-0005-0000-0000-00004F950000}"/>
    <cellStyle name="Percent 2 2 3 4 5 2 2 3" xfId="38233" xr:uid="{00000000-0005-0000-0000-000050950000}"/>
    <cellStyle name="Percent 2 2 3 4 5 2 3" xfId="38234" xr:uid="{00000000-0005-0000-0000-000051950000}"/>
    <cellStyle name="Percent 2 2 3 4 5 2 4" xfId="38235" xr:uid="{00000000-0005-0000-0000-000052950000}"/>
    <cellStyle name="Percent 2 2 3 4 5 3" xfId="38236" xr:uid="{00000000-0005-0000-0000-000053950000}"/>
    <cellStyle name="Percent 2 2 3 4 5 3 2" xfId="38237" xr:uid="{00000000-0005-0000-0000-000054950000}"/>
    <cellStyle name="Percent 2 2 3 4 5 3 2 2" xfId="38238" xr:uid="{00000000-0005-0000-0000-000055950000}"/>
    <cellStyle name="Percent 2 2 3 4 5 3 2 3" xfId="38239" xr:uid="{00000000-0005-0000-0000-000056950000}"/>
    <cellStyle name="Percent 2 2 3 4 5 3 3" xfId="38240" xr:uid="{00000000-0005-0000-0000-000057950000}"/>
    <cellStyle name="Percent 2 2 3 4 5 3 4" xfId="38241" xr:uid="{00000000-0005-0000-0000-000058950000}"/>
    <cellStyle name="Percent 2 2 3 4 5 4" xfId="38242" xr:uid="{00000000-0005-0000-0000-000059950000}"/>
    <cellStyle name="Percent 2 2 3 4 5 4 2" xfId="38243" xr:uid="{00000000-0005-0000-0000-00005A950000}"/>
    <cellStyle name="Percent 2 2 3 4 5 4 3" xfId="38244" xr:uid="{00000000-0005-0000-0000-00005B950000}"/>
    <cellStyle name="Percent 2 2 3 4 5 5" xfId="38245" xr:uid="{00000000-0005-0000-0000-00005C950000}"/>
    <cellStyle name="Percent 2 2 3 4 5 6" xfId="38246" xr:uid="{00000000-0005-0000-0000-00005D950000}"/>
    <cellStyle name="Percent 2 2 3 4 6" xfId="38247" xr:uid="{00000000-0005-0000-0000-00005E950000}"/>
    <cellStyle name="Percent 2 2 3 4 6 2" xfId="38248" xr:uid="{00000000-0005-0000-0000-00005F950000}"/>
    <cellStyle name="Percent 2 2 3 4 6 2 2" xfId="38249" xr:uid="{00000000-0005-0000-0000-000060950000}"/>
    <cellStyle name="Percent 2 2 3 4 6 2 3" xfId="38250" xr:uid="{00000000-0005-0000-0000-000061950000}"/>
    <cellStyle name="Percent 2 2 3 4 6 3" xfId="38251" xr:uid="{00000000-0005-0000-0000-000062950000}"/>
    <cellStyle name="Percent 2 2 3 4 6 4" xfId="38252" xr:uid="{00000000-0005-0000-0000-000063950000}"/>
    <cellStyle name="Percent 2 2 3 4 7" xfId="38253" xr:uid="{00000000-0005-0000-0000-000064950000}"/>
    <cellStyle name="Percent 2 2 3 4 7 2" xfId="38254" xr:uid="{00000000-0005-0000-0000-000065950000}"/>
    <cellStyle name="Percent 2 2 3 4 7 2 2" xfId="38255" xr:uid="{00000000-0005-0000-0000-000066950000}"/>
    <cellStyle name="Percent 2 2 3 4 7 2 3" xfId="38256" xr:uid="{00000000-0005-0000-0000-000067950000}"/>
    <cellStyle name="Percent 2 2 3 4 7 3" xfId="38257" xr:uid="{00000000-0005-0000-0000-000068950000}"/>
    <cellStyle name="Percent 2 2 3 4 7 4" xfId="38258" xr:uid="{00000000-0005-0000-0000-000069950000}"/>
    <cellStyle name="Percent 2 2 3 4 8" xfId="38259" xr:uid="{00000000-0005-0000-0000-00006A950000}"/>
    <cellStyle name="Percent 2 2 3 4 8 2" xfId="38260" xr:uid="{00000000-0005-0000-0000-00006B950000}"/>
    <cellStyle name="Percent 2 2 3 4 8 3" xfId="38261" xr:uid="{00000000-0005-0000-0000-00006C950000}"/>
    <cellStyle name="Percent 2 2 3 4 9" xfId="38262" xr:uid="{00000000-0005-0000-0000-00006D950000}"/>
    <cellStyle name="Percent 2 2 3 5" xfId="38263" xr:uid="{00000000-0005-0000-0000-00006E950000}"/>
    <cellStyle name="Percent 2 2 3 5 10" xfId="38264" xr:uid="{00000000-0005-0000-0000-00006F950000}"/>
    <cellStyle name="Percent 2 2 3 5 2" xfId="38265" xr:uid="{00000000-0005-0000-0000-000070950000}"/>
    <cellStyle name="Percent 2 2 3 5 2 2" xfId="38266" xr:uid="{00000000-0005-0000-0000-000071950000}"/>
    <cellStyle name="Percent 2 2 3 5 2 2 2" xfId="38267" xr:uid="{00000000-0005-0000-0000-000072950000}"/>
    <cellStyle name="Percent 2 2 3 5 2 2 2 2" xfId="38268" xr:uid="{00000000-0005-0000-0000-000073950000}"/>
    <cellStyle name="Percent 2 2 3 5 2 2 2 2 2" xfId="38269" xr:uid="{00000000-0005-0000-0000-000074950000}"/>
    <cellStyle name="Percent 2 2 3 5 2 2 2 2 2 2" xfId="38270" xr:uid="{00000000-0005-0000-0000-000075950000}"/>
    <cellStyle name="Percent 2 2 3 5 2 2 2 2 2 3" xfId="38271" xr:uid="{00000000-0005-0000-0000-000076950000}"/>
    <cellStyle name="Percent 2 2 3 5 2 2 2 2 3" xfId="38272" xr:uid="{00000000-0005-0000-0000-000077950000}"/>
    <cellStyle name="Percent 2 2 3 5 2 2 2 2 4" xfId="38273" xr:uid="{00000000-0005-0000-0000-000078950000}"/>
    <cellStyle name="Percent 2 2 3 5 2 2 2 3" xfId="38274" xr:uid="{00000000-0005-0000-0000-000079950000}"/>
    <cellStyle name="Percent 2 2 3 5 2 2 2 3 2" xfId="38275" xr:uid="{00000000-0005-0000-0000-00007A950000}"/>
    <cellStyle name="Percent 2 2 3 5 2 2 2 3 2 2" xfId="38276" xr:uid="{00000000-0005-0000-0000-00007B950000}"/>
    <cellStyle name="Percent 2 2 3 5 2 2 2 3 2 3" xfId="38277" xr:uid="{00000000-0005-0000-0000-00007C950000}"/>
    <cellStyle name="Percent 2 2 3 5 2 2 2 3 3" xfId="38278" xr:uid="{00000000-0005-0000-0000-00007D950000}"/>
    <cellStyle name="Percent 2 2 3 5 2 2 2 3 4" xfId="38279" xr:uid="{00000000-0005-0000-0000-00007E950000}"/>
    <cellStyle name="Percent 2 2 3 5 2 2 2 4" xfId="38280" xr:uid="{00000000-0005-0000-0000-00007F950000}"/>
    <cellStyle name="Percent 2 2 3 5 2 2 2 4 2" xfId="38281" xr:uid="{00000000-0005-0000-0000-000080950000}"/>
    <cellStyle name="Percent 2 2 3 5 2 2 2 4 3" xfId="38282" xr:uid="{00000000-0005-0000-0000-000081950000}"/>
    <cellStyle name="Percent 2 2 3 5 2 2 2 5" xfId="38283" xr:uid="{00000000-0005-0000-0000-000082950000}"/>
    <cellStyle name="Percent 2 2 3 5 2 2 2 6" xfId="38284" xr:uid="{00000000-0005-0000-0000-000083950000}"/>
    <cellStyle name="Percent 2 2 3 5 2 2 3" xfId="38285" xr:uid="{00000000-0005-0000-0000-000084950000}"/>
    <cellStyle name="Percent 2 2 3 5 2 2 3 2" xfId="38286" xr:uid="{00000000-0005-0000-0000-000085950000}"/>
    <cellStyle name="Percent 2 2 3 5 2 2 3 2 2" xfId="38287" xr:uid="{00000000-0005-0000-0000-000086950000}"/>
    <cellStyle name="Percent 2 2 3 5 2 2 3 2 3" xfId="38288" xr:uid="{00000000-0005-0000-0000-000087950000}"/>
    <cellStyle name="Percent 2 2 3 5 2 2 3 3" xfId="38289" xr:uid="{00000000-0005-0000-0000-000088950000}"/>
    <cellStyle name="Percent 2 2 3 5 2 2 3 4" xfId="38290" xr:uid="{00000000-0005-0000-0000-000089950000}"/>
    <cellStyle name="Percent 2 2 3 5 2 2 4" xfId="38291" xr:uid="{00000000-0005-0000-0000-00008A950000}"/>
    <cellStyle name="Percent 2 2 3 5 2 2 4 2" xfId="38292" xr:uid="{00000000-0005-0000-0000-00008B950000}"/>
    <cellStyle name="Percent 2 2 3 5 2 2 4 2 2" xfId="38293" xr:uid="{00000000-0005-0000-0000-00008C950000}"/>
    <cellStyle name="Percent 2 2 3 5 2 2 4 2 3" xfId="38294" xr:uid="{00000000-0005-0000-0000-00008D950000}"/>
    <cellStyle name="Percent 2 2 3 5 2 2 4 3" xfId="38295" xr:uid="{00000000-0005-0000-0000-00008E950000}"/>
    <cellStyle name="Percent 2 2 3 5 2 2 4 4" xfId="38296" xr:uid="{00000000-0005-0000-0000-00008F950000}"/>
    <cellStyle name="Percent 2 2 3 5 2 2 5" xfId="38297" xr:uid="{00000000-0005-0000-0000-000090950000}"/>
    <cellStyle name="Percent 2 2 3 5 2 2 5 2" xfId="38298" xr:uid="{00000000-0005-0000-0000-000091950000}"/>
    <cellStyle name="Percent 2 2 3 5 2 2 5 3" xfId="38299" xr:uid="{00000000-0005-0000-0000-000092950000}"/>
    <cellStyle name="Percent 2 2 3 5 2 2 6" xfId="38300" xr:uid="{00000000-0005-0000-0000-000093950000}"/>
    <cellStyle name="Percent 2 2 3 5 2 2 7" xfId="38301" xr:uid="{00000000-0005-0000-0000-000094950000}"/>
    <cellStyle name="Percent 2 2 3 5 2 3" xfId="38302" xr:uid="{00000000-0005-0000-0000-000095950000}"/>
    <cellStyle name="Percent 2 2 3 5 2 3 2" xfId="38303" xr:uid="{00000000-0005-0000-0000-000096950000}"/>
    <cellStyle name="Percent 2 2 3 5 2 3 2 2" xfId="38304" xr:uid="{00000000-0005-0000-0000-000097950000}"/>
    <cellStyle name="Percent 2 2 3 5 2 3 2 2 2" xfId="38305" xr:uid="{00000000-0005-0000-0000-000098950000}"/>
    <cellStyle name="Percent 2 2 3 5 2 3 2 2 3" xfId="38306" xr:uid="{00000000-0005-0000-0000-000099950000}"/>
    <cellStyle name="Percent 2 2 3 5 2 3 2 3" xfId="38307" xr:uid="{00000000-0005-0000-0000-00009A950000}"/>
    <cellStyle name="Percent 2 2 3 5 2 3 2 4" xfId="38308" xr:uid="{00000000-0005-0000-0000-00009B950000}"/>
    <cellStyle name="Percent 2 2 3 5 2 3 3" xfId="38309" xr:uid="{00000000-0005-0000-0000-00009C950000}"/>
    <cellStyle name="Percent 2 2 3 5 2 3 3 2" xfId="38310" xr:uid="{00000000-0005-0000-0000-00009D950000}"/>
    <cellStyle name="Percent 2 2 3 5 2 3 3 2 2" xfId="38311" xr:uid="{00000000-0005-0000-0000-00009E950000}"/>
    <cellStyle name="Percent 2 2 3 5 2 3 3 2 3" xfId="38312" xr:uid="{00000000-0005-0000-0000-00009F950000}"/>
    <cellStyle name="Percent 2 2 3 5 2 3 3 3" xfId="38313" xr:uid="{00000000-0005-0000-0000-0000A0950000}"/>
    <cellStyle name="Percent 2 2 3 5 2 3 3 4" xfId="38314" xr:uid="{00000000-0005-0000-0000-0000A1950000}"/>
    <cellStyle name="Percent 2 2 3 5 2 3 4" xfId="38315" xr:uid="{00000000-0005-0000-0000-0000A2950000}"/>
    <cellStyle name="Percent 2 2 3 5 2 3 4 2" xfId="38316" xr:uid="{00000000-0005-0000-0000-0000A3950000}"/>
    <cellStyle name="Percent 2 2 3 5 2 3 4 3" xfId="38317" xr:uid="{00000000-0005-0000-0000-0000A4950000}"/>
    <cellStyle name="Percent 2 2 3 5 2 3 5" xfId="38318" xr:uid="{00000000-0005-0000-0000-0000A5950000}"/>
    <cellStyle name="Percent 2 2 3 5 2 3 6" xfId="38319" xr:uid="{00000000-0005-0000-0000-0000A6950000}"/>
    <cellStyle name="Percent 2 2 3 5 2 4" xfId="38320" xr:uid="{00000000-0005-0000-0000-0000A7950000}"/>
    <cellStyle name="Percent 2 2 3 5 2 4 2" xfId="38321" xr:uid="{00000000-0005-0000-0000-0000A8950000}"/>
    <cellStyle name="Percent 2 2 3 5 2 4 2 2" xfId="38322" xr:uid="{00000000-0005-0000-0000-0000A9950000}"/>
    <cellStyle name="Percent 2 2 3 5 2 4 2 3" xfId="38323" xr:uid="{00000000-0005-0000-0000-0000AA950000}"/>
    <cellStyle name="Percent 2 2 3 5 2 4 3" xfId="38324" xr:uid="{00000000-0005-0000-0000-0000AB950000}"/>
    <cellStyle name="Percent 2 2 3 5 2 4 4" xfId="38325" xr:uid="{00000000-0005-0000-0000-0000AC950000}"/>
    <cellStyle name="Percent 2 2 3 5 2 5" xfId="38326" xr:uid="{00000000-0005-0000-0000-0000AD950000}"/>
    <cellStyle name="Percent 2 2 3 5 2 5 2" xfId="38327" xr:uid="{00000000-0005-0000-0000-0000AE950000}"/>
    <cellStyle name="Percent 2 2 3 5 2 5 2 2" xfId="38328" xr:uid="{00000000-0005-0000-0000-0000AF950000}"/>
    <cellStyle name="Percent 2 2 3 5 2 5 2 3" xfId="38329" xr:uid="{00000000-0005-0000-0000-0000B0950000}"/>
    <cellStyle name="Percent 2 2 3 5 2 5 3" xfId="38330" xr:uid="{00000000-0005-0000-0000-0000B1950000}"/>
    <cellStyle name="Percent 2 2 3 5 2 5 4" xfId="38331" xr:uid="{00000000-0005-0000-0000-0000B2950000}"/>
    <cellStyle name="Percent 2 2 3 5 2 6" xfId="38332" xr:uid="{00000000-0005-0000-0000-0000B3950000}"/>
    <cellStyle name="Percent 2 2 3 5 2 6 2" xfId="38333" xr:uid="{00000000-0005-0000-0000-0000B4950000}"/>
    <cellStyle name="Percent 2 2 3 5 2 6 3" xfId="38334" xr:uid="{00000000-0005-0000-0000-0000B5950000}"/>
    <cellStyle name="Percent 2 2 3 5 2 7" xfId="38335" xr:uid="{00000000-0005-0000-0000-0000B6950000}"/>
    <cellStyle name="Percent 2 2 3 5 2 8" xfId="38336" xr:uid="{00000000-0005-0000-0000-0000B7950000}"/>
    <cellStyle name="Percent 2 2 3 5 3" xfId="38337" xr:uid="{00000000-0005-0000-0000-0000B8950000}"/>
    <cellStyle name="Percent 2 2 3 5 3 2" xfId="38338" xr:uid="{00000000-0005-0000-0000-0000B9950000}"/>
    <cellStyle name="Percent 2 2 3 5 3 2 2" xfId="38339" xr:uid="{00000000-0005-0000-0000-0000BA950000}"/>
    <cellStyle name="Percent 2 2 3 5 3 2 2 2" xfId="38340" xr:uid="{00000000-0005-0000-0000-0000BB950000}"/>
    <cellStyle name="Percent 2 2 3 5 3 2 2 2 2" xfId="38341" xr:uid="{00000000-0005-0000-0000-0000BC950000}"/>
    <cellStyle name="Percent 2 2 3 5 3 2 2 2 3" xfId="38342" xr:uid="{00000000-0005-0000-0000-0000BD950000}"/>
    <cellStyle name="Percent 2 2 3 5 3 2 2 3" xfId="38343" xr:uid="{00000000-0005-0000-0000-0000BE950000}"/>
    <cellStyle name="Percent 2 2 3 5 3 2 2 4" xfId="38344" xr:uid="{00000000-0005-0000-0000-0000BF950000}"/>
    <cellStyle name="Percent 2 2 3 5 3 2 3" xfId="38345" xr:uid="{00000000-0005-0000-0000-0000C0950000}"/>
    <cellStyle name="Percent 2 2 3 5 3 2 3 2" xfId="38346" xr:uid="{00000000-0005-0000-0000-0000C1950000}"/>
    <cellStyle name="Percent 2 2 3 5 3 2 3 2 2" xfId="38347" xr:uid="{00000000-0005-0000-0000-0000C2950000}"/>
    <cellStyle name="Percent 2 2 3 5 3 2 3 2 3" xfId="38348" xr:uid="{00000000-0005-0000-0000-0000C3950000}"/>
    <cellStyle name="Percent 2 2 3 5 3 2 3 3" xfId="38349" xr:uid="{00000000-0005-0000-0000-0000C4950000}"/>
    <cellStyle name="Percent 2 2 3 5 3 2 3 4" xfId="38350" xr:uid="{00000000-0005-0000-0000-0000C5950000}"/>
    <cellStyle name="Percent 2 2 3 5 3 2 4" xfId="38351" xr:uid="{00000000-0005-0000-0000-0000C6950000}"/>
    <cellStyle name="Percent 2 2 3 5 3 2 4 2" xfId="38352" xr:uid="{00000000-0005-0000-0000-0000C7950000}"/>
    <cellStyle name="Percent 2 2 3 5 3 2 4 3" xfId="38353" xr:uid="{00000000-0005-0000-0000-0000C8950000}"/>
    <cellStyle name="Percent 2 2 3 5 3 2 5" xfId="38354" xr:uid="{00000000-0005-0000-0000-0000C9950000}"/>
    <cellStyle name="Percent 2 2 3 5 3 2 6" xfId="38355" xr:uid="{00000000-0005-0000-0000-0000CA950000}"/>
    <cellStyle name="Percent 2 2 3 5 3 3" xfId="38356" xr:uid="{00000000-0005-0000-0000-0000CB950000}"/>
    <cellStyle name="Percent 2 2 3 5 3 3 2" xfId="38357" xr:uid="{00000000-0005-0000-0000-0000CC950000}"/>
    <cellStyle name="Percent 2 2 3 5 3 3 2 2" xfId="38358" xr:uid="{00000000-0005-0000-0000-0000CD950000}"/>
    <cellStyle name="Percent 2 2 3 5 3 3 2 3" xfId="38359" xr:uid="{00000000-0005-0000-0000-0000CE950000}"/>
    <cellStyle name="Percent 2 2 3 5 3 3 3" xfId="38360" xr:uid="{00000000-0005-0000-0000-0000CF950000}"/>
    <cellStyle name="Percent 2 2 3 5 3 3 4" xfId="38361" xr:uid="{00000000-0005-0000-0000-0000D0950000}"/>
    <cellStyle name="Percent 2 2 3 5 3 4" xfId="38362" xr:uid="{00000000-0005-0000-0000-0000D1950000}"/>
    <cellStyle name="Percent 2 2 3 5 3 4 2" xfId="38363" xr:uid="{00000000-0005-0000-0000-0000D2950000}"/>
    <cellStyle name="Percent 2 2 3 5 3 4 2 2" xfId="38364" xr:uid="{00000000-0005-0000-0000-0000D3950000}"/>
    <cellStyle name="Percent 2 2 3 5 3 4 2 3" xfId="38365" xr:uid="{00000000-0005-0000-0000-0000D4950000}"/>
    <cellStyle name="Percent 2 2 3 5 3 4 3" xfId="38366" xr:uid="{00000000-0005-0000-0000-0000D5950000}"/>
    <cellStyle name="Percent 2 2 3 5 3 4 4" xfId="38367" xr:uid="{00000000-0005-0000-0000-0000D6950000}"/>
    <cellStyle name="Percent 2 2 3 5 3 5" xfId="38368" xr:uid="{00000000-0005-0000-0000-0000D7950000}"/>
    <cellStyle name="Percent 2 2 3 5 3 5 2" xfId="38369" xr:uid="{00000000-0005-0000-0000-0000D8950000}"/>
    <cellStyle name="Percent 2 2 3 5 3 5 3" xfId="38370" xr:uid="{00000000-0005-0000-0000-0000D9950000}"/>
    <cellStyle name="Percent 2 2 3 5 3 6" xfId="38371" xr:uid="{00000000-0005-0000-0000-0000DA950000}"/>
    <cellStyle name="Percent 2 2 3 5 3 7" xfId="38372" xr:uid="{00000000-0005-0000-0000-0000DB950000}"/>
    <cellStyle name="Percent 2 2 3 5 4" xfId="38373" xr:uid="{00000000-0005-0000-0000-0000DC950000}"/>
    <cellStyle name="Percent 2 2 3 5 4 2" xfId="38374" xr:uid="{00000000-0005-0000-0000-0000DD950000}"/>
    <cellStyle name="Percent 2 2 3 5 4 2 2" xfId="38375" xr:uid="{00000000-0005-0000-0000-0000DE950000}"/>
    <cellStyle name="Percent 2 2 3 5 4 2 2 2" xfId="38376" xr:uid="{00000000-0005-0000-0000-0000DF950000}"/>
    <cellStyle name="Percent 2 2 3 5 4 2 2 2 2" xfId="38377" xr:uid="{00000000-0005-0000-0000-0000E0950000}"/>
    <cellStyle name="Percent 2 2 3 5 4 2 2 2 3" xfId="38378" xr:uid="{00000000-0005-0000-0000-0000E1950000}"/>
    <cellStyle name="Percent 2 2 3 5 4 2 2 3" xfId="38379" xr:uid="{00000000-0005-0000-0000-0000E2950000}"/>
    <cellStyle name="Percent 2 2 3 5 4 2 2 4" xfId="38380" xr:uid="{00000000-0005-0000-0000-0000E3950000}"/>
    <cellStyle name="Percent 2 2 3 5 4 2 3" xfId="38381" xr:uid="{00000000-0005-0000-0000-0000E4950000}"/>
    <cellStyle name="Percent 2 2 3 5 4 2 3 2" xfId="38382" xr:uid="{00000000-0005-0000-0000-0000E5950000}"/>
    <cellStyle name="Percent 2 2 3 5 4 2 3 2 2" xfId="38383" xr:uid="{00000000-0005-0000-0000-0000E6950000}"/>
    <cellStyle name="Percent 2 2 3 5 4 2 3 2 3" xfId="38384" xr:uid="{00000000-0005-0000-0000-0000E7950000}"/>
    <cellStyle name="Percent 2 2 3 5 4 2 3 3" xfId="38385" xr:uid="{00000000-0005-0000-0000-0000E8950000}"/>
    <cellStyle name="Percent 2 2 3 5 4 2 3 4" xfId="38386" xr:uid="{00000000-0005-0000-0000-0000E9950000}"/>
    <cellStyle name="Percent 2 2 3 5 4 2 4" xfId="38387" xr:uid="{00000000-0005-0000-0000-0000EA950000}"/>
    <cellStyle name="Percent 2 2 3 5 4 2 4 2" xfId="38388" xr:uid="{00000000-0005-0000-0000-0000EB950000}"/>
    <cellStyle name="Percent 2 2 3 5 4 2 4 3" xfId="38389" xr:uid="{00000000-0005-0000-0000-0000EC950000}"/>
    <cellStyle name="Percent 2 2 3 5 4 2 5" xfId="38390" xr:uid="{00000000-0005-0000-0000-0000ED950000}"/>
    <cellStyle name="Percent 2 2 3 5 4 2 6" xfId="38391" xr:uid="{00000000-0005-0000-0000-0000EE950000}"/>
    <cellStyle name="Percent 2 2 3 5 4 3" xfId="38392" xr:uid="{00000000-0005-0000-0000-0000EF950000}"/>
    <cellStyle name="Percent 2 2 3 5 4 3 2" xfId="38393" xr:uid="{00000000-0005-0000-0000-0000F0950000}"/>
    <cellStyle name="Percent 2 2 3 5 4 3 2 2" xfId="38394" xr:uid="{00000000-0005-0000-0000-0000F1950000}"/>
    <cellStyle name="Percent 2 2 3 5 4 3 2 3" xfId="38395" xr:uid="{00000000-0005-0000-0000-0000F2950000}"/>
    <cellStyle name="Percent 2 2 3 5 4 3 3" xfId="38396" xr:uid="{00000000-0005-0000-0000-0000F3950000}"/>
    <cellStyle name="Percent 2 2 3 5 4 3 4" xfId="38397" xr:uid="{00000000-0005-0000-0000-0000F4950000}"/>
    <cellStyle name="Percent 2 2 3 5 4 4" xfId="38398" xr:uid="{00000000-0005-0000-0000-0000F5950000}"/>
    <cellStyle name="Percent 2 2 3 5 4 4 2" xfId="38399" xr:uid="{00000000-0005-0000-0000-0000F6950000}"/>
    <cellStyle name="Percent 2 2 3 5 4 4 2 2" xfId="38400" xr:uid="{00000000-0005-0000-0000-0000F7950000}"/>
    <cellStyle name="Percent 2 2 3 5 4 4 2 3" xfId="38401" xr:uid="{00000000-0005-0000-0000-0000F8950000}"/>
    <cellStyle name="Percent 2 2 3 5 4 4 3" xfId="38402" xr:uid="{00000000-0005-0000-0000-0000F9950000}"/>
    <cellStyle name="Percent 2 2 3 5 4 4 4" xfId="38403" xr:uid="{00000000-0005-0000-0000-0000FA950000}"/>
    <cellStyle name="Percent 2 2 3 5 4 5" xfId="38404" xr:uid="{00000000-0005-0000-0000-0000FB950000}"/>
    <cellStyle name="Percent 2 2 3 5 4 5 2" xfId="38405" xr:uid="{00000000-0005-0000-0000-0000FC950000}"/>
    <cellStyle name="Percent 2 2 3 5 4 5 3" xfId="38406" xr:uid="{00000000-0005-0000-0000-0000FD950000}"/>
    <cellStyle name="Percent 2 2 3 5 4 6" xfId="38407" xr:uid="{00000000-0005-0000-0000-0000FE950000}"/>
    <cellStyle name="Percent 2 2 3 5 4 7" xfId="38408" xr:uid="{00000000-0005-0000-0000-0000FF950000}"/>
    <cellStyle name="Percent 2 2 3 5 5" xfId="38409" xr:uid="{00000000-0005-0000-0000-000000960000}"/>
    <cellStyle name="Percent 2 2 3 5 5 2" xfId="38410" xr:uid="{00000000-0005-0000-0000-000001960000}"/>
    <cellStyle name="Percent 2 2 3 5 5 2 2" xfId="38411" xr:uid="{00000000-0005-0000-0000-000002960000}"/>
    <cellStyle name="Percent 2 2 3 5 5 2 2 2" xfId="38412" xr:uid="{00000000-0005-0000-0000-000003960000}"/>
    <cellStyle name="Percent 2 2 3 5 5 2 2 3" xfId="38413" xr:uid="{00000000-0005-0000-0000-000004960000}"/>
    <cellStyle name="Percent 2 2 3 5 5 2 3" xfId="38414" xr:uid="{00000000-0005-0000-0000-000005960000}"/>
    <cellStyle name="Percent 2 2 3 5 5 2 4" xfId="38415" xr:uid="{00000000-0005-0000-0000-000006960000}"/>
    <cellStyle name="Percent 2 2 3 5 5 3" xfId="38416" xr:uid="{00000000-0005-0000-0000-000007960000}"/>
    <cellStyle name="Percent 2 2 3 5 5 3 2" xfId="38417" xr:uid="{00000000-0005-0000-0000-000008960000}"/>
    <cellStyle name="Percent 2 2 3 5 5 3 2 2" xfId="38418" xr:uid="{00000000-0005-0000-0000-000009960000}"/>
    <cellStyle name="Percent 2 2 3 5 5 3 2 3" xfId="38419" xr:uid="{00000000-0005-0000-0000-00000A960000}"/>
    <cellStyle name="Percent 2 2 3 5 5 3 3" xfId="38420" xr:uid="{00000000-0005-0000-0000-00000B960000}"/>
    <cellStyle name="Percent 2 2 3 5 5 3 4" xfId="38421" xr:uid="{00000000-0005-0000-0000-00000C960000}"/>
    <cellStyle name="Percent 2 2 3 5 5 4" xfId="38422" xr:uid="{00000000-0005-0000-0000-00000D960000}"/>
    <cellStyle name="Percent 2 2 3 5 5 4 2" xfId="38423" xr:uid="{00000000-0005-0000-0000-00000E960000}"/>
    <cellStyle name="Percent 2 2 3 5 5 4 3" xfId="38424" xr:uid="{00000000-0005-0000-0000-00000F960000}"/>
    <cellStyle name="Percent 2 2 3 5 5 5" xfId="38425" xr:uid="{00000000-0005-0000-0000-000010960000}"/>
    <cellStyle name="Percent 2 2 3 5 5 6" xfId="38426" xr:uid="{00000000-0005-0000-0000-000011960000}"/>
    <cellStyle name="Percent 2 2 3 5 6" xfId="38427" xr:uid="{00000000-0005-0000-0000-000012960000}"/>
    <cellStyle name="Percent 2 2 3 5 6 2" xfId="38428" xr:uid="{00000000-0005-0000-0000-000013960000}"/>
    <cellStyle name="Percent 2 2 3 5 6 2 2" xfId="38429" xr:uid="{00000000-0005-0000-0000-000014960000}"/>
    <cellStyle name="Percent 2 2 3 5 6 2 3" xfId="38430" xr:uid="{00000000-0005-0000-0000-000015960000}"/>
    <cellStyle name="Percent 2 2 3 5 6 3" xfId="38431" xr:uid="{00000000-0005-0000-0000-000016960000}"/>
    <cellStyle name="Percent 2 2 3 5 6 4" xfId="38432" xr:uid="{00000000-0005-0000-0000-000017960000}"/>
    <cellStyle name="Percent 2 2 3 5 7" xfId="38433" xr:uid="{00000000-0005-0000-0000-000018960000}"/>
    <cellStyle name="Percent 2 2 3 5 7 2" xfId="38434" xr:uid="{00000000-0005-0000-0000-000019960000}"/>
    <cellStyle name="Percent 2 2 3 5 7 2 2" xfId="38435" xr:uid="{00000000-0005-0000-0000-00001A960000}"/>
    <cellStyle name="Percent 2 2 3 5 7 2 3" xfId="38436" xr:uid="{00000000-0005-0000-0000-00001B960000}"/>
    <cellStyle name="Percent 2 2 3 5 7 3" xfId="38437" xr:uid="{00000000-0005-0000-0000-00001C960000}"/>
    <cellStyle name="Percent 2 2 3 5 7 4" xfId="38438" xr:uid="{00000000-0005-0000-0000-00001D960000}"/>
    <cellStyle name="Percent 2 2 3 5 8" xfId="38439" xr:uid="{00000000-0005-0000-0000-00001E960000}"/>
    <cellStyle name="Percent 2 2 3 5 8 2" xfId="38440" xr:uid="{00000000-0005-0000-0000-00001F960000}"/>
    <cellStyle name="Percent 2 2 3 5 8 3" xfId="38441" xr:uid="{00000000-0005-0000-0000-000020960000}"/>
    <cellStyle name="Percent 2 2 3 5 9" xfId="38442" xr:uid="{00000000-0005-0000-0000-000021960000}"/>
    <cellStyle name="Percent 2 2 3 6" xfId="38443" xr:uid="{00000000-0005-0000-0000-000022960000}"/>
    <cellStyle name="Percent 2 2 3 6 2" xfId="38444" xr:uid="{00000000-0005-0000-0000-000023960000}"/>
    <cellStyle name="Percent 2 2 3 6 2 2" xfId="38445" xr:uid="{00000000-0005-0000-0000-000024960000}"/>
    <cellStyle name="Percent 2 2 3 6 2 2 2" xfId="38446" xr:uid="{00000000-0005-0000-0000-000025960000}"/>
    <cellStyle name="Percent 2 2 3 6 2 2 2 2" xfId="38447" xr:uid="{00000000-0005-0000-0000-000026960000}"/>
    <cellStyle name="Percent 2 2 3 6 2 2 2 2 2" xfId="38448" xr:uid="{00000000-0005-0000-0000-000027960000}"/>
    <cellStyle name="Percent 2 2 3 6 2 2 2 2 3" xfId="38449" xr:uid="{00000000-0005-0000-0000-000028960000}"/>
    <cellStyle name="Percent 2 2 3 6 2 2 2 3" xfId="38450" xr:uid="{00000000-0005-0000-0000-000029960000}"/>
    <cellStyle name="Percent 2 2 3 6 2 2 2 4" xfId="38451" xr:uid="{00000000-0005-0000-0000-00002A960000}"/>
    <cellStyle name="Percent 2 2 3 6 2 2 3" xfId="38452" xr:uid="{00000000-0005-0000-0000-00002B960000}"/>
    <cellStyle name="Percent 2 2 3 6 2 2 3 2" xfId="38453" xr:uid="{00000000-0005-0000-0000-00002C960000}"/>
    <cellStyle name="Percent 2 2 3 6 2 2 3 2 2" xfId="38454" xr:uid="{00000000-0005-0000-0000-00002D960000}"/>
    <cellStyle name="Percent 2 2 3 6 2 2 3 2 3" xfId="38455" xr:uid="{00000000-0005-0000-0000-00002E960000}"/>
    <cellStyle name="Percent 2 2 3 6 2 2 3 3" xfId="38456" xr:uid="{00000000-0005-0000-0000-00002F960000}"/>
    <cellStyle name="Percent 2 2 3 6 2 2 3 4" xfId="38457" xr:uid="{00000000-0005-0000-0000-000030960000}"/>
    <cellStyle name="Percent 2 2 3 6 2 2 4" xfId="38458" xr:uid="{00000000-0005-0000-0000-000031960000}"/>
    <cellStyle name="Percent 2 2 3 6 2 2 4 2" xfId="38459" xr:uid="{00000000-0005-0000-0000-000032960000}"/>
    <cellStyle name="Percent 2 2 3 6 2 2 4 3" xfId="38460" xr:uid="{00000000-0005-0000-0000-000033960000}"/>
    <cellStyle name="Percent 2 2 3 6 2 2 5" xfId="38461" xr:uid="{00000000-0005-0000-0000-000034960000}"/>
    <cellStyle name="Percent 2 2 3 6 2 2 6" xfId="38462" xr:uid="{00000000-0005-0000-0000-000035960000}"/>
    <cellStyle name="Percent 2 2 3 6 2 3" xfId="38463" xr:uid="{00000000-0005-0000-0000-000036960000}"/>
    <cellStyle name="Percent 2 2 3 6 2 3 2" xfId="38464" xr:uid="{00000000-0005-0000-0000-000037960000}"/>
    <cellStyle name="Percent 2 2 3 6 2 3 2 2" xfId="38465" xr:uid="{00000000-0005-0000-0000-000038960000}"/>
    <cellStyle name="Percent 2 2 3 6 2 3 2 3" xfId="38466" xr:uid="{00000000-0005-0000-0000-000039960000}"/>
    <cellStyle name="Percent 2 2 3 6 2 3 3" xfId="38467" xr:uid="{00000000-0005-0000-0000-00003A960000}"/>
    <cellStyle name="Percent 2 2 3 6 2 3 4" xfId="38468" xr:uid="{00000000-0005-0000-0000-00003B960000}"/>
    <cellStyle name="Percent 2 2 3 6 2 4" xfId="38469" xr:uid="{00000000-0005-0000-0000-00003C960000}"/>
    <cellStyle name="Percent 2 2 3 6 2 4 2" xfId="38470" xr:uid="{00000000-0005-0000-0000-00003D960000}"/>
    <cellStyle name="Percent 2 2 3 6 2 4 2 2" xfId="38471" xr:uid="{00000000-0005-0000-0000-00003E960000}"/>
    <cellStyle name="Percent 2 2 3 6 2 4 2 3" xfId="38472" xr:uid="{00000000-0005-0000-0000-00003F960000}"/>
    <cellStyle name="Percent 2 2 3 6 2 4 3" xfId="38473" xr:uid="{00000000-0005-0000-0000-000040960000}"/>
    <cellStyle name="Percent 2 2 3 6 2 4 4" xfId="38474" xr:uid="{00000000-0005-0000-0000-000041960000}"/>
    <cellStyle name="Percent 2 2 3 6 2 5" xfId="38475" xr:uid="{00000000-0005-0000-0000-000042960000}"/>
    <cellStyle name="Percent 2 2 3 6 2 5 2" xfId="38476" xr:uid="{00000000-0005-0000-0000-000043960000}"/>
    <cellStyle name="Percent 2 2 3 6 2 5 3" xfId="38477" xr:uid="{00000000-0005-0000-0000-000044960000}"/>
    <cellStyle name="Percent 2 2 3 6 2 6" xfId="38478" xr:uid="{00000000-0005-0000-0000-000045960000}"/>
    <cellStyle name="Percent 2 2 3 6 2 7" xfId="38479" xr:uid="{00000000-0005-0000-0000-000046960000}"/>
    <cellStyle name="Percent 2 2 3 6 3" xfId="38480" xr:uid="{00000000-0005-0000-0000-000047960000}"/>
    <cellStyle name="Percent 2 2 3 6 3 2" xfId="38481" xr:uid="{00000000-0005-0000-0000-000048960000}"/>
    <cellStyle name="Percent 2 2 3 6 3 2 2" xfId="38482" xr:uid="{00000000-0005-0000-0000-000049960000}"/>
    <cellStyle name="Percent 2 2 3 6 3 2 2 2" xfId="38483" xr:uid="{00000000-0005-0000-0000-00004A960000}"/>
    <cellStyle name="Percent 2 2 3 6 3 2 2 3" xfId="38484" xr:uid="{00000000-0005-0000-0000-00004B960000}"/>
    <cellStyle name="Percent 2 2 3 6 3 2 3" xfId="38485" xr:uid="{00000000-0005-0000-0000-00004C960000}"/>
    <cellStyle name="Percent 2 2 3 6 3 2 4" xfId="38486" xr:uid="{00000000-0005-0000-0000-00004D960000}"/>
    <cellStyle name="Percent 2 2 3 6 3 3" xfId="38487" xr:uid="{00000000-0005-0000-0000-00004E960000}"/>
    <cellStyle name="Percent 2 2 3 6 3 3 2" xfId="38488" xr:uid="{00000000-0005-0000-0000-00004F960000}"/>
    <cellStyle name="Percent 2 2 3 6 3 3 2 2" xfId="38489" xr:uid="{00000000-0005-0000-0000-000050960000}"/>
    <cellStyle name="Percent 2 2 3 6 3 3 2 3" xfId="38490" xr:uid="{00000000-0005-0000-0000-000051960000}"/>
    <cellStyle name="Percent 2 2 3 6 3 3 3" xfId="38491" xr:uid="{00000000-0005-0000-0000-000052960000}"/>
    <cellStyle name="Percent 2 2 3 6 3 3 4" xfId="38492" xr:uid="{00000000-0005-0000-0000-000053960000}"/>
    <cellStyle name="Percent 2 2 3 6 3 4" xfId="38493" xr:uid="{00000000-0005-0000-0000-000054960000}"/>
    <cellStyle name="Percent 2 2 3 6 3 4 2" xfId="38494" xr:uid="{00000000-0005-0000-0000-000055960000}"/>
    <cellStyle name="Percent 2 2 3 6 3 4 3" xfId="38495" xr:uid="{00000000-0005-0000-0000-000056960000}"/>
    <cellStyle name="Percent 2 2 3 6 3 5" xfId="38496" xr:uid="{00000000-0005-0000-0000-000057960000}"/>
    <cellStyle name="Percent 2 2 3 6 3 6" xfId="38497" xr:uid="{00000000-0005-0000-0000-000058960000}"/>
    <cellStyle name="Percent 2 2 3 6 4" xfId="38498" xr:uid="{00000000-0005-0000-0000-000059960000}"/>
    <cellStyle name="Percent 2 2 3 6 4 2" xfId="38499" xr:uid="{00000000-0005-0000-0000-00005A960000}"/>
    <cellStyle name="Percent 2 2 3 6 4 2 2" xfId="38500" xr:uid="{00000000-0005-0000-0000-00005B960000}"/>
    <cellStyle name="Percent 2 2 3 6 4 2 3" xfId="38501" xr:uid="{00000000-0005-0000-0000-00005C960000}"/>
    <cellStyle name="Percent 2 2 3 6 4 3" xfId="38502" xr:uid="{00000000-0005-0000-0000-00005D960000}"/>
    <cellStyle name="Percent 2 2 3 6 4 4" xfId="38503" xr:uid="{00000000-0005-0000-0000-00005E960000}"/>
    <cellStyle name="Percent 2 2 3 6 5" xfId="38504" xr:uid="{00000000-0005-0000-0000-00005F960000}"/>
    <cellStyle name="Percent 2 2 3 6 5 2" xfId="38505" xr:uid="{00000000-0005-0000-0000-000060960000}"/>
    <cellStyle name="Percent 2 2 3 6 5 2 2" xfId="38506" xr:uid="{00000000-0005-0000-0000-000061960000}"/>
    <cellStyle name="Percent 2 2 3 6 5 2 3" xfId="38507" xr:uid="{00000000-0005-0000-0000-000062960000}"/>
    <cellStyle name="Percent 2 2 3 6 5 3" xfId="38508" xr:uid="{00000000-0005-0000-0000-000063960000}"/>
    <cellStyle name="Percent 2 2 3 6 5 4" xfId="38509" xr:uid="{00000000-0005-0000-0000-000064960000}"/>
    <cellStyle name="Percent 2 2 3 6 6" xfId="38510" xr:uid="{00000000-0005-0000-0000-000065960000}"/>
    <cellStyle name="Percent 2 2 3 6 6 2" xfId="38511" xr:uid="{00000000-0005-0000-0000-000066960000}"/>
    <cellStyle name="Percent 2 2 3 6 6 3" xfId="38512" xr:uid="{00000000-0005-0000-0000-000067960000}"/>
    <cellStyle name="Percent 2 2 3 6 7" xfId="38513" xr:uid="{00000000-0005-0000-0000-000068960000}"/>
    <cellStyle name="Percent 2 2 3 6 8" xfId="38514" xr:uid="{00000000-0005-0000-0000-000069960000}"/>
    <cellStyle name="Percent 2 2 3 7" xfId="38515" xr:uid="{00000000-0005-0000-0000-00006A960000}"/>
    <cellStyle name="Percent 2 2 3 7 2" xfId="38516" xr:uid="{00000000-0005-0000-0000-00006B960000}"/>
    <cellStyle name="Percent 2 2 3 7 2 2" xfId="38517" xr:uid="{00000000-0005-0000-0000-00006C960000}"/>
    <cellStyle name="Percent 2 2 3 7 2 2 2" xfId="38518" xr:uid="{00000000-0005-0000-0000-00006D960000}"/>
    <cellStyle name="Percent 2 2 3 7 2 2 2 2" xfId="38519" xr:uid="{00000000-0005-0000-0000-00006E960000}"/>
    <cellStyle name="Percent 2 2 3 7 2 2 2 3" xfId="38520" xr:uid="{00000000-0005-0000-0000-00006F960000}"/>
    <cellStyle name="Percent 2 2 3 7 2 2 3" xfId="38521" xr:uid="{00000000-0005-0000-0000-000070960000}"/>
    <cellStyle name="Percent 2 2 3 7 2 2 4" xfId="38522" xr:uid="{00000000-0005-0000-0000-000071960000}"/>
    <cellStyle name="Percent 2 2 3 7 2 3" xfId="38523" xr:uid="{00000000-0005-0000-0000-000072960000}"/>
    <cellStyle name="Percent 2 2 3 7 2 3 2" xfId="38524" xr:uid="{00000000-0005-0000-0000-000073960000}"/>
    <cellStyle name="Percent 2 2 3 7 2 3 2 2" xfId="38525" xr:uid="{00000000-0005-0000-0000-000074960000}"/>
    <cellStyle name="Percent 2 2 3 7 2 3 2 3" xfId="38526" xr:uid="{00000000-0005-0000-0000-000075960000}"/>
    <cellStyle name="Percent 2 2 3 7 2 3 3" xfId="38527" xr:uid="{00000000-0005-0000-0000-000076960000}"/>
    <cellStyle name="Percent 2 2 3 7 2 3 4" xfId="38528" xr:uid="{00000000-0005-0000-0000-000077960000}"/>
    <cellStyle name="Percent 2 2 3 7 2 4" xfId="38529" xr:uid="{00000000-0005-0000-0000-000078960000}"/>
    <cellStyle name="Percent 2 2 3 7 2 4 2" xfId="38530" xr:uid="{00000000-0005-0000-0000-000079960000}"/>
    <cellStyle name="Percent 2 2 3 7 2 4 3" xfId="38531" xr:uid="{00000000-0005-0000-0000-00007A960000}"/>
    <cellStyle name="Percent 2 2 3 7 2 5" xfId="38532" xr:uid="{00000000-0005-0000-0000-00007B960000}"/>
    <cellStyle name="Percent 2 2 3 7 2 6" xfId="38533" xr:uid="{00000000-0005-0000-0000-00007C960000}"/>
    <cellStyle name="Percent 2 2 3 7 3" xfId="38534" xr:uid="{00000000-0005-0000-0000-00007D960000}"/>
    <cellStyle name="Percent 2 2 3 7 3 2" xfId="38535" xr:uid="{00000000-0005-0000-0000-00007E960000}"/>
    <cellStyle name="Percent 2 2 3 7 3 2 2" xfId="38536" xr:uid="{00000000-0005-0000-0000-00007F960000}"/>
    <cellStyle name="Percent 2 2 3 7 3 2 3" xfId="38537" xr:uid="{00000000-0005-0000-0000-000080960000}"/>
    <cellStyle name="Percent 2 2 3 7 3 3" xfId="38538" xr:uid="{00000000-0005-0000-0000-000081960000}"/>
    <cellStyle name="Percent 2 2 3 7 3 4" xfId="38539" xr:uid="{00000000-0005-0000-0000-000082960000}"/>
    <cellStyle name="Percent 2 2 3 7 4" xfId="38540" xr:uid="{00000000-0005-0000-0000-000083960000}"/>
    <cellStyle name="Percent 2 2 3 7 4 2" xfId="38541" xr:uid="{00000000-0005-0000-0000-000084960000}"/>
    <cellStyle name="Percent 2 2 3 7 4 2 2" xfId="38542" xr:uid="{00000000-0005-0000-0000-000085960000}"/>
    <cellStyle name="Percent 2 2 3 7 4 2 3" xfId="38543" xr:uid="{00000000-0005-0000-0000-000086960000}"/>
    <cellStyle name="Percent 2 2 3 7 4 3" xfId="38544" xr:uid="{00000000-0005-0000-0000-000087960000}"/>
    <cellStyle name="Percent 2 2 3 7 4 4" xfId="38545" xr:uid="{00000000-0005-0000-0000-000088960000}"/>
    <cellStyle name="Percent 2 2 3 7 5" xfId="38546" xr:uid="{00000000-0005-0000-0000-000089960000}"/>
    <cellStyle name="Percent 2 2 3 7 5 2" xfId="38547" xr:uid="{00000000-0005-0000-0000-00008A960000}"/>
    <cellStyle name="Percent 2 2 3 7 5 3" xfId="38548" xr:uid="{00000000-0005-0000-0000-00008B960000}"/>
    <cellStyle name="Percent 2 2 3 7 6" xfId="38549" xr:uid="{00000000-0005-0000-0000-00008C960000}"/>
    <cellStyle name="Percent 2 2 3 7 7" xfId="38550" xr:uid="{00000000-0005-0000-0000-00008D960000}"/>
    <cellStyle name="Percent 2 2 3 8" xfId="38551" xr:uid="{00000000-0005-0000-0000-00008E960000}"/>
    <cellStyle name="Percent 2 2 3 8 2" xfId="38552" xr:uid="{00000000-0005-0000-0000-00008F960000}"/>
    <cellStyle name="Percent 2 2 3 8 2 2" xfId="38553" xr:uid="{00000000-0005-0000-0000-000090960000}"/>
    <cellStyle name="Percent 2 2 3 8 2 2 2" xfId="38554" xr:uid="{00000000-0005-0000-0000-000091960000}"/>
    <cellStyle name="Percent 2 2 3 8 2 2 2 2" xfId="38555" xr:uid="{00000000-0005-0000-0000-000092960000}"/>
    <cellStyle name="Percent 2 2 3 8 2 2 2 3" xfId="38556" xr:uid="{00000000-0005-0000-0000-000093960000}"/>
    <cellStyle name="Percent 2 2 3 8 2 2 3" xfId="38557" xr:uid="{00000000-0005-0000-0000-000094960000}"/>
    <cellStyle name="Percent 2 2 3 8 2 2 4" xfId="38558" xr:uid="{00000000-0005-0000-0000-000095960000}"/>
    <cellStyle name="Percent 2 2 3 8 2 3" xfId="38559" xr:uid="{00000000-0005-0000-0000-000096960000}"/>
    <cellStyle name="Percent 2 2 3 8 2 3 2" xfId="38560" xr:uid="{00000000-0005-0000-0000-000097960000}"/>
    <cellStyle name="Percent 2 2 3 8 2 3 2 2" xfId="38561" xr:uid="{00000000-0005-0000-0000-000098960000}"/>
    <cellStyle name="Percent 2 2 3 8 2 3 2 3" xfId="38562" xr:uid="{00000000-0005-0000-0000-000099960000}"/>
    <cellStyle name="Percent 2 2 3 8 2 3 3" xfId="38563" xr:uid="{00000000-0005-0000-0000-00009A960000}"/>
    <cellStyle name="Percent 2 2 3 8 2 3 4" xfId="38564" xr:uid="{00000000-0005-0000-0000-00009B960000}"/>
    <cellStyle name="Percent 2 2 3 8 2 4" xfId="38565" xr:uid="{00000000-0005-0000-0000-00009C960000}"/>
    <cellStyle name="Percent 2 2 3 8 2 4 2" xfId="38566" xr:uid="{00000000-0005-0000-0000-00009D960000}"/>
    <cellStyle name="Percent 2 2 3 8 2 4 3" xfId="38567" xr:uid="{00000000-0005-0000-0000-00009E960000}"/>
    <cellStyle name="Percent 2 2 3 8 2 5" xfId="38568" xr:uid="{00000000-0005-0000-0000-00009F960000}"/>
    <cellStyle name="Percent 2 2 3 8 2 6" xfId="38569" xr:uid="{00000000-0005-0000-0000-0000A0960000}"/>
    <cellStyle name="Percent 2 2 3 8 3" xfId="38570" xr:uid="{00000000-0005-0000-0000-0000A1960000}"/>
    <cellStyle name="Percent 2 2 3 8 3 2" xfId="38571" xr:uid="{00000000-0005-0000-0000-0000A2960000}"/>
    <cellStyle name="Percent 2 2 3 8 3 2 2" xfId="38572" xr:uid="{00000000-0005-0000-0000-0000A3960000}"/>
    <cellStyle name="Percent 2 2 3 8 3 2 3" xfId="38573" xr:uid="{00000000-0005-0000-0000-0000A4960000}"/>
    <cellStyle name="Percent 2 2 3 8 3 3" xfId="38574" xr:uid="{00000000-0005-0000-0000-0000A5960000}"/>
    <cellStyle name="Percent 2 2 3 8 3 4" xfId="38575" xr:uid="{00000000-0005-0000-0000-0000A6960000}"/>
    <cellStyle name="Percent 2 2 3 8 4" xfId="38576" xr:uid="{00000000-0005-0000-0000-0000A7960000}"/>
    <cellStyle name="Percent 2 2 3 8 4 2" xfId="38577" xr:uid="{00000000-0005-0000-0000-0000A8960000}"/>
    <cellStyle name="Percent 2 2 3 8 4 2 2" xfId="38578" xr:uid="{00000000-0005-0000-0000-0000A9960000}"/>
    <cellStyle name="Percent 2 2 3 8 4 2 3" xfId="38579" xr:uid="{00000000-0005-0000-0000-0000AA960000}"/>
    <cellStyle name="Percent 2 2 3 8 4 3" xfId="38580" xr:uid="{00000000-0005-0000-0000-0000AB960000}"/>
    <cellStyle name="Percent 2 2 3 8 4 4" xfId="38581" xr:uid="{00000000-0005-0000-0000-0000AC960000}"/>
    <cellStyle name="Percent 2 2 3 8 5" xfId="38582" xr:uid="{00000000-0005-0000-0000-0000AD960000}"/>
    <cellStyle name="Percent 2 2 3 8 5 2" xfId="38583" xr:uid="{00000000-0005-0000-0000-0000AE960000}"/>
    <cellStyle name="Percent 2 2 3 8 5 3" xfId="38584" xr:uid="{00000000-0005-0000-0000-0000AF960000}"/>
    <cellStyle name="Percent 2 2 3 8 6" xfId="38585" xr:uid="{00000000-0005-0000-0000-0000B0960000}"/>
    <cellStyle name="Percent 2 2 3 8 7" xfId="38586" xr:uid="{00000000-0005-0000-0000-0000B1960000}"/>
    <cellStyle name="Percent 2 2 3 9" xfId="38587" xr:uid="{00000000-0005-0000-0000-0000B2960000}"/>
    <cellStyle name="Percent 2 2 3 9 2" xfId="38588" xr:uid="{00000000-0005-0000-0000-0000B3960000}"/>
    <cellStyle name="Percent 2 2 3 9 2 2" xfId="38589" xr:uid="{00000000-0005-0000-0000-0000B4960000}"/>
    <cellStyle name="Percent 2 2 3 9 2 2 2" xfId="38590" xr:uid="{00000000-0005-0000-0000-0000B5960000}"/>
    <cellStyle name="Percent 2 2 3 9 2 2 3" xfId="38591" xr:uid="{00000000-0005-0000-0000-0000B6960000}"/>
    <cellStyle name="Percent 2 2 3 9 2 3" xfId="38592" xr:uid="{00000000-0005-0000-0000-0000B7960000}"/>
    <cellStyle name="Percent 2 2 3 9 2 4" xfId="38593" xr:uid="{00000000-0005-0000-0000-0000B8960000}"/>
    <cellStyle name="Percent 2 2 3 9 3" xfId="38594" xr:uid="{00000000-0005-0000-0000-0000B9960000}"/>
    <cellStyle name="Percent 2 2 3 9 3 2" xfId="38595" xr:uid="{00000000-0005-0000-0000-0000BA960000}"/>
    <cellStyle name="Percent 2 2 3 9 3 2 2" xfId="38596" xr:uid="{00000000-0005-0000-0000-0000BB960000}"/>
    <cellStyle name="Percent 2 2 3 9 3 2 3" xfId="38597" xr:uid="{00000000-0005-0000-0000-0000BC960000}"/>
    <cellStyle name="Percent 2 2 3 9 3 3" xfId="38598" xr:uid="{00000000-0005-0000-0000-0000BD960000}"/>
    <cellStyle name="Percent 2 2 3 9 3 4" xfId="38599" xr:uid="{00000000-0005-0000-0000-0000BE960000}"/>
    <cellStyle name="Percent 2 2 3 9 4" xfId="38600" xr:uid="{00000000-0005-0000-0000-0000BF960000}"/>
    <cellStyle name="Percent 2 2 3 9 4 2" xfId="38601" xr:uid="{00000000-0005-0000-0000-0000C0960000}"/>
    <cellStyle name="Percent 2 2 3 9 4 3" xfId="38602" xr:uid="{00000000-0005-0000-0000-0000C1960000}"/>
    <cellStyle name="Percent 2 2 3 9 5" xfId="38603" xr:uid="{00000000-0005-0000-0000-0000C2960000}"/>
    <cellStyle name="Percent 2 2 3 9 6" xfId="38604" xr:uid="{00000000-0005-0000-0000-0000C3960000}"/>
    <cellStyle name="Percent 2 2 4" xfId="38605" xr:uid="{00000000-0005-0000-0000-0000C4960000}"/>
    <cellStyle name="Percent 2 2 4 10" xfId="38606" xr:uid="{00000000-0005-0000-0000-0000C5960000}"/>
    <cellStyle name="Percent 2 2 4 10 2" xfId="38607" xr:uid="{00000000-0005-0000-0000-0000C6960000}"/>
    <cellStyle name="Percent 2 2 4 10 3" xfId="38608" xr:uid="{00000000-0005-0000-0000-0000C7960000}"/>
    <cellStyle name="Percent 2 2 4 11" xfId="38609" xr:uid="{00000000-0005-0000-0000-0000C8960000}"/>
    <cellStyle name="Percent 2 2 4 12" xfId="38610" xr:uid="{00000000-0005-0000-0000-0000C9960000}"/>
    <cellStyle name="Percent 2 2 4 2" xfId="38611" xr:uid="{00000000-0005-0000-0000-0000CA960000}"/>
    <cellStyle name="Percent 2 2 4 2 10" xfId="38612" xr:uid="{00000000-0005-0000-0000-0000CB960000}"/>
    <cellStyle name="Percent 2 2 4 2 11" xfId="38613" xr:uid="{00000000-0005-0000-0000-0000CC960000}"/>
    <cellStyle name="Percent 2 2 4 2 2" xfId="38614" xr:uid="{00000000-0005-0000-0000-0000CD960000}"/>
    <cellStyle name="Percent 2 2 4 2 2 10" xfId="38615" xr:uid="{00000000-0005-0000-0000-0000CE960000}"/>
    <cellStyle name="Percent 2 2 4 2 2 2" xfId="38616" xr:uid="{00000000-0005-0000-0000-0000CF960000}"/>
    <cellStyle name="Percent 2 2 4 2 2 2 2" xfId="38617" xr:uid="{00000000-0005-0000-0000-0000D0960000}"/>
    <cellStyle name="Percent 2 2 4 2 2 2 2 2" xfId="38618" xr:uid="{00000000-0005-0000-0000-0000D1960000}"/>
    <cellStyle name="Percent 2 2 4 2 2 2 2 2 2" xfId="38619" xr:uid="{00000000-0005-0000-0000-0000D2960000}"/>
    <cellStyle name="Percent 2 2 4 2 2 2 2 2 2 2" xfId="38620" xr:uid="{00000000-0005-0000-0000-0000D3960000}"/>
    <cellStyle name="Percent 2 2 4 2 2 2 2 2 2 2 2" xfId="38621" xr:uid="{00000000-0005-0000-0000-0000D4960000}"/>
    <cellStyle name="Percent 2 2 4 2 2 2 2 2 2 2 3" xfId="38622" xr:uid="{00000000-0005-0000-0000-0000D5960000}"/>
    <cellStyle name="Percent 2 2 4 2 2 2 2 2 2 3" xfId="38623" xr:uid="{00000000-0005-0000-0000-0000D6960000}"/>
    <cellStyle name="Percent 2 2 4 2 2 2 2 2 2 4" xfId="38624" xr:uid="{00000000-0005-0000-0000-0000D7960000}"/>
    <cellStyle name="Percent 2 2 4 2 2 2 2 2 3" xfId="38625" xr:uid="{00000000-0005-0000-0000-0000D8960000}"/>
    <cellStyle name="Percent 2 2 4 2 2 2 2 2 3 2" xfId="38626" xr:uid="{00000000-0005-0000-0000-0000D9960000}"/>
    <cellStyle name="Percent 2 2 4 2 2 2 2 2 3 2 2" xfId="38627" xr:uid="{00000000-0005-0000-0000-0000DA960000}"/>
    <cellStyle name="Percent 2 2 4 2 2 2 2 2 3 2 3" xfId="38628" xr:uid="{00000000-0005-0000-0000-0000DB960000}"/>
    <cellStyle name="Percent 2 2 4 2 2 2 2 2 3 3" xfId="38629" xr:uid="{00000000-0005-0000-0000-0000DC960000}"/>
    <cellStyle name="Percent 2 2 4 2 2 2 2 2 3 4" xfId="38630" xr:uid="{00000000-0005-0000-0000-0000DD960000}"/>
    <cellStyle name="Percent 2 2 4 2 2 2 2 2 4" xfId="38631" xr:uid="{00000000-0005-0000-0000-0000DE960000}"/>
    <cellStyle name="Percent 2 2 4 2 2 2 2 2 4 2" xfId="38632" xr:uid="{00000000-0005-0000-0000-0000DF960000}"/>
    <cellStyle name="Percent 2 2 4 2 2 2 2 2 4 3" xfId="38633" xr:uid="{00000000-0005-0000-0000-0000E0960000}"/>
    <cellStyle name="Percent 2 2 4 2 2 2 2 2 5" xfId="38634" xr:uid="{00000000-0005-0000-0000-0000E1960000}"/>
    <cellStyle name="Percent 2 2 4 2 2 2 2 2 6" xfId="38635" xr:uid="{00000000-0005-0000-0000-0000E2960000}"/>
    <cellStyle name="Percent 2 2 4 2 2 2 2 3" xfId="38636" xr:uid="{00000000-0005-0000-0000-0000E3960000}"/>
    <cellStyle name="Percent 2 2 4 2 2 2 2 3 2" xfId="38637" xr:uid="{00000000-0005-0000-0000-0000E4960000}"/>
    <cellStyle name="Percent 2 2 4 2 2 2 2 3 2 2" xfId="38638" xr:uid="{00000000-0005-0000-0000-0000E5960000}"/>
    <cellStyle name="Percent 2 2 4 2 2 2 2 3 2 3" xfId="38639" xr:uid="{00000000-0005-0000-0000-0000E6960000}"/>
    <cellStyle name="Percent 2 2 4 2 2 2 2 3 3" xfId="38640" xr:uid="{00000000-0005-0000-0000-0000E7960000}"/>
    <cellStyle name="Percent 2 2 4 2 2 2 2 3 4" xfId="38641" xr:uid="{00000000-0005-0000-0000-0000E8960000}"/>
    <cellStyle name="Percent 2 2 4 2 2 2 2 4" xfId="38642" xr:uid="{00000000-0005-0000-0000-0000E9960000}"/>
    <cellStyle name="Percent 2 2 4 2 2 2 2 4 2" xfId="38643" xr:uid="{00000000-0005-0000-0000-0000EA960000}"/>
    <cellStyle name="Percent 2 2 4 2 2 2 2 4 2 2" xfId="38644" xr:uid="{00000000-0005-0000-0000-0000EB960000}"/>
    <cellStyle name="Percent 2 2 4 2 2 2 2 4 2 3" xfId="38645" xr:uid="{00000000-0005-0000-0000-0000EC960000}"/>
    <cellStyle name="Percent 2 2 4 2 2 2 2 4 3" xfId="38646" xr:uid="{00000000-0005-0000-0000-0000ED960000}"/>
    <cellStyle name="Percent 2 2 4 2 2 2 2 4 4" xfId="38647" xr:uid="{00000000-0005-0000-0000-0000EE960000}"/>
    <cellStyle name="Percent 2 2 4 2 2 2 2 5" xfId="38648" xr:uid="{00000000-0005-0000-0000-0000EF960000}"/>
    <cellStyle name="Percent 2 2 4 2 2 2 2 5 2" xfId="38649" xr:uid="{00000000-0005-0000-0000-0000F0960000}"/>
    <cellStyle name="Percent 2 2 4 2 2 2 2 5 3" xfId="38650" xr:uid="{00000000-0005-0000-0000-0000F1960000}"/>
    <cellStyle name="Percent 2 2 4 2 2 2 2 6" xfId="38651" xr:uid="{00000000-0005-0000-0000-0000F2960000}"/>
    <cellStyle name="Percent 2 2 4 2 2 2 2 7" xfId="38652" xr:uid="{00000000-0005-0000-0000-0000F3960000}"/>
    <cellStyle name="Percent 2 2 4 2 2 2 3" xfId="38653" xr:uid="{00000000-0005-0000-0000-0000F4960000}"/>
    <cellStyle name="Percent 2 2 4 2 2 2 3 2" xfId="38654" xr:uid="{00000000-0005-0000-0000-0000F5960000}"/>
    <cellStyle name="Percent 2 2 4 2 2 2 3 2 2" xfId="38655" xr:uid="{00000000-0005-0000-0000-0000F6960000}"/>
    <cellStyle name="Percent 2 2 4 2 2 2 3 2 2 2" xfId="38656" xr:uid="{00000000-0005-0000-0000-0000F7960000}"/>
    <cellStyle name="Percent 2 2 4 2 2 2 3 2 2 3" xfId="38657" xr:uid="{00000000-0005-0000-0000-0000F8960000}"/>
    <cellStyle name="Percent 2 2 4 2 2 2 3 2 3" xfId="38658" xr:uid="{00000000-0005-0000-0000-0000F9960000}"/>
    <cellStyle name="Percent 2 2 4 2 2 2 3 2 4" xfId="38659" xr:uid="{00000000-0005-0000-0000-0000FA960000}"/>
    <cellStyle name="Percent 2 2 4 2 2 2 3 3" xfId="38660" xr:uid="{00000000-0005-0000-0000-0000FB960000}"/>
    <cellStyle name="Percent 2 2 4 2 2 2 3 3 2" xfId="38661" xr:uid="{00000000-0005-0000-0000-0000FC960000}"/>
    <cellStyle name="Percent 2 2 4 2 2 2 3 3 2 2" xfId="38662" xr:uid="{00000000-0005-0000-0000-0000FD960000}"/>
    <cellStyle name="Percent 2 2 4 2 2 2 3 3 2 3" xfId="38663" xr:uid="{00000000-0005-0000-0000-0000FE960000}"/>
    <cellStyle name="Percent 2 2 4 2 2 2 3 3 3" xfId="38664" xr:uid="{00000000-0005-0000-0000-0000FF960000}"/>
    <cellStyle name="Percent 2 2 4 2 2 2 3 3 4" xfId="38665" xr:uid="{00000000-0005-0000-0000-000000970000}"/>
    <cellStyle name="Percent 2 2 4 2 2 2 3 4" xfId="38666" xr:uid="{00000000-0005-0000-0000-000001970000}"/>
    <cellStyle name="Percent 2 2 4 2 2 2 3 4 2" xfId="38667" xr:uid="{00000000-0005-0000-0000-000002970000}"/>
    <cellStyle name="Percent 2 2 4 2 2 2 3 4 3" xfId="38668" xr:uid="{00000000-0005-0000-0000-000003970000}"/>
    <cellStyle name="Percent 2 2 4 2 2 2 3 5" xfId="38669" xr:uid="{00000000-0005-0000-0000-000004970000}"/>
    <cellStyle name="Percent 2 2 4 2 2 2 3 6" xfId="38670" xr:uid="{00000000-0005-0000-0000-000005970000}"/>
    <cellStyle name="Percent 2 2 4 2 2 2 4" xfId="38671" xr:uid="{00000000-0005-0000-0000-000006970000}"/>
    <cellStyle name="Percent 2 2 4 2 2 2 4 2" xfId="38672" xr:uid="{00000000-0005-0000-0000-000007970000}"/>
    <cellStyle name="Percent 2 2 4 2 2 2 4 2 2" xfId="38673" xr:uid="{00000000-0005-0000-0000-000008970000}"/>
    <cellStyle name="Percent 2 2 4 2 2 2 4 2 3" xfId="38674" xr:uid="{00000000-0005-0000-0000-000009970000}"/>
    <cellStyle name="Percent 2 2 4 2 2 2 4 3" xfId="38675" xr:uid="{00000000-0005-0000-0000-00000A970000}"/>
    <cellStyle name="Percent 2 2 4 2 2 2 4 4" xfId="38676" xr:uid="{00000000-0005-0000-0000-00000B970000}"/>
    <cellStyle name="Percent 2 2 4 2 2 2 5" xfId="38677" xr:uid="{00000000-0005-0000-0000-00000C970000}"/>
    <cellStyle name="Percent 2 2 4 2 2 2 5 2" xfId="38678" xr:uid="{00000000-0005-0000-0000-00000D970000}"/>
    <cellStyle name="Percent 2 2 4 2 2 2 5 2 2" xfId="38679" xr:uid="{00000000-0005-0000-0000-00000E970000}"/>
    <cellStyle name="Percent 2 2 4 2 2 2 5 2 3" xfId="38680" xr:uid="{00000000-0005-0000-0000-00000F970000}"/>
    <cellStyle name="Percent 2 2 4 2 2 2 5 3" xfId="38681" xr:uid="{00000000-0005-0000-0000-000010970000}"/>
    <cellStyle name="Percent 2 2 4 2 2 2 5 4" xfId="38682" xr:uid="{00000000-0005-0000-0000-000011970000}"/>
    <cellStyle name="Percent 2 2 4 2 2 2 6" xfId="38683" xr:uid="{00000000-0005-0000-0000-000012970000}"/>
    <cellStyle name="Percent 2 2 4 2 2 2 6 2" xfId="38684" xr:uid="{00000000-0005-0000-0000-000013970000}"/>
    <cellStyle name="Percent 2 2 4 2 2 2 6 3" xfId="38685" xr:uid="{00000000-0005-0000-0000-000014970000}"/>
    <cellStyle name="Percent 2 2 4 2 2 2 7" xfId="38686" xr:uid="{00000000-0005-0000-0000-000015970000}"/>
    <cellStyle name="Percent 2 2 4 2 2 2 8" xfId="38687" xr:uid="{00000000-0005-0000-0000-000016970000}"/>
    <cellStyle name="Percent 2 2 4 2 2 3" xfId="38688" xr:uid="{00000000-0005-0000-0000-000017970000}"/>
    <cellStyle name="Percent 2 2 4 2 2 3 2" xfId="38689" xr:uid="{00000000-0005-0000-0000-000018970000}"/>
    <cellStyle name="Percent 2 2 4 2 2 3 2 2" xfId="38690" xr:uid="{00000000-0005-0000-0000-000019970000}"/>
    <cellStyle name="Percent 2 2 4 2 2 3 2 2 2" xfId="38691" xr:uid="{00000000-0005-0000-0000-00001A970000}"/>
    <cellStyle name="Percent 2 2 4 2 2 3 2 2 2 2" xfId="38692" xr:uid="{00000000-0005-0000-0000-00001B970000}"/>
    <cellStyle name="Percent 2 2 4 2 2 3 2 2 2 3" xfId="38693" xr:uid="{00000000-0005-0000-0000-00001C970000}"/>
    <cellStyle name="Percent 2 2 4 2 2 3 2 2 3" xfId="38694" xr:uid="{00000000-0005-0000-0000-00001D970000}"/>
    <cellStyle name="Percent 2 2 4 2 2 3 2 2 4" xfId="38695" xr:uid="{00000000-0005-0000-0000-00001E970000}"/>
    <cellStyle name="Percent 2 2 4 2 2 3 2 3" xfId="38696" xr:uid="{00000000-0005-0000-0000-00001F970000}"/>
    <cellStyle name="Percent 2 2 4 2 2 3 2 3 2" xfId="38697" xr:uid="{00000000-0005-0000-0000-000020970000}"/>
    <cellStyle name="Percent 2 2 4 2 2 3 2 3 2 2" xfId="38698" xr:uid="{00000000-0005-0000-0000-000021970000}"/>
    <cellStyle name="Percent 2 2 4 2 2 3 2 3 2 3" xfId="38699" xr:uid="{00000000-0005-0000-0000-000022970000}"/>
    <cellStyle name="Percent 2 2 4 2 2 3 2 3 3" xfId="38700" xr:uid="{00000000-0005-0000-0000-000023970000}"/>
    <cellStyle name="Percent 2 2 4 2 2 3 2 3 4" xfId="38701" xr:uid="{00000000-0005-0000-0000-000024970000}"/>
    <cellStyle name="Percent 2 2 4 2 2 3 2 4" xfId="38702" xr:uid="{00000000-0005-0000-0000-000025970000}"/>
    <cellStyle name="Percent 2 2 4 2 2 3 2 4 2" xfId="38703" xr:uid="{00000000-0005-0000-0000-000026970000}"/>
    <cellStyle name="Percent 2 2 4 2 2 3 2 4 3" xfId="38704" xr:uid="{00000000-0005-0000-0000-000027970000}"/>
    <cellStyle name="Percent 2 2 4 2 2 3 2 5" xfId="38705" xr:uid="{00000000-0005-0000-0000-000028970000}"/>
    <cellStyle name="Percent 2 2 4 2 2 3 2 6" xfId="38706" xr:uid="{00000000-0005-0000-0000-000029970000}"/>
    <cellStyle name="Percent 2 2 4 2 2 3 3" xfId="38707" xr:uid="{00000000-0005-0000-0000-00002A970000}"/>
    <cellStyle name="Percent 2 2 4 2 2 3 3 2" xfId="38708" xr:uid="{00000000-0005-0000-0000-00002B970000}"/>
    <cellStyle name="Percent 2 2 4 2 2 3 3 2 2" xfId="38709" xr:uid="{00000000-0005-0000-0000-00002C970000}"/>
    <cellStyle name="Percent 2 2 4 2 2 3 3 2 3" xfId="38710" xr:uid="{00000000-0005-0000-0000-00002D970000}"/>
    <cellStyle name="Percent 2 2 4 2 2 3 3 3" xfId="38711" xr:uid="{00000000-0005-0000-0000-00002E970000}"/>
    <cellStyle name="Percent 2 2 4 2 2 3 3 4" xfId="38712" xr:uid="{00000000-0005-0000-0000-00002F970000}"/>
    <cellStyle name="Percent 2 2 4 2 2 3 4" xfId="38713" xr:uid="{00000000-0005-0000-0000-000030970000}"/>
    <cellStyle name="Percent 2 2 4 2 2 3 4 2" xfId="38714" xr:uid="{00000000-0005-0000-0000-000031970000}"/>
    <cellStyle name="Percent 2 2 4 2 2 3 4 2 2" xfId="38715" xr:uid="{00000000-0005-0000-0000-000032970000}"/>
    <cellStyle name="Percent 2 2 4 2 2 3 4 2 3" xfId="38716" xr:uid="{00000000-0005-0000-0000-000033970000}"/>
    <cellStyle name="Percent 2 2 4 2 2 3 4 3" xfId="38717" xr:uid="{00000000-0005-0000-0000-000034970000}"/>
    <cellStyle name="Percent 2 2 4 2 2 3 4 4" xfId="38718" xr:uid="{00000000-0005-0000-0000-000035970000}"/>
    <cellStyle name="Percent 2 2 4 2 2 3 5" xfId="38719" xr:uid="{00000000-0005-0000-0000-000036970000}"/>
    <cellStyle name="Percent 2 2 4 2 2 3 5 2" xfId="38720" xr:uid="{00000000-0005-0000-0000-000037970000}"/>
    <cellStyle name="Percent 2 2 4 2 2 3 5 3" xfId="38721" xr:uid="{00000000-0005-0000-0000-000038970000}"/>
    <cellStyle name="Percent 2 2 4 2 2 3 6" xfId="38722" xr:uid="{00000000-0005-0000-0000-000039970000}"/>
    <cellStyle name="Percent 2 2 4 2 2 3 7" xfId="38723" xr:uid="{00000000-0005-0000-0000-00003A970000}"/>
    <cellStyle name="Percent 2 2 4 2 2 4" xfId="38724" xr:uid="{00000000-0005-0000-0000-00003B970000}"/>
    <cellStyle name="Percent 2 2 4 2 2 4 2" xfId="38725" xr:uid="{00000000-0005-0000-0000-00003C970000}"/>
    <cellStyle name="Percent 2 2 4 2 2 4 2 2" xfId="38726" xr:uid="{00000000-0005-0000-0000-00003D970000}"/>
    <cellStyle name="Percent 2 2 4 2 2 4 2 2 2" xfId="38727" xr:uid="{00000000-0005-0000-0000-00003E970000}"/>
    <cellStyle name="Percent 2 2 4 2 2 4 2 2 2 2" xfId="38728" xr:uid="{00000000-0005-0000-0000-00003F970000}"/>
    <cellStyle name="Percent 2 2 4 2 2 4 2 2 2 3" xfId="38729" xr:uid="{00000000-0005-0000-0000-000040970000}"/>
    <cellStyle name="Percent 2 2 4 2 2 4 2 2 3" xfId="38730" xr:uid="{00000000-0005-0000-0000-000041970000}"/>
    <cellStyle name="Percent 2 2 4 2 2 4 2 2 4" xfId="38731" xr:uid="{00000000-0005-0000-0000-000042970000}"/>
    <cellStyle name="Percent 2 2 4 2 2 4 2 3" xfId="38732" xr:uid="{00000000-0005-0000-0000-000043970000}"/>
    <cellStyle name="Percent 2 2 4 2 2 4 2 3 2" xfId="38733" xr:uid="{00000000-0005-0000-0000-000044970000}"/>
    <cellStyle name="Percent 2 2 4 2 2 4 2 3 2 2" xfId="38734" xr:uid="{00000000-0005-0000-0000-000045970000}"/>
    <cellStyle name="Percent 2 2 4 2 2 4 2 3 2 3" xfId="38735" xr:uid="{00000000-0005-0000-0000-000046970000}"/>
    <cellStyle name="Percent 2 2 4 2 2 4 2 3 3" xfId="38736" xr:uid="{00000000-0005-0000-0000-000047970000}"/>
    <cellStyle name="Percent 2 2 4 2 2 4 2 3 4" xfId="38737" xr:uid="{00000000-0005-0000-0000-000048970000}"/>
    <cellStyle name="Percent 2 2 4 2 2 4 2 4" xfId="38738" xr:uid="{00000000-0005-0000-0000-000049970000}"/>
    <cellStyle name="Percent 2 2 4 2 2 4 2 4 2" xfId="38739" xr:uid="{00000000-0005-0000-0000-00004A970000}"/>
    <cellStyle name="Percent 2 2 4 2 2 4 2 4 3" xfId="38740" xr:uid="{00000000-0005-0000-0000-00004B970000}"/>
    <cellStyle name="Percent 2 2 4 2 2 4 2 5" xfId="38741" xr:uid="{00000000-0005-0000-0000-00004C970000}"/>
    <cellStyle name="Percent 2 2 4 2 2 4 2 6" xfId="38742" xr:uid="{00000000-0005-0000-0000-00004D970000}"/>
    <cellStyle name="Percent 2 2 4 2 2 4 3" xfId="38743" xr:uid="{00000000-0005-0000-0000-00004E970000}"/>
    <cellStyle name="Percent 2 2 4 2 2 4 3 2" xfId="38744" xr:uid="{00000000-0005-0000-0000-00004F970000}"/>
    <cellStyle name="Percent 2 2 4 2 2 4 3 2 2" xfId="38745" xr:uid="{00000000-0005-0000-0000-000050970000}"/>
    <cellStyle name="Percent 2 2 4 2 2 4 3 2 3" xfId="38746" xr:uid="{00000000-0005-0000-0000-000051970000}"/>
    <cellStyle name="Percent 2 2 4 2 2 4 3 3" xfId="38747" xr:uid="{00000000-0005-0000-0000-000052970000}"/>
    <cellStyle name="Percent 2 2 4 2 2 4 3 4" xfId="38748" xr:uid="{00000000-0005-0000-0000-000053970000}"/>
    <cellStyle name="Percent 2 2 4 2 2 4 4" xfId="38749" xr:uid="{00000000-0005-0000-0000-000054970000}"/>
    <cellStyle name="Percent 2 2 4 2 2 4 4 2" xfId="38750" xr:uid="{00000000-0005-0000-0000-000055970000}"/>
    <cellStyle name="Percent 2 2 4 2 2 4 4 2 2" xfId="38751" xr:uid="{00000000-0005-0000-0000-000056970000}"/>
    <cellStyle name="Percent 2 2 4 2 2 4 4 2 3" xfId="38752" xr:uid="{00000000-0005-0000-0000-000057970000}"/>
    <cellStyle name="Percent 2 2 4 2 2 4 4 3" xfId="38753" xr:uid="{00000000-0005-0000-0000-000058970000}"/>
    <cellStyle name="Percent 2 2 4 2 2 4 4 4" xfId="38754" xr:uid="{00000000-0005-0000-0000-000059970000}"/>
    <cellStyle name="Percent 2 2 4 2 2 4 5" xfId="38755" xr:uid="{00000000-0005-0000-0000-00005A970000}"/>
    <cellStyle name="Percent 2 2 4 2 2 4 5 2" xfId="38756" xr:uid="{00000000-0005-0000-0000-00005B970000}"/>
    <cellStyle name="Percent 2 2 4 2 2 4 5 3" xfId="38757" xr:uid="{00000000-0005-0000-0000-00005C970000}"/>
    <cellStyle name="Percent 2 2 4 2 2 4 6" xfId="38758" xr:uid="{00000000-0005-0000-0000-00005D970000}"/>
    <cellStyle name="Percent 2 2 4 2 2 4 7" xfId="38759" xr:uid="{00000000-0005-0000-0000-00005E970000}"/>
    <cellStyle name="Percent 2 2 4 2 2 5" xfId="38760" xr:uid="{00000000-0005-0000-0000-00005F970000}"/>
    <cellStyle name="Percent 2 2 4 2 2 5 2" xfId="38761" xr:uid="{00000000-0005-0000-0000-000060970000}"/>
    <cellStyle name="Percent 2 2 4 2 2 5 2 2" xfId="38762" xr:uid="{00000000-0005-0000-0000-000061970000}"/>
    <cellStyle name="Percent 2 2 4 2 2 5 2 2 2" xfId="38763" xr:uid="{00000000-0005-0000-0000-000062970000}"/>
    <cellStyle name="Percent 2 2 4 2 2 5 2 2 3" xfId="38764" xr:uid="{00000000-0005-0000-0000-000063970000}"/>
    <cellStyle name="Percent 2 2 4 2 2 5 2 3" xfId="38765" xr:uid="{00000000-0005-0000-0000-000064970000}"/>
    <cellStyle name="Percent 2 2 4 2 2 5 2 4" xfId="38766" xr:uid="{00000000-0005-0000-0000-000065970000}"/>
    <cellStyle name="Percent 2 2 4 2 2 5 3" xfId="38767" xr:uid="{00000000-0005-0000-0000-000066970000}"/>
    <cellStyle name="Percent 2 2 4 2 2 5 3 2" xfId="38768" xr:uid="{00000000-0005-0000-0000-000067970000}"/>
    <cellStyle name="Percent 2 2 4 2 2 5 3 2 2" xfId="38769" xr:uid="{00000000-0005-0000-0000-000068970000}"/>
    <cellStyle name="Percent 2 2 4 2 2 5 3 2 3" xfId="38770" xr:uid="{00000000-0005-0000-0000-000069970000}"/>
    <cellStyle name="Percent 2 2 4 2 2 5 3 3" xfId="38771" xr:uid="{00000000-0005-0000-0000-00006A970000}"/>
    <cellStyle name="Percent 2 2 4 2 2 5 3 4" xfId="38772" xr:uid="{00000000-0005-0000-0000-00006B970000}"/>
    <cellStyle name="Percent 2 2 4 2 2 5 4" xfId="38773" xr:uid="{00000000-0005-0000-0000-00006C970000}"/>
    <cellStyle name="Percent 2 2 4 2 2 5 4 2" xfId="38774" xr:uid="{00000000-0005-0000-0000-00006D970000}"/>
    <cellStyle name="Percent 2 2 4 2 2 5 4 3" xfId="38775" xr:uid="{00000000-0005-0000-0000-00006E970000}"/>
    <cellStyle name="Percent 2 2 4 2 2 5 5" xfId="38776" xr:uid="{00000000-0005-0000-0000-00006F970000}"/>
    <cellStyle name="Percent 2 2 4 2 2 5 6" xfId="38777" xr:uid="{00000000-0005-0000-0000-000070970000}"/>
    <cellStyle name="Percent 2 2 4 2 2 6" xfId="38778" xr:uid="{00000000-0005-0000-0000-000071970000}"/>
    <cellStyle name="Percent 2 2 4 2 2 6 2" xfId="38779" xr:uid="{00000000-0005-0000-0000-000072970000}"/>
    <cellStyle name="Percent 2 2 4 2 2 6 2 2" xfId="38780" xr:uid="{00000000-0005-0000-0000-000073970000}"/>
    <cellStyle name="Percent 2 2 4 2 2 6 2 3" xfId="38781" xr:uid="{00000000-0005-0000-0000-000074970000}"/>
    <cellStyle name="Percent 2 2 4 2 2 6 3" xfId="38782" xr:uid="{00000000-0005-0000-0000-000075970000}"/>
    <cellStyle name="Percent 2 2 4 2 2 6 4" xfId="38783" xr:uid="{00000000-0005-0000-0000-000076970000}"/>
    <cellStyle name="Percent 2 2 4 2 2 7" xfId="38784" xr:uid="{00000000-0005-0000-0000-000077970000}"/>
    <cellStyle name="Percent 2 2 4 2 2 7 2" xfId="38785" xr:uid="{00000000-0005-0000-0000-000078970000}"/>
    <cellStyle name="Percent 2 2 4 2 2 7 2 2" xfId="38786" xr:uid="{00000000-0005-0000-0000-000079970000}"/>
    <cellStyle name="Percent 2 2 4 2 2 7 2 3" xfId="38787" xr:uid="{00000000-0005-0000-0000-00007A970000}"/>
    <cellStyle name="Percent 2 2 4 2 2 7 3" xfId="38788" xr:uid="{00000000-0005-0000-0000-00007B970000}"/>
    <cellStyle name="Percent 2 2 4 2 2 7 4" xfId="38789" xr:uid="{00000000-0005-0000-0000-00007C970000}"/>
    <cellStyle name="Percent 2 2 4 2 2 8" xfId="38790" xr:uid="{00000000-0005-0000-0000-00007D970000}"/>
    <cellStyle name="Percent 2 2 4 2 2 8 2" xfId="38791" xr:uid="{00000000-0005-0000-0000-00007E970000}"/>
    <cellStyle name="Percent 2 2 4 2 2 8 3" xfId="38792" xr:uid="{00000000-0005-0000-0000-00007F970000}"/>
    <cellStyle name="Percent 2 2 4 2 2 9" xfId="38793" xr:uid="{00000000-0005-0000-0000-000080970000}"/>
    <cellStyle name="Percent 2 2 4 2 3" xfId="38794" xr:uid="{00000000-0005-0000-0000-000081970000}"/>
    <cellStyle name="Percent 2 2 4 2 3 2" xfId="38795" xr:uid="{00000000-0005-0000-0000-000082970000}"/>
    <cellStyle name="Percent 2 2 4 2 3 2 2" xfId="38796" xr:uid="{00000000-0005-0000-0000-000083970000}"/>
    <cellStyle name="Percent 2 2 4 2 3 2 2 2" xfId="38797" xr:uid="{00000000-0005-0000-0000-000084970000}"/>
    <cellStyle name="Percent 2 2 4 2 3 2 2 2 2" xfId="38798" xr:uid="{00000000-0005-0000-0000-000085970000}"/>
    <cellStyle name="Percent 2 2 4 2 3 2 2 2 2 2" xfId="38799" xr:uid="{00000000-0005-0000-0000-000086970000}"/>
    <cellStyle name="Percent 2 2 4 2 3 2 2 2 2 3" xfId="38800" xr:uid="{00000000-0005-0000-0000-000087970000}"/>
    <cellStyle name="Percent 2 2 4 2 3 2 2 2 3" xfId="38801" xr:uid="{00000000-0005-0000-0000-000088970000}"/>
    <cellStyle name="Percent 2 2 4 2 3 2 2 2 4" xfId="38802" xr:uid="{00000000-0005-0000-0000-000089970000}"/>
    <cellStyle name="Percent 2 2 4 2 3 2 2 3" xfId="38803" xr:uid="{00000000-0005-0000-0000-00008A970000}"/>
    <cellStyle name="Percent 2 2 4 2 3 2 2 3 2" xfId="38804" xr:uid="{00000000-0005-0000-0000-00008B970000}"/>
    <cellStyle name="Percent 2 2 4 2 3 2 2 3 2 2" xfId="38805" xr:uid="{00000000-0005-0000-0000-00008C970000}"/>
    <cellStyle name="Percent 2 2 4 2 3 2 2 3 2 3" xfId="38806" xr:uid="{00000000-0005-0000-0000-00008D970000}"/>
    <cellStyle name="Percent 2 2 4 2 3 2 2 3 3" xfId="38807" xr:uid="{00000000-0005-0000-0000-00008E970000}"/>
    <cellStyle name="Percent 2 2 4 2 3 2 2 3 4" xfId="38808" xr:uid="{00000000-0005-0000-0000-00008F970000}"/>
    <cellStyle name="Percent 2 2 4 2 3 2 2 4" xfId="38809" xr:uid="{00000000-0005-0000-0000-000090970000}"/>
    <cellStyle name="Percent 2 2 4 2 3 2 2 4 2" xfId="38810" xr:uid="{00000000-0005-0000-0000-000091970000}"/>
    <cellStyle name="Percent 2 2 4 2 3 2 2 4 3" xfId="38811" xr:uid="{00000000-0005-0000-0000-000092970000}"/>
    <cellStyle name="Percent 2 2 4 2 3 2 2 5" xfId="38812" xr:uid="{00000000-0005-0000-0000-000093970000}"/>
    <cellStyle name="Percent 2 2 4 2 3 2 2 6" xfId="38813" xr:uid="{00000000-0005-0000-0000-000094970000}"/>
    <cellStyle name="Percent 2 2 4 2 3 2 3" xfId="38814" xr:uid="{00000000-0005-0000-0000-000095970000}"/>
    <cellStyle name="Percent 2 2 4 2 3 2 3 2" xfId="38815" xr:uid="{00000000-0005-0000-0000-000096970000}"/>
    <cellStyle name="Percent 2 2 4 2 3 2 3 2 2" xfId="38816" xr:uid="{00000000-0005-0000-0000-000097970000}"/>
    <cellStyle name="Percent 2 2 4 2 3 2 3 2 3" xfId="38817" xr:uid="{00000000-0005-0000-0000-000098970000}"/>
    <cellStyle name="Percent 2 2 4 2 3 2 3 3" xfId="38818" xr:uid="{00000000-0005-0000-0000-000099970000}"/>
    <cellStyle name="Percent 2 2 4 2 3 2 3 4" xfId="38819" xr:uid="{00000000-0005-0000-0000-00009A970000}"/>
    <cellStyle name="Percent 2 2 4 2 3 2 4" xfId="38820" xr:uid="{00000000-0005-0000-0000-00009B970000}"/>
    <cellStyle name="Percent 2 2 4 2 3 2 4 2" xfId="38821" xr:uid="{00000000-0005-0000-0000-00009C970000}"/>
    <cellStyle name="Percent 2 2 4 2 3 2 4 2 2" xfId="38822" xr:uid="{00000000-0005-0000-0000-00009D970000}"/>
    <cellStyle name="Percent 2 2 4 2 3 2 4 2 3" xfId="38823" xr:uid="{00000000-0005-0000-0000-00009E970000}"/>
    <cellStyle name="Percent 2 2 4 2 3 2 4 3" xfId="38824" xr:uid="{00000000-0005-0000-0000-00009F970000}"/>
    <cellStyle name="Percent 2 2 4 2 3 2 4 4" xfId="38825" xr:uid="{00000000-0005-0000-0000-0000A0970000}"/>
    <cellStyle name="Percent 2 2 4 2 3 2 5" xfId="38826" xr:uid="{00000000-0005-0000-0000-0000A1970000}"/>
    <cellStyle name="Percent 2 2 4 2 3 2 5 2" xfId="38827" xr:uid="{00000000-0005-0000-0000-0000A2970000}"/>
    <cellStyle name="Percent 2 2 4 2 3 2 5 3" xfId="38828" xr:uid="{00000000-0005-0000-0000-0000A3970000}"/>
    <cellStyle name="Percent 2 2 4 2 3 2 6" xfId="38829" xr:uid="{00000000-0005-0000-0000-0000A4970000}"/>
    <cellStyle name="Percent 2 2 4 2 3 2 7" xfId="38830" xr:uid="{00000000-0005-0000-0000-0000A5970000}"/>
    <cellStyle name="Percent 2 2 4 2 3 3" xfId="38831" xr:uid="{00000000-0005-0000-0000-0000A6970000}"/>
    <cellStyle name="Percent 2 2 4 2 3 3 2" xfId="38832" xr:uid="{00000000-0005-0000-0000-0000A7970000}"/>
    <cellStyle name="Percent 2 2 4 2 3 3 2 2" xfId="38833" xr:uid="{00000000-0005-0000-0000-0000A8970000}"/>
    <cellStyle name="Percent 2 2 4 2 3 3 2 2 2" xfId="38834" xr:uid="{00000000-0005-0000-0000-0000A9970000}"/>
    <cellStyle name="Percent 2 2 4 2 3 3 2 2 3" xfId="38835" xr:uid="{00000000-0005-0000-0000-0000AA970000}"/>
    <cellStyle name="Percent 2 2 4 2 3 3 2 3" xfId="38836" xr:uid="{00000000-0005-0000-0000-0000AB970000}"/>
    <cellStyle name="Percent 2 2 4 2 3 3 2 4" xfId="38837" xr:uid="{00000000-0005-0000-0000-0000AC970000}"/>
    <cellStyle name="Percent 2 2 4 2 3 3 3" xfId="38838" xr:uid="{00000000-0005-0000-0000-0000AD970000}"/>
    <cellStyle name="Percent 2 2 4 2 3 3 3 2" xfId="38839" xr:uid="{00000000-0005-0000-0000-0000AE970000}"/>
    <cellStyle name="Percent 2 2 4 2 3 3 3 2 2" xfId="38840" xr:uid="{00000000-0005-0000-0000-0000AF970000}"/>
    <cellStyle name="Percent 2 2 4 2 3 3 3 2 3" xfId="38841" xr:uid="{00000000-0005-0000-0000-0000B0970000}"/>
    <cellStyle name="Percent 2 2 4 2 3 3 3 3" xfId="38842" xr:uid="{00000000-0005-0000-0000-0000B1970000}"/>
    <cellStyle name="Percent 2 2 4 2 3 3 3 4" xfId="38843" xr:uid="{00000000-0005-0000-0000-0000B2970000}"/>
    <cellStyle name="Percent 2 2 4 2 3 3 4" xfId="38844" xr:uid="{00000000-0005-0000-0000-0000B3970000}"/>
    <cellStyle name="Percent 2 2 4 2 3 3 4 2" xfId="38845" xr:uid="{00000000-0005-0000-0000-0000B4970000}"/>
    <cellStyle name="Percent 2 2 4 2 3 3 4 3" xfId="38846" xr:uid="{00000000-0005-0000-0000-0000B5970000}"/>
    <cellStyle name="Percent 2 2 4 2 3 3 5" xfId="38847" xr:uid="{00000000-0005-0000-0000-0000B6970000}"/>
    <cellStyle name="Percent 2 2 4 2 3 3 6" xfId="38848" xr:uid="{00000000-0005-0000-0000-0000B7970000}"/>
    <cellStyle name="Percent 2 2 4 2 3 4" xfId="38849" xr:uid="{00000000-0005-0000-0000-0000B8970000}"/>
    <cellStyle name="Percent 2 2 4 2 3 4 2" xfId="38850" xr:uid="{00000000-0005-0000-0000-0000B9970000}"/>
    <cellStyle name="Percent 2 2 4 2 3 4 2 2" xfId="38851" xr:uid="{00000000-0005-0000-0000-0000BA970000}"/>
    <cellStyle name="Percent 2 2 4 2 3 4 2 3" xfId="38852" xr:uid="{00000000-0005-0000-0000-0000BB970000}"/>
    <cellStyle name="Percent 2 2 4 2 3 4 3" xfId="38853" xr:uid="{00000000-0005-0000-0000-0000BC970000}"/>
    <cellStyle name="Percent 2 2 4 2 3 4 4" xfId="38854" xr:uid="{00000000-0005-0000-0000-0000BD970000}"/>
    <cellStyle name="Percent 2 2 4 2 3 5" xfId="38855" xr:uid="{00000000-0005-0000-0000-0000BE970000}"/>
    <cellStyle name="Percent 2 2 4 2 3 5 2" xfId="38856" xr:uid="{00000000-0005-0000-0000-0000BF970000}"/>
    <cellStyle name="Percent 2 2 4 2 3 5 2 2" xfId="38857" xr:uid="{00000000-0005-0000-0000-0000C0970000}"/>
    <cellStyle name="Percent 2 2 4 2 3 5 2 3" xfId="38858" xr:uid="{00000000-0005-0000-0000-0000C1970000}"/>
    <cellStyle name="Percent 2 2 4 2 3 5 3" xfId="38859" xr:uid="{00000000-0005-0000-0000-0000C2970000}"/>
    <cellStyle name="Percent 2 2 4 2 3 5 4" xfId="38860" xr:uid="{00000000-0005-0000-0000-0000C3970000}"/>
    <cellStyle name="Percent 2 2 4 2 3 6" xfId="38861" xr:uid="{00000000-0005-0000-0000-0000C4970000}"/>
    <cellStyle name="Percent 2 2 4 2 3 6 2" xfId="38862" xr:uid="{00000000-0005-0000-0000-0000C5970000}"/>
    <cellStyle name="Percent 2 2 4 2 3 6 3" xfId="38863" xr:uid="{00000000-0005-0000-0000-0000C6970000}"/>
    <cellStyle name="Percent 2 2 4 2 3 7" xfId="38864" xr:uid="{00000000-0005-0000-0000-0000C7970000}"/>
    <cellStyle name="Percent 2 2 4 2 3 8" xfId="38865" xr:uid="{00000000-0005-0000-0000-0000C8970000}"/>
    <cellStyle name="Percent 2 2 4 2 4" xfId="38866" xr:uid="{00000000-0005-0000-0000-0000C9970000}"/>
    <cellStyle name="Percent 2 2 4 2 4 2" xfId="38867" xr:uid="{00000000-0005-0000-0000-0000CA970000}"/>
    <cellStyle name="Percent 2 2 4 2 4 2 2" xfId="38868" xr:uid="{00000000-0005-0000-0000-0000CB970000}"/>
    <cellStyle name="Percent 2 2 4 2 4 2 2 2" xfId="38869" xr:uid="{00000000-0005-0000-0000-0000CC970000}"/>
    <cellStyle name="Percent 2 2 4 2 4 2 2 2 2" xfId="38870" xr:uid="{00000000-0005-0000-0000-0000CD970000}"/>
    <cellStyle name="Percent 2 2 4 2 4 2 2 2 3" xfId="38871" xr:uid="{00000000-0005-0000-0000-0000CE970000}"/>
    <cellStyle name="Percent 2 2 4 2 4 2 2 3" xfId="38872" xr:uid="{00000000-0005-0000-0000-0000CF970000}"/>
    <cellStyle name="Percent 2 2 4 2 4 2 2 4" xfId="38873" xr:uid="{00000000-0005-0000-0000-0000D0970000}"/>
    <cellStyle name="Percent 2 2 4 2 4 2 3" xfId="38874" xr:uid="{00000000-0005-0000-0000-0000D1970000}"/>
    <cellStyle name="Percent 2 2 4 2 4 2 3 2" xfId="38875" xr:uid="{00000000-0005-0000-0000-0000D2970000}"/>
    <cellStyle name="Percent 2 2 4 2 4 2 3 2 2" xfId="38876" xr:uid="{00000000-0005-0000-0000-0000D3970000}"/>
    <cellStyle name="Percent 2 2 4 2 4 2 3 2 3" xfId="38877" xr:uid="{00000000-0005-0000-0000-0000D4970000}"/>
    <cellStyle name="Percent 2 2 4 2 4 2 3 3" xfId="38878" xr:uid="{00000000-0005-0000-0000-0000D5970000}"/>
    <cellStyle name="Percent 2 2 4 2 4 2 3 4" xfId="38879" xr:uid="{00000000-0005-0000-0000-0000D6970000}"/>
    <cellStyle name="Percent 2 2 4 2 4 2 4" xfId="38880" xr:uid="{00000000-0005-0000-0000-0000D7970000}"/>
    <cellStyle name="Percent 2 2 4 2 4 2 4 2" xfId="38881" xr:uid="{00000000-0005-0000-0000-0000D8970000}"/>
    <cellStyle name="Percent 2 2 4 2 4 2 4 3" xfId="38882" xr:uid="{00000000-0005-0000-0000-0000D9970000}"/>
    <cellStyle name="Percent 2 2 4 2 4 2 5" xfId="38883" xr:uid="{00000000-0005-0000-0000-0000DA970000}"/>
    <cellStyle name="Percent 2 2 4 2 4 2 6" xfId="38884" xr:uid="{00000000-0005-0000-0000-0000DB970000}"/>
    <cellStyle name="Percent 2 2 4 2 4 3" xfId="38885" xr:uid="{00000000-0005-0000-0000-0000DC970000}"/>
    <cellStyle name="Percent 2 2 4 2 4 3 2" xfId="38886" xr:uid="{00000000-0005-0000-0000-0000DD970000}"/>
    <cellStyle name="Percent 2 2 4 2 4 3 2 2" xfId="38887" xr:uid="{00000000-0005-0000-0000-0000DE970000}"/>
    <cellStyle name="Percent 2 2 4 2 4 3 2 3" xfId="38888" xr:uid="{00000000-0005-0000-0000-0000DF970000}"/>
    <cellStyle name="Percent 2 2 4 2 4 3 3" xfId="38889" xr:uid="{00000000-0005-0000-0000-0000E0970000}"/>
    <cellStyle name="Percent 2 2 4 2 4 3 4" xfId="38890" xr:uid="{00000000-0005-0000-0000-0000E1970000}"/>
    <cellStyle name="Percent 2 2 4 2 4 4" xfId="38891" xr:uid="{00000000-0005-0000-0000-0000E2970000}"/>
    <cellStyle name="Percent 2 2 4 2 4 4 2" xfId="38892" xr:uid="{00000000-0005-0000-0000-0000E3970000}"/>
    <cellStyle name="Percent 2 2 4 2 4 4 2 2" xfId="38893" xr:uid="{00000000-0005-0000-0000-0000E4970000}"/>
    <cellStyle name="Percent 2 2 4 2 4 4 2 3" xfId="38894" xr:uid="{00000000-0005-0000-0000-0000E5970000}"/>
    <cellStyle name="Percent 2 2 4 2 4 4 3" xfId="38895" xr:uid="{00000000-0005-0000-0000-0000E6970000}"/>
    <cellStyle name="Percent 2 2 4 2 4 4 4" xfId="38896" xr:uid="{00000000-0005-0000-0000-0000E7970000}"/>
    <cellStyle name="Percent 2 2 4 2 4 5" xfId="38897" xr:uid="{00000000-0005-0000-0000-0000E8970000}"/>
    <cellStyle name="Percent 2 2 4 2 4 5 2" xfId="38898" xr:uid="{00000000-0005-0000-0000-0000E9970000}"/>
    <cellStyle name="Percent 2 2 4 2 4 5 3" xfId="38899" xr:uid="{00000000-0005-0000-0000-0000EA970000}"/>
    <cellStyle name="Percent 2 2 4 2 4 6" xfId="38900" xr:uid="{00000000-0005-0000-0000-0000EB970000}"/>
    <cellStyle name="Percent 2 2 4 2 4 7" xfId="38901" xr:uid="{00000000-0005-0000-0000-0000EC970000}"/>
    <cellStyle name="Percent 2 2 4 2 5" xfId="38902" xr:uid="{00000000-0005-0000-0000-0000ED970000}"/>
    <cellStyle name="Percent 2 2 4 2 5 2" xfId="38903" xr:uid="{00000000-0005-0000-0000-0000EE970000}"/>
    <cellStyle name="Percent 2 2 4 2 5 2 2" xfId="38904" xr:uid="{00000000-0005-0000-0000-0000EF970000}"/>
    <cellStyle name="Percent 2 2 4 2 5 2 2 2" xfId="38905" xr:uid="{00000000-0005-0000-0000-0000F0970000}"/>
    <cellStyle name="Percent 2 2 4 2 5 2 2 2 2" xfId="38906" xr:uid="{00000000-0005-0000-0000-0000F1970000}"/>
    <cellStyle name="Percent 2 2 4 2 5 2 2 2 3" xfId="38907" xr:uid="{00000000-0005-0000-0000-0000F2970000}"/>
    <cellStyle name="Percent 2 2 4 2 5 2 2 3" xfId="38908" xr:uid="{00000000-0005-0000-0000-0000F3970000}"/>
    <cellStyle name="Percent 2 2 4 2 5 2 2 4" xfId="38909" xr:uid="{00000000-0005-0000-0000-0000F4970000}"/>
    <cellStyle name="Percent 2 2 4 2 5 2 3" xfId="38910" xr:uid="{00000000-0005-0000-0000-0000F5970000}"/>
    <cellStyle name="Percent 2 2 4 2 5 2 3 2" xfId="38911" xr:uid="{00000000-0005-0000-0000-0000F6970000}"/>
    <cellStyle name="Percent 2 2 4 2 5 2 3 2 2" xfId="38912" xr:uid="{00000000-0005-0000-0000-0000F7970000}"/>
    <cellStyle name="Percent 2 2 4 2 5 2 3 2 3" xfId="38913" xr:uid="{00000000-0005-0000-0000-0000F8970000}"/>
    <cellStyle name="Percent 2 2 4 2 5 2 3 3" xfId="38914" xr:uid="{00000000-0005-0000-0000-0000F9970000}"/>
    <cellStyle name="Percent 2 2 4 2 5 2 3 4" xfId="38915" xr:uid="{00000000-0005-0000-0000-0000FA970000}"/>
    <cellStyle name="Percent 2 2 4 2 5 2 4" xfId="38916" xr:uid="{00000000-0005-0000-0000-0000FB970000}"/>
    <cellStyle name="Percent 2 2 4 2 5 2 4 2" xfId="38917" xr:uid="{00000000-0005-0000-0000-0000FC970000}"/>
    <cellStyle name="Percent 2 2 4 2 5 2 4 3" xfId="38918" xr:uid="{00000000-0005-0000-0000-0000FD970000}"/>
    <cellStyle name="Percent 2 2 4 2 5 2 5" xfId="38919" xr:uid="{00000000-0005-0000-0000-0000FE970000}"/>
    <cellStyle name="Percent 2 2 4 2 5 2 6" xfId="38920" xr:uid="{00000000-0005-0000-0000-0000FF970000}"/>
    <cellStyle name="Percent 2 2 4 2 5 3" xfId="38921" xr:uid="{00000000-0005-0000-0000-000000980000}"/>
    <cellStyle name="Percent 2 2 4 2 5 3 2" xfId="38922" xr:uid="{00000000-0005-0000-0000-000001980000}"/>
    <cellStyle name="Percent 2 2 4 2 5 3 2 2" xfId="38923" xr:uid="{00000000-0005-0000-0000-000002980000}"/>
    <cellStyle name="Percent 2 2 4 2 5 3 2 3" xfId="38924" xr:uid="{00000000-0005-0000-0000-000003980000}"/>
    <cellStyle name="Percent 2 2 4 2 5 3 3" xfId="38925" xr:uid="{00000000-0005-0000-0000-000004980000}"/>
    <cellStyle name="Percent 2 2 4 2 5 3 4" xfId="38926" xr:uid="{00000000-0005-0000-0000-000005980000}"/>
    <cellStyle name="Percent 2 2 4 2 5 4" xfId="38927" xr:uid="{00000000-0005-0000-0000-000006980000}"/>
    <cellStyle name="Percent 2 2 4 2 5 4 2" xfId="38928" xr:uid="{00000000-0005-0000-0000-000007980000}"/>
    <cellStyle name="Percent 2 2 4 2 5 4 2 2" xfId="38929" xr:uid="{00000000-0005-0000-0000-000008980000}"/>
    <cellStyle name="Percent 2 2 4 2 5 4 2 3" xfId="38930" xr:uid="{00000000-0005-0000-0000-000009980000}"/>
    <cellStyle name="Percent 2 2 4 2 5 4 3" xfId="38931" xr:uid="{00000000-0005-0000-0000-00000A980000}"/>
    <cellStyle name="Percent 2 2 4 2 5 4 4" xfId="38932" xr:uid="{00000000-0005-0000-0000-00000B980000}"/>
    <cellStyle name="Percent 2 2 4 2 5 5" xfId="38933" xr:uid="{00000000-0005-0000-0000-00000C980000}"/>
    <cellStyle name="Percent 2 2 4 2 5 5 2" xfId="38934" xr:uid="{00000000-0005-0000-0000-00000D980000}"/>
    <cellStyle name="Percent 2 2 4 2 5 5 3" xfId="38935" xr:uid="{00000000-0005-0000-0000-00000E980000}"/>
    <cellStyle name="Percent 2 2 4 2 5 6" xfId="38936" xr:uid="{00000000-0005-0000-0000-00000F980000}"/>
    <cellStyle name="Percent 2 2 4 2 5 7" xfId="38937" xr:uid="{00000000-0005-0000-0000-000010980000}"/>
    <cellStyle name="Percent 2 2 4 2 6" xfId="38938" xr:uid="{00000000-0005-0000-0000-000011980000}"/>
    <cellStyle name="Percent 2 2 4 2 6 2" xfId="38939" xr:uid="{00000000-0005-0000-0000-000012980000}"/>
    <cellStyle name="Percent 2 2 4 2 6 2 2" xfId="38940" xr:uid="{00000000-0005-0000-0000-000013980000}"/>
    <cellStyle name="Percent 2 2 4 2 6 2 2 2" xfId="38941" xr:uid="{00000000-0005-0000-0000-000014980000}"/>
    <cellStyle name="Percent 2 2 4 2 6 2 2 3" xfId="38942" xr:uid="{00000000-0005-0000-0000-000015980000}"/>
    <cellStyle name="Percent 2 2 4 2 6 2 3" xfId="38943" xr:uid="{00000000-0005-0000-0000-000016980000}"/>
    <cellStyle name="Percent 2 2 4 2 6 2 4" xfId="38944" xr:uid="{00000000-0005-0000-0000-000017980000}"/>
    <cellStyle name="Percent 2 2 4 2 6 3" xfId="38945" xr:uid="{00000000-0005-0000-0000-000018980000}"/>
    <cellStyle name="Percent 2 2 4 2 6 3 2" xfId="38946" xr:uid="{00000000-0005-0000-0000-000019980000}"/>
    <cellStyle name="Percent 2 2 4 2 6 3 2 2" xfId="38947" xr:uid="{00000000-0005-0000-0000-00001A980000}"/>
    <cellStyle name="Percent 2 2 4 2 6 3 2 3" xfId="38948" xr:uid="{00000000-0005-0000-0000-00001B980000}"/>
    <cellStyle name="Percent 2 2 4 2 6 3 3" xfId="38949" xr:uid="{00000000-0005-0000-0000-00001C980000}"/>
    <cellStyle name="Percent 2 2 4 2 6 3 4" xfId="38950" xr:uid="{00000000-0005-0000-0000-00001D980000}"/>
    <cellStyle name="Percent 2 2 4 2 6 4" xfId="38951" xr:uid="{00000000-0005-0000-0000-00001E980000}"/>
    <cellStyle name="Percent 2 2 4 2 6 4 2" xfId="38952" xr:uid="{00000000-0005-0000-0000-00001F980000}"/>
    <cellStyle name="Percent 2 2 4 2 6 4 3" xfId="38953" xr:uid="{00000000-0005-0000-0000-000020980000}"/>
    <cellStyle name="Percent 2 2 4 2 6 5" xfId="38954" xr:uid="{00000000-0005-0000-0000-000021980000}"/>
    <cellStyle name="Percent 2 2 4 2 6 6" xfId="38955" xr:uid="{00000000-0005-0000-0000-000022980000}"/>
    <cellStyle name="Percent 2 2 4 2 7" xfId="38956" xr:uid="{00000000-0005-0000-0000-000023980000}"/>
    <cellStyle name="Percent 2 2 4 2 7 2" xfId="38957" xr:uid="{00000000-0005-0000-0000-000024980000}"/>
    <cellStyle name="Percent 2 2 4 2 7 2 2" xfId="38958" xr:uid="{00000000-0005-0000-0000-000025980000}"/>
    <cellStyle name="Percent 2 2 4 2 7 2 3" xfId="38959" xr:uid="{00000000-0005-0000-0000-000026980000}"/>
    <cellStyle name="Percent 2 2 4 2 7 3" xfId="38960" xr:uid="{00000000-0005-0000-0000-000027980000}"/>
    <cellStyle name="Percent 2 2 4 2 7 4" xfId="38961" xr:uid="{00000000-0005-0000-0000-000028980000}"/>
    <cellStyle name="Percent 2 2 4 2 8" xfId="38962" xr:uid="{00000000-0005-0000-0000-000029980000}"/>
    <cellStyle name="Percent 2 2 4 2 8 2" xfId="38963" xr:uid="{00000000-0005-0000-0000-00002A980000}"/>
    <cellStyle name="Percent 2 2 4 2 8 2 2" xfId="38964" xr:uid="{00000000-0005-0000-0000-00002B980000}"/>
    <cellStyle name="Percent 2 2 4 2 8 2 3" xfId="38965" xr:uid="{00000000-0005-0000-0000-00002C980000}"/>
    <cellStyle name="Percent 2 2 4 2 8 3" xfId="38966" xr:uid="{00000000-0005-0000-0000-00002D980000}"/>
    <cellStyle name="Percent 2 2 4 2 8 4" xfId="38967" xr:uid="{00000000-0005-0000-0000-00002E980000}"/>
    <cellStyle name="Percent 2 2 4 2 9" xfId="38968" xr:uid="{00000000-0005-0000-0000-00002F980000}"/>
    <cellStyle name="Percent 2 2 4 2 9 2" xfId="38969" xr:uid="{00000000-0005-0000-0000-000030980000}"/>
    <cellStyle name="Percent 2 2 4 2 9 3" xfId="38970" xr:uid="{00000000-0005-0000-0000-000031980000}"/>
    <cellStyle name="Percent 2 2 4 3" xfId="38971" xr:uid="{00000000-0005-0000-0000-000032980000}"/>
    <cellStyle name="Percent 2 2 4 3 10" xfId="38972" xr:uid="{00000000-0005-0000-0000-000033980000}"/>
    <cellStyle name="Percent 2 2 4 3 2" xfId="38973" xr:uid="{00000000-0005-0000-0000-000034980000}"/>
    <cellStyle name="Percent 2 2 4 3 2 2" xfId="38974" xr:uid="{00000000-0005-0000-0000-000035980000}"/>
    <cellStyle name="Percent 2 2 4 3 2 2 2" xfId="38975" xr:uid="{00000000-0005-0000-0000-000036980000}"/>
    <cellStyle name="Percent 2 2 4 3 2 2 2 2" xfId="38976" xr:uid="{00000000-0005-0000-0000-000037980000}"/>
    <cellStyle name="Percent 2 2 4 3 2 2 2 2 2" xfId="38977" xr:uid="{00000000-0005-0000-0000-000038980000}"/>
    <cellStyle name="Percent 2 2 4 3 2 2 2 2 2 2" xfId="38978" xr:uid="{00000000-0005-0000-0000-000039980000}"/>
    <cellStyle name="Percent 2 2 4 3 2 2 2 2 2 3" xfId="38979" xr:uid="{00000000-0005-0000-0000-00003A980000}"/>
    <cellStyle name="Percent 2 2 4 3 2 2 2 2 3" xfId="38980" xr:uid="{00000000-0005-0000-0000-00003B980000}"/>
    <cellStyle name="Percent 2 2 4 3 2 2 2 2 4" xfId="38981" xr:uid="{00000000-0005-0000-0000-00003C980000}"/>
    <cellStyle name="Percent 2 2 4 3 2 2 2 3" xfId="38982" xr:uid="{00000000-0005-0000-0000-00003D980000}"/>
    <cellStyle name="Percent 2 2 4 3 2 2 2 3 2" xfId="38983" xr:uid="{00000000-0005-0000-0000-00003E980000}"/>
    <cellStyle name="Percent 2 2 4 3 2 2 2 3 2 2" xfId="38984" xr:uid="{00000000-0005-0000-0000-00003F980000}"/>
    <cellStyle name="Percent 2 2 4 3 2 2 2 3 2 3" xfId="38985" xr:uid="{00000000-0005-0000-0000-000040980000}"/>
    <cellStyle name="Percent 2 2 4 3 2 2 2 3 3" xfId="38986" xr:uid="{00000000-0005-0000-0000-000041980000}"/>
    <cellStyle name="Percent 2 2 4 3 2 2 2 3 4" xfId="38987" xr:uid="{00000000-0005-0000-0000-000042980000}"/>
    <cellStyle name="Percent 2 2 4 3 2 2 2 4" xfId="38988" xr:uid="{00000000-0005-0000-0000-000043980000}"/>
    <cellStyle name="Percent 2 2 4 3 2 2 2 4 2" xfId="38989" xr:uid="{00000000-0005-0000-0000-000044980000}"/>
    <cellStyle name="Percent 2 2 4 3 2 2 2 4 3" xfId="38990" xr:uid="{00000000-0005-0000-0000-000045980000}"/>
    <cellStyle name="Percent 2 2 4 3 2 2 2 5" xfId="38991" xr:uid="{00000000-0005-0000-0000-000046980000}"/>
    <cellStyle name="Percent 2 2 4 3 2 2 2 6" xfId="38992" xr:uid="{00000000-0005-0000-0000-000047980000}"/>
    <cellStyle name="Percent 2 2 4 3 2 2 3" xfId="38993" xr:uid="{00000000-0005-0000-0000-000048980000}"/>
    <cellStyle name="Percent 2 2 4 3 2 2 3 2" xfId="38994" xr:uid="{00000000-0005-0000-0000-000049980000}"/>
    <cellStyle name="Percent 2 2 4 3 2 2 3 2 2" xfId="38995" xr:uid="{00000000-0005-0000-0000-00004A980000}"/>
    <cellStyle name="Percent 2 2 4 3 2 2 3 2 3" xfId="38996" xr:uid="{00000000-0005-0000-0000-00004B980000}"/>
    <cellStyle name="Percent 2 2 4 3 2 2 3 3" xfId="38997" xr:uid="{00000000-0005-0000-0000-00004C980000}"/>
    <cellStyle name="Percent 2 2 4 3 2 2 3 4" xfId="38998" xr:uid="{00000000-0005-0000-0000-00004D980000}"/>
    <cellStyle name="Percent 2 2 4 3 2 2 4" xfId="38999" xr:uid="{00000000-0005-0000-0000-00004E980000}"/>
    <cellStyle name="Percent 2 2 4 3 2 2 4 2" xfId="39000" xr:uid="{00000000-0005-0000-0000-00004F980000}"/>
    <cellStyle name="Percent 2 2 4 3 2 2 4 2 2" xfId="39001" xr:uid="{00000000-0005-0000-0000-000050980000}"/>
    <cellStyle name="Percent 2 2 4 3 2 2 4 2 3" xfId="39002" xr:uid="{00000000-0005-0000-0000-000051980000}"/>
    <cellStyle name="Percent 2 2 4 3 2 2 4 3" xfId="39003" xr:uid="{00000000-0005-0000-0000-000052980000}"/>
    <cellStyle name="Percent 2 2 4 3 2 2 4 4" xfId="39004" xr:uid="{00000000-0005-0000-0000-000053980000}"/>
    <cellStyle name="Percent 2 2 4 3 2 2 5" xfId="39005" xr:uid="{00000000-0005-0000-0000-000054980000}"/>
    <cellStyle name="Percent 2 2 4 3 2 2 5 2" xfId="39006" xr:uid="{00000000-0005-0000-0000-000055980000}"/>
    <cellStyle name="Percent 2 2 4 3 2 2 5 3" xfId="39007" xr:uid="{00000000-0005-0000-0000-000056980000}"/>
    <cellStyle name="Percent 2 2 4 3 2 2 6" xfId="39008" xr:uid="{00000000-0005-0000-0000-000057980000}"/>
    <cellStyle name="Percent 2 2 4 3 2 2 7" xfId="39009" xr:uid="{00000000-0005-0000-0000-000058980000}"/>
    <cellStyle name="Percent 2 2 4 3 2 3" xfId="39010" xr:uid="{00000000-0005-0000-0000-000059980000}"/>
    <cellStyle name="Percent 2 2 4 3 2 3 2" xfId="39011" xr:uid="{00000000-0005-0000-0000-00005A980000}"/>
    <cellStyle name="Percent 2 2 4 3 2 3 2 2" xfId="39012" xr:uid="{00000000-0005-0000-0000-00005B980000}"/>
    <cellStyle name="Percent 2 2 4 3 2 3 2 2 2" xfId="39013" xr:uid="{00000000-0005-0000-0000-00005C980000}"/>
    <cellStyle name="Percent 2 2 4 3 2 3 2 2 3" xfId="39014" xr:uid="{00000000-0005-0000-0000-00005D980000}"/>
    <cellStyle name="Percent 2 2 4 3 2 3 2 3" xfId="39015" xr:uid="{00000000-0005-0000-0000-00005E980000}"/>
    <cellStyle name="Percent 2 2 4 3 2 3 2 4" xfId="39016" xr:uid="{00000000-0005-0000-0000-00005F980000}"/>
    <cellStyle name="Percent 2 2 4 3 2 3 3" xfId="39017" xr:uid="{00000000-0005-0000-0000-000060980000}"/>
    <cellStyle name="Percent 2 2 4 3 2 3 3 2" xfId="39018" xr:uid="{00000000-0005-0000-0000-000061980000}"/>
    <cellStyle name="Percent 2 2 4 3 2 3 3 2 2" xfId="39019" xr:uid="{00000000-0005-0000-0000-000062980000}"/>
    <cellStyle name="Percent 2 2 4 3 2 3 3 2 3" xfId="39020" xr:uid="{00000000-0005-0000-0000-000063980000}"/>
    <cellStyle name="Percent 2 2 4 3 2 3 3 3" xfId="39021" xr:uid="{00000000-0005-0000-0000-000064980000}"/>
    <cellStyle name="Percent 2 2 4 3 2 3 3 4" xfId="39022" xr:uid="{00000000-0005-0000-0000-000065980000}"/>
    <cellStyle name="Percent 2 2 4 3 2 3 4" xfId="39023" xr:uid="{00000000-0005-0000-0000-000066980000}"/>
    <cellStyle name="Percent 2 2 4 3 2 3 4 2" xfId="39024" xr:uid="{00000000-0005-0000-0000-000067980000}"/>
    <cellStyle name="Percent 2 2 4 3 2 3 4 3" xfId="39025" xr:uid="{00000000-0005-0000-0000-000068980000}"/>
    <cellStyle name="Percent 2 2 4 3 2 3 5" xfId="39026" xr:uid="{00000000-0005-0000-0000-000069980000}"/>
    <cellStyle name="Percent 2 2 4 3 2 3 6" xfId="39027" xr:uid="{00000000-0005-0000-0000-00006A980000}"/>
    <cellStyle name="Percent 2 2 4 3 2 4" xfId="39028" xr:uid="{00000000-0005-0000-0000-00006B980000}"/>
    <cellStyle name="Percent 2 2 4 3 2 4 2" xfId="39029" xr:uid="{00000000-0005-0000-0000-00006C980000}"/>
    <cellStyle name="Percent 2 2 4 3 2 4 2 2" xfId="39030" xr:uid="{00000000-0005-0000-0000-00006D980000}"/>
    <cellStyle name="Percent 2 2 4 3 2 4 2 3" xfId="39031" xr:uid="{00000000-0005-0000-0000-00006E980000}"/>
    <cellStyle name="Percent 2 2 4 3 2 4 3" xfId="39032" xr:uid="{00000000-0005-0000-0000-00006F980000}"/>
    <cellStyle name="Percent 2 2 4 3 2 4 4" xfId="39033" xr:uid="{00000000-0005-0000-0000-000070980000}"/>
    <cellStyle name="Percent 2 2 4 3 2 5" xfId="39034" xr:uid="{00000000-0005-0000-0000-000071980000}"/>
    <cellStyle name="Percent 2 2 4 3 2 5 2" xfId="39035" xr:uid="{00000000-0005-0000-0000-000072980000}"/>
    <cellStyle name="Percent 2 2 4 3 2 5 2 2" xfId="39036" xr:uid="{00000000-0005-0000-0000-000073980000}"/>
    <cellStyle name="Percent 2 2 4 3 2 5 2 3" xfId="39037" xr:uid="{00000000-0005-0000-0000-000074980000}"/>
    <cellStyle name="Percent 2 2 4 3 2 5 3" xfId="39038" xr:uid="{00000000-0005-0000-0000-000075980000}"/>
    <cellStyle name="Percent 2 2 4 3 2 5 4" xfId="39039" xr:uid="{00000000-0005-0000-0000-000076980000}"/>
    <cellStyle name="Percent 2 2 4 3 2 6" xfId="39040" xr:uid="{00000000-0005-0000-0000-000077980000}"/>
    <cellStyle name="Percent 2 2 4 3 2 6 2" xfId="39041" xr:uid="{00000000-0005-0000-0000-000078980000}"/>
    <cellStyle name="Percent 2 2 4 3 2 6 3" xfId="39042" xr:uid="{00000000-0005-0000-0000-000079980000}"/>
    <cellStyle name="Percent 2 2 4 3 2 7" xfId="39043" xr:uid="{00000000-0005-0000-0000-00007A980000}"/>
    <cellStyle name="Percent 2 2 4 3 2 8" xfId="39044" xr:uid="{00000000-0005-0000-0000-00007B980000}"/>
    <cellStyle name="Percent 2 2 4 3 3" xfId="39045" xr:uid="{00000000-0005-0000-0000-00007C980000}"/>
    <cellStyle name="Percent 2 2 4 3 3 2" xfId="39046" xr:uid="{00000000-0005-0000-0000-00007D980000}"/>
    <cellStyle name="Percent 2 2 4 3 3 2 2" xfId="39047" xr:uid="{00000000-0005-0000-0000-00007E980000}"/>
    <cellStyle name="Percent 2 2 4 3 3 2 2 2" xfId="39048" xr:uid="{00000000-0005-0000-0000-00007F980000}"/>
    <cellStyle name="Percent 2 2 4 3 3 2 2 2 2" xfId="39049" xr:uid="{00000000-0005-0000-0000-000080980000}"/>
    <cellStyle name="Percent 2 2 4 3 3 2 2 2 3" xfId="39050" xr:uid="{00000000-0005-0000-0000-000081980000}"/>
    <cellStyle name="Percent 2 2 4 3 3 2 2 3" xfId="39051" xr:uid="{00000000-0005-0000-0000-000082980000}"/>
    <cellStyle name="Percent 2 2 4 3 3 2 2 4" xfId="39052" xr:uid="{00000000-0005-0000-0000-000083980000}"/>
    <cellStyle name="Percent 2 2 4 3 3 2 3" xfId="39053" xr:uid="{00000000-0005-0000-0000-000084980000}"/>
    <cellStyle name="Percent 2 2 4 3 3 2 3 2" xfId="39054" xr:uid="{00000000-0005-0000-0000-000085980000}"/>
    <cellStyle name="Percent 2 2 4 3 3 2 3 2 2" xfId="39055" xr:uid="{00000000-0005-0000-0000-000086980000}"/>
    <cellStyle name="Percent 2 2 4 3 3 2 3 2 3" xfId="39056" xr:uid="{00000000-0005-0000-0000-000087980000}"/>
    <cellStyle name="Percent 2 2 4 3 3 2 3 3" xfId="39057" xr:uid="{00000000-0005-0000-0000-000088980000}"/>
    <cellStyle name="Percent 2 2 4 3 3 2 3 4" xfId="39058" xr:uid="{00000000-0005-0000-0000-000089980000}"/>
    <cellStyle name="Percent 2 2 4 3 3 2 4" xfId="39059" xr:uid="{00000000-0005-0000-0000-00008A980000}"/>
    <cellStyle name="Percent 2 2 4 3 3 2 4 2" xfId="39060" xr:uid="{00000000-0005-0000-0000-00008B980000}"/>
    <cellStyle name="Percent 2 2 4 3 3 2 4 3" xfId="39061" xr:uid="{00000000-0005-0000-0000-00008C980000}"/>
    <cellStyle name="Percent 2 2 4 3 3 2 5" xfId="39062" xr:uid="{00000000-0005-0000-0000-00008D980000}"/>
    <cellStyle name="Percent 2 2 4 3 3 2 6" xfId="39063" xr:uid="{00000000-0005-0000-0000-00008E980000}"/>
    <cellStyle name="Percent 2 2 4 3 3 3" xfId="39064" xr:uid="{00000000-0005-0000-0000-00008F980000}"/>
    <cellStyle name="Percent 2 2 4 3 3 3 2" xfId="39065" xr:uid="{00000000-0005-0000-0000-000090980000}"/>
    <cellStyle name="Percent 2 2 4 3 3 3 2 2" xfId="39066" xr:uid="{00000000-0005-0000-0000-000091980000}"/>
    <cellStyle name="Percent 2 2 4 3 3 3 2 3" xfId="39067" xr:uid="{00000000-0005-0000-0000-000092980000}"/>
    <cellStyle name="Percent 2 2 4 3 3 3 3" xfId="39068" xr:uid="{00000000-0005-0000-0000-000093980000}"/>
    <cellStyle name="Percent 2 2 4 3 3 3 4" xfId="39069" xr:uid="{00000000-0005-0000-0000-000094980000}"/>
    <cellStyle name="Percent 2 2 4 3 3 4" xfId="39070" xr:uid="{00000000-0005-0000-0000-000095980000}"/>
    <cellStyle name="Percent 2 2 4 3 3 4 2" xfId="39071" xr:uid="{00000000-0005-0000-0000-000096980000}"/>
    <cellStyle name="Percent 2 2 4 3 3 4 2 2" xfId="39072" xr:uid="{00000000-0005-0000-0000-000097980000}"/>
    <cellStyle name="Percent 2 2 4 3 3 4 2 3" xfId="39073" xr:uid="{00000000-0005-0000-0000-000098980000}"/>
    <cellStyle name="Percent 2 2 4 3 3 4 3" xfId="39074" xr:uid="{00000000-0005-0000-0000-000099980000}"/>
    <cellStyle name="Percent 2 2 4 3 3 4 4" xfId="39075" xr:uid="{00000000-0005-0000-0000-00009A980000}"/>
    <cellStyle name="Percent 2 2 4 3 3 5" xfId="39076" xr:uid="{00000000-0005-0000-0000-00009B980000}"/>
    <cellStyle name="Percent 2 2 4 3 3 5 2" xfId="39077" xr:uid="{00000000-0005-0000-0000-00009C980000}"/>
    <cellStyle name="Percent 2 2 4 3 3 5 3" xfId="39078" xr:uid="{00000000-0005-0000-0000-00009D980000}"/>
    <cellStyle name="Percent 2 2 4 3 3 6" xfId="39079" xr:uid="{00000000-0005-0000-0000-00009E980000}"/>
    <cellStyle name="Percent 2 2 4 3 3 7" xfId="39080" xr:uid="{00000000-0005-0000-0000-00009F980000}"/>
    <cellStyle name="Percent 2 2 4 3 4" xfId="39081" xr:uid="{00000000-0005-0000-0000-0000A0980000}"/>
    <cellStyle name="Percent 2 2 4 3 4 2" xfId="39082" xr:uid="{00000000-0005-0000-0000-0000A1980000}"/>
    <cellStyle name="Percent 2 2 4 3 4 2 2" xfId="39083" xr:uid="{00000000-0005-0000-0000-0000A2980000}"/>
    <cellStyle name="Percent 2 2 4 3 4 2 2 2" xfId="39084" xr:uid="{00000000-0005-0000-0000-0000A3980000}"/>
    <cellStyle name="Percent 2 2 4 3 4 2 2 2 2" xfId="39085" xr:uid="{00000000-0005-0000-0000-0000A4980000}"/>
    <cellStyle name="Percent 2 2 4 3 4 2 2 2 3" xfId="39086" xr:uid="{00000000-0005-0000-0000-0000A5980000}"/>
    <cellStyle name="Percent 2 2 4 3 4 2 2 3" xfId="39087" xr:uid="{00000000-0005-0000-0000-0000A6980000}"/>
    <cellStyle name="Percent 2 2 4 3 4 2 2 4" xfId="39088" xr:uid="{00000000-0005-0000-0000-0000A7980000}"/>
    <cellStyle name="Percent 2 2 4 3 4 2 3" xfId="39089" xr:uid="{00000000-0005-0000-0000-0000A8980000}"/>
    <cellStyle name="Percent 2 2 4 3 4 2 3 2" xfId="39090" xr:uid="{00000000-0005-0000-0000-0000A9980000}"/>
    <cellStyle name="Percent 2 2 4 3 4 2 3 2 2" xfId="39091" xr:uid="{00000000-0005-0000-0000-0000AA980000}"/>
    <cellStyle name="Percent 2 2 4 3 4 2 3 2 3" xfId="39092" xr:uid="{00000000-0005-0000-0000-0000AB980000}"/>
    <cellStyle name="Percent 2 2 4 3 4 2 3 3" xfId="39093" xr:uid="{00000000-0005-0000-0000-0000AC980000}"/>
    <cellStyle name="Percent 2 2 4 3 4 2 3 4" xfId="39094" xr:uid="{00000000-0005-0000-0000-0000AD980000}"/>
    <cellStyle name="Percent 2 2 4 3 4 2 4" xfId="39095" xr:uid="{00000000-0005-0000-0000-0000AE980000}"/>
    <cellStyle name="Percent 2 2 4 3 4 2 4 2" xfId="39096" xr:uid="{00000000-0005-0000-0000-0000AF980000}"/>
    <cellStyle name="Percent 2 2 4 3 4 2 4 3" xfId="39097" xr:uid="{00000000-0005-0000-0000-0000B0980000}"/>
    <cellStyle name="Percent 2 2 4 3 4 2 5" xfId="39098" xr:uid="{00000000-0005-0000-0000-0000B1980000}"/>
    <cellStyle name="Percent 2 2 4 3 4 2 6" xfId="39099" xr:uid="{00000000-0005-0000-0000-0000B2980000}"/>
    <cellStyle name="Percent 2 2 4 3 4 3" xfId="39100" xr:uid="{00000000-0005-0000-0000-0000B3980000}"/>
    <cellStyle name="Percent 2 2 4 3 4 3 2" xfId="39101" xr:uid="{00000000-0005-0000-0000-0000B4980000}"/>
    <cellStyle name="Percent 2 2 4 3 4 3 2 2" xfId="39102" xr:uid="{00000000-0005-0000-0000-0000B5980000}"/>
    <cellStyle name="Percent 2 2 4 3 4 3 2 3" xfId="39103" xr:uid="{00000000-0005-0000-0000-0000B6980000}"/>
    <cellStyle name="Percent 2 2 4 3 4 3 3" xfId="39104" xr:uid="{00000000-0005-0000-0000-0000B7980000}"/>
    <cellStyle name="Percent 2 2 4 3 4 3 4" xfId="39105" xr:uid="{00000000-0005-0000-0000-0000B8980000}"/>
    <cellStyle name="Percent 2 2 4 3 4 4" xfId="39106" xr:uid="{00000000-0005-0000-0000-0000B9980000}"/>
    <cellStyle name="Percent 2 2 4 3 4 4 2" xfId="39107" xr:uid="{00000000-0005-0000-0000-0000BA980000}"/>
    <cellStyle name="Percent 2 2 4 3 4 4 2 2" xfId="39108" xr:uid="{00000000-0005-0000-0000-0000BB980000}"/>
    <cellStyle name="Percent 2 2 4 3 4 4 2 3" xfId="39109" xr:uid="{00000000-0005-0000-0000-0000BC980000}"/>
    <cellStyle name="Percent 2 2 4 3 4 4 3" xfId="39110" xr:uid="{00000000-0005-0000-0000-0000BD980000}"/>
    <cellStyle name="Percent 2 2 4 3 4 4 4" xfId="39111" xr:uid="{00000000-0005-0000-0000-0000BE980000}"/>
    <cellStyle name="Percent 2 2 4 3 4 5" xfId="39112" xr:uid="{00000000-0005-0000-0000-0000BF980000}"/>
    <cellStyle name="Percent 2 2 4 3 4 5 2" xfId="39113" xr:uid="{00000000-0005-0000-0000-0000C0980000}"/>
    <cellStyle name="Percent 2 2 4 3 4 5 3" xfId="39114" xr:uid="{00000000-0005-0000-0000-0000C1980000}"/>
    <cellStyle name="Percent 2 2 4 3 4 6" xfId="39115" xr:uid="{00000000-0005-0000-0000-0000C2980000}"/>
    <cellStyle name="Percent 2 2 4 3 4 7" xfId="39116" xr:uid="{00000000-0005-0000-0000-0000C3980000}"/>
    <cellStyle name="Percent 2 2 4 3 5" xfId="39117" xr:uid="{00000000-0005-0000-0000-0000C4980000}"/>
    <cellStyle name="Percent 2 2 4 3 5 2" xfId="39118" xr:uid="{00000000-0005-0000-0000-0000C5980000}"/>
    <cellStyle name="Percent 2 2 4 3 5 2 2" xfId="39119" xr:uid="{00000000-0005-0000-0000-0000C6980000}"/>
    <cellStyle name="Percent 2 2 4 3 5 2 2 2" xfId="39120" xr:uid="{00000000-0005-0000-0000-0000C7980000}"/>
    <cellStyle name="Percent 2 2 4 3 5 2 2 3" xfId="39121" xr:uid="{00000000-0005-0000-0000-0000C8980000}"/>
    <cellStyle name="Percent 2 2 4 3 5 2 3" xfId="39122" xr:uid="{00000000-0005-0000-0000-0000C9980000}"/>
    <cellStyle name="Percent 2 2 4 3 5 2 4" xfId="39123" xr:uid="{00000000-0005-0000-0000-0000CA980000}"/>
    <cellStyle name="Percent 2 2 4 3 5 3" xfId="39124" xr:uid="{00000000-0005-0000-0000-0000CB980000}"/>
    <cellStyle name="Percent 2 2 4 3 5 3 2" xfId="39125" xr:uid="{00000000-0005-0000-0000-0000CC980000}"/>
    <cellStyle name="Percent 2 2 4 3 5 3 2 2" xfId="39126" xr:uid="{00000000-0005-0000-0000-0000CD980000}"/>
    <cellStyle name="Percent 2 2 4 3 5 3 2 3" xfId="39127" xr:uid="{00000000-0005-0000-0000-0000CE980000}"/>
    <cellStyle name="Percent 2 2 4 3 5 3 3" xfId="39128" xr:uid="{00000000-0005-0000-0000-0000CF980000}"/>
    <cellStyle name="Percent 2 2 4 3 5 3 4" xfId="39129" xr:uid="{00000000-0005-0000-0000-0000D0980000}"/>
    <cellStyle name="Percent 2 2 4 3 5 4" xfId="39130" xr:uid="{00000000-0005-0000-0000-0000D1980000}"/>
    <cellStyle name="Percent 2 2 4 3 5 4 2" xfId="39131" xr:uid="{00000000-0005-0000-0000-0000D2980000}"/>
    <cellStyle name="Percent 2 2 4 3 5 4 3" xfId="39132" xr:uid="{00000000-0005-0000-0000-0000D3980000}"/>
    <cellStyle name="Percent 2 2 4 3 5 5" xfId="39133" xr:uid="{00000000-0005-0000-0000-0000D4980000}"/>
    <cellStyle name="Percent 2 2 4 3 5 6" xfId="39134" xr:uid="{00000000-0005-0000-0000-0000D5980000}"/>
    <cellStyle name="Percent 2 2 4 3 6" xfId="39135" xr:uid="{00000000-0005-0000-0000-0000D6980000}"/>
    <cellStyle name="Percent 2 2 4 3 6 2" xfId="39136" xr:uid="{00000000-0005-0000-0000-0000D7980000}"/>
    <cellStyle name="Percent 2 2 4 3 6 2 2" xfId="39137" xr:uid="{00000000-0005-0000-0000-0000D8980000}"/>
    <cellStyle name="Percent 2 2 4 3 6 2 3" xfId="39138" xr:uid="{00000000-0005-0000-0000-0000D9980000}"/>
    <cellStyle name="Percent 2 2 4 3 6 3" xfId="39139" xr:uid="{00000000-0005-0000-0000-0000DA980000}"/>
    <cellStyle name="Percent 2 2 4 3 6 4" xfId="39140" xr:uid="{00000000-0005-0000-0000-0000DB980000}"/>
    <cellStyle name="Percent 2 2 4 3 7" xfId="39141" xr:uid="{00000000-0005-0000-0000-0000DC980000}"/>
    <cellStyle name="Percent 2 2 4 3 7 2" xfId="39142" xr:uid="{00000000-0005-0000-0000-0000DD980000}"/>
    <cellStyle name="Percent 2 2 4 3 7 2 2" xfId="39143" xr:uid="{00000000-0005-0000-0000-0000DE980000}"/>
    <cellStyle name="Percent 2 2 4 3 7 2 3" xfId="39144" xr:uid="{00000000-0005-0000-0000-0000DF980000}"/>
    <cellStyle name="Percent 2 2 4 3 7 3" xfId="39145" xr:uid="{00000000-0005-0000-0000-0000E0980000}"/>
    <cellStyle name="Percent 2 2 4 3 7 4" xfId="39146" xr:uid="{00000000-0005-0000-0000-0000E1980000}"/>
    <cellStyle name="Percent 2 2 4 3 8" xfId="39147" xr:uid="{00000000-0005-0000-0000-0000E2980000}"/>
    <cellStyle name="Percent 2 2 4 3 8 2" xfId="39148" xr:uid="{00000000-0005-0000-0000-0000E3980000}"/>
    <cellStyle name="Percent 2 2 4 3 8 3" xfId="39149" xr:uid="{00000000-0005-0000-0000-0000E4980000}"/>
    <cellStyle name="Percent 2 2 4 3 9" xfId="39150" xr:uid="{00000000-0005-0000-0000-0000E5980000}"/>
    <cellStyle name="Percent 2 2 4 4" xfId="39151" xr:uid="{00000000-0005-0000-0000-0000E6980000}"/>
    <cellStyle name="Percent 2 2 4 4 2" xfId="39152" xr:uid="{00000000-0005-0000-0000-0000E7980000}"/>
    <cellStyle name="Percent 2 2 4 4 2 2" xfId="39153" xr:uid="{00000000-0005-0000-0000-0000E8980000}"/>
    <cellStyle name="Percent 2 2 4 4 2 2 2" xfId="39154" xr:uid="{00000000-0005-0000-0000-0000E9980000}"/>
    <cellStyle name="Percent 2 2 4 4 2 2 2 2" xfId="39155" xr:uid="{00000000-0005-0000-0000-0000EA980000}"/>
    <cellStyle name="Percent 2 2 4 4 2 2 2 2 2" xfId="39156" xr:uid="{00000000-0005-0000-0000-0000EB980000}"/>
    <cellStyle name="Percent 2 2 4 4 2 2 2 2 3" xfId="39157" xr:uid="{00000000-0005-0000-0000-0000EC980000}"/>
    <cellStyle name="Percent 2 2 4 4 2 2 2 3" xfId="39158" xr:uid="{00000000-0005-0000-0000-0000ED980000}"/>
    <cellStyle name="Percent 2 2 4 4 2 2 2 4" xfId="39159" xr:uid="{00000000-0005-0000-0000-0000EE980000}"/>
    <cellStyle name="Percent 2 2 4 4 2 2 3" xfId="39160" xr:uid="{00000000-0005-0000-0000-0000EF980000}"/>
    <cellStyle name="Percent 2 2 4 4 2 2 3 2" xfId="39161" xr:uid="{00000000-0005-0000-0000-0000F0980000}"/>
    <cellStyle name="Percent 2 2 4 4 2 2 3 2 2" xfId="39162" xr:uid="{00000000-0005-0000-0000-0000F1980000}"/>
    <cellStyle name="Percent 2 2 4 4 2 2 3 2 3" xfId="39163" xr:uid="{00000000-0005-0000-0000-0000F2980000}"/>
    <cellStyle name="Percent 2 2 4 4 2 2 3 3" xfId="39164" xr:uid="{00000000-0005-0000-0000-0000F3980000}"/>
    <cellStyle name="Percent 2 2 4 4 2 2 3 4" xfId="39165" xr:uid="{00000000-0005-0000-0000-0000F4980000}"/>
    <cellStyle name="Percent 2 2 4 4 2 2 4" xfId="39166" xr:uid="{00000000-0005-0000-0000-0000F5980000}"/>
    <cellStyle name="Percent 2 2 4 4 2 2 4 2" xfId="39167" xr:uid="{00000000-0005-0000-0000-0000F6980000}"/>
    <cellStyle name="Percent 2 2 4 4 2 2 4 3" xfId="39168" xr:uid="{00000000-0005-0000-0000-0000F7980000}"/>
    <cellStyle name="Percent 2 2 4 4 2 2 5" xfId="39169" xr:uid="{00000000-0005-0000-0000-0000F8980000}"/>
    <cellStyle name="Percent 2 2 4 4 2 2 6" xfId="39170" xr:uid="{00000000-0005-0000-0000-0000F9980000}"/>
    <cellStyle name="Percent 2 2 4 4 2 3" xfId="39171" xr:uid="{00000000-0005-0000-0000-0000FA980000}"/>
    <cellStyle name="Percent 2 2 4 4 2 3 2" xfId="39172" xr:uid="{00000000-0005-0000-0000-0000FB980000}"/>
    <cellStyle name="Percent 2 2 4 4 2 3 2 2" xfId="39173" xr:uid="{00000000-0005-0000-0000-0000FC980000}"/>
    <cellStyle name="Percent 2 2 4 4 2 3 2 3" xfId="39174" xr:uid="{00000000-0005-0000-0000-0000FD980000}"/>
    <cellStyle name="Percent 2 2 4 4 2 3 3" xfId="39175" xr:uid="{00000000-0005-0000-0000-0000FE980000}"/>
    <cellStyle name="Percent 2 2 4 4 2 3 4" xfId="39176" xr:uid="{00000000-0005-0000-0000-0000FF980000}"/>
    <cellStyle name="Percent 2 2 4 4 2 4" xfId="39177" xr:uid="{00000000-0005-0000-0000-000000990000}"/>
    <cellStyle name="Percent 2 2 4 4 2 4 2" xfId="39178" xr:uid="{00000000-0005-0000-0000-000001990000}"/>
    <cellStyle name="Percent 2 2 4 4 2 4 2 2" xfId="39179" xr:uid="{00000000-0005-0000-0000-000002990000}"/>
    <cellStyle name="Percent 2 2 4 4 2 4 2 3" xfId="39180" xr:uid="{00000000-0005-0000-0000-000003990000}"/>
    <cellStyle name="Percent 2 2 4 4 2 4 3" xfId="39181" xr:uid="{00000000-0005-0000-0000-000004990000}"/>
    <cellStyle name="Percent 2 2 4 4 2 4 4" xfId="39182" xr:uid="{00000000-0005-0000-0000-000005990000}"/>
    <cellStyle name="Percent 2 2 4 4 2 5" xfId="39183" xr:uid="{00000000-0005-0000-0000-000006990000}"/>
    <cellStyle name="Percent 2 2 4 4 2 5 2" xfId="39184" xr:uid="{00000000-0005-0000-0000-000007990000}"/>
    <cellStyle name="Percent 2 2 4 4 2 5 3" xfId="39185" xr:uid="{00000000-0005-0000-0000-000008990000}"/>
    <cellStyle name="Percent 2 2 4 4 2 6" xfId="39186" xr:uid="{00000000-0005-0000-0000-000009990000}"/>
    <cellStyle name="Percent 2 2 4 4 2 7" xfId="39187" xr:uid="{00000000-0005-0000-0000-00000A990000}"/>
    <cellStyle name="Percent 2 2 4 4 3" xfId="39188" xr:uid="{00000000-0005-0000-0000-00000B990000}"/>
    <cellStyle name="Percent 2 2 4 4 3 2" xfId="39189" xr:uid="{00000000-0005-0000-0000-00000C990000}"/>
    <cellStyle name="Percent 2 2 4 4 3 2 2" xfId="39190" xr:uid="{00000000-0005-0000-0000-00000D990000}"/>
    <cellStyle name="Percent 2 2 4 4 3 2 2 2" xfId="39191" xr:uid="{00000000-0005-0000-0000-00000E990000}"/>
    <cellStyle name="Percent 2 2 4 4 3 2 2 3" xfId="39192" xr:uid="{00000000-0005-0000-0000-00000F990000}"/>
    <cellStyle name="Percent 2 2 4 4 3 2 3" xfId="39193" xr:uid="{00000000-0005-0000-0000-000010990000}"/>
    <cellStyle name="Percent 2 2 4 4 3 2 4" xfId="39194" xr:uid="{00000000-0005-0000-0000-000011990000}"/>
    <cellStyle name="Percent 2 2 4 4 3 3" xfId="39195" xr:uid="{00000000-0005-0000-0000-000012990000}"/>
    <cellStyle name="Percent 2 2 4 4 3 3 2" xfId="39196" xr:uid="{00000000-0005-0000-0000-000013990000}"/>
    <cellStyle name="Percent 2 2 4 4 3 3 2 2" xfId="39197" xr:uid="{00000000-0005-0000-0000-000014990000}"/>
    <cellStyle name="Percent 2 2 4 4 3 3 2 3" xfId="39198" xr:uid="{00000000-0005-0000-0000-000015990000}"/>
    <cellStyle name="Percent 2 2 4 4 3 3 3" xfId="39199" xr:uid="{00000000-0005-0000-0000-000016990000}"/>
    <cellStyle name="Percent 2 2 4 4 3 3 4" xfId="39200" xr:uid="{00000000-0005-0000-0000-000017990000}"/>
    <cellStyle name="Percent 2 2 4 4 3 4" xfId="39201" xr:uid="{00000000-0005-0000-0000-000018990000}"/>
    <cellStyle name="Percent 2 2 4 4 3 4 2" xfId="39202" xr:uid="{00000000-0005-0000-0000-000019990000}"/>
    <cellStyle name="Percent 2 2 4 4 3 4 3" xfId="39203" xr:uid="{00000000-0005-0000-0000-00001A990000}"/>
    <cellStyle name="Percent 2 2 4 4 3 5" xfId="39204" xr:uid="{00000000-0005-0000-0000-00001B990000}"/>
    <cellStyle name="Percent 2 2 4 4 3 6" xfId="39205" xr:uid="{00000000-0005-0000-0000-00001C990000}"/>
    <cellStyle name="Percent 2 2 4 4 4" xfId="39206" xr:uid="{00000000-0005-0000-0000-00001D990000}"/>
    <cellStyle name="Percent 2 2 4 4 4 2" xfId="39207" xr:uid="{00000000-0005-0000-0000-00001E990000}"/>
    <cellStyle name="Percent 2 2 4 4 4 2 2" xfId="39208" xr:uid="{00000000-0005-0000-0000-00001F990000}"/>
    <cellStyle name="Percent 2 2 4 4 4 2 3" xfId="39209" xr:uid="{00000000-0005-0000-0000-000020990000}"/>
    <cellStyle name="Percent 2 2 4 4 4 3" xfId="39210" xr:uid="{00000000-0005-0000-0000-000021990000}"/>
    <cellStyle name="Percent 2 2 4 4 4 4" xfId="39211" xr:uid="{00000000-0005-0000-0000-000022990000}"/>
    <cellStyle name="Percent 2 2 4 4 5" xfId="39212" xr:uid="{00000000-0005-0000-0000-000023990000}"/>
    <cellStyle name="Percent 2 2 4 4 5 2" xfId="39213" xr:uid="{00000000-0005-0000-0000-000024990000}"/>
    <cellStyle name="Percent 2 2 4 4 5 2 2" xfId="39214" xr:uid="{00000000-0005-0000-0000-000025990000}"/>
    <cellStyle name="Percent 2 2 4 4 5 2 3" xfId="39215" xr:uid="{00000000-0005-0000-0000-000026990000}"/>
    <cellStyle name="Percent 2 2 4 4 5 3" xfId="39216" xr:uid="{00000000-0005-0000-0000-000027990000}"/>
    <cellStyle name="Percent 2 2 4 4 5 4" xfId="39217" xr:uid="{00000000-0005-0000-0000-000028990000}"/>
    <cellStyle name="Percent 2 2 4 4 6" xfId="39218" xr:uid="{00000000-0005-0000-0000-000029990000}"/>
    <cellStyle name="Percent 2 2 4 4 6 2" xfId="39219" xr:uid="{00000000-0005-0000-0000-00002A990000}"/>
    <cellStyle name="Percent 2 2 4 4 6 3" xfId="39220" xr:uid="{00000000-0005-0000-0000-00002B990000}"/>
    <cellStyle name="Percent 2 2 4 4 7" xfId="39221" xr:uid="{00000000-0005-0000-0000-00002C990000}"/>
    <cellStyle name="Percent 2 2 4 4 8" xfId="39222" xr:uid="{00000000-0005-0000-0000-00002D990000}"/>
    <cellStyle name="Percent 2 2 4 5" xfId="39223" xr:uid="{00000000-0005-0000-0000-00002E990000}"/>
    <cellStyle name="Percent 2 2 4 5 2" xfId="39224" xr:uid="{00000000-0005-0000-0000-00002F990000}"/>
    <cellStyle name="Percent 2 2 4 5 2 2" xfId="39225" xr:uid="{00000000-0005-0000-0000-000030990000}"/>
    <cellStyle name="Percent 2 2 4 5 2 2 2" xfId="39226" xr:uid="{00000000-0005-0000-0000-000031990000}"/>
    <cellStyle name="Percent 2 2 4 5 2 2 2 2" xfId="39227" xr:uid="{00000000-0005-0000-0000-000032990000}"/>
    <cellStyle name="Percent 2 2 4 5 2 2 2 3" xfId="39228" xr:uid="{00000000-0005-0000-0000-000033990000}"/>
    <cellStyle name="Percent 2 2 4 5 2 2 3" xfId="39229" xr:uid="{00000000-0005-0000-0000-000034990000}"/>
    <cellStyle name="Percent 2 2 4 5 2 2 4" xfId="39230" xr:uid="{00000000-0005-0000-0000-000035990000}"/>
    <cellStyle name="Percent 2 2 4 5 2 3" xfId="39231" xr:uid="{00000000-0005-0000-0000-000036990000}"/>
    <cellStyle name="Percent 2 2 4 5 2 3 2" xfId="39232" xr:uid="{00000000-0005-0000-0000-000037990000}"/>
    <cellStyle name="Percent 2 2 4 5 2 3 2 2" xfId="39233" xr:uid="{00000000-0005-0000-0000-000038990000}"/>
    <cellStyle name="Percent 2 2 4 5 2 3 2 3" xfId="39234" xr:uid="{00000000-0005-0000-0000-000039990000}"/>
    <cellStyle name="Percent 2 2 4 5 2 3 3" xfId="39235" xr:uid="{00000000-0005-0000-0000-00003A990000}"/>
    <cellStyle name="Percent 2 2 4 5 2 3 4" xfId="39236" xr:uid="{00000000-0005-0000-0000-00003B990000}"/>
    <cellStyle name="Percent 2 2 4 5 2 4" xfId="39237" xr:uid="{00000000-0005-0000-0000-00003C990000}"/>
    <cellStyle name="Percent 2 2 4 5 2 4 2" xfId="39238" xr:uid="{00000000-0005-0000-0000-00003D990000}"/>
    <cellStyle name="Percent 2 2 4 5 2 4 3" xfId="39239" xr:uid="{00000000-0005-0000-0000-00003E990000}"/>
    <cellStyle name="Percent 2 2 4 5 2 5" xfId="39240" xr:uid="{00000000-0005-0000-0000-00003F990000}"/>
    <cellStyle name="Percent 2 2 4 5 2 6" xfId="39241" xr:uid="{00000000-0005-0000-0000-000040990000}"/>
    <cellStyle name="Percent 2 2 4 5 3" xfId="39242" xr:uid="{00000000-0005-0000-0000-000041990000}"/>
    <cellStyle name="Percent 2 2 4 5 3 2" xfId="39243" xr:uid="{00000000-0005-0000-0000-000042990000}"/>
    <cellStyle name="Percent 2 2 4 5 3 2 2" xfId="39244" xr:uid="{00000000-0005-0000-0000-000043990000}"/>
    <cellStyle name="Percent 2 2 4 5 3 2 3" xfId="39245" xr:uid="{00000000-0005-0000-0000-000044990000}"/>
    <cellStyle name="Percent 2 2 4 5 3 3" xfId="39246" xr:uid="{00000000-0005-0000-0000-000045990000}"/>
    <cellStyle name="Percent 2 2 4 5 3 4" xfId="39247" xr:uid="{00000000-0005-0000-0000-000046990000}"/>
    <cellStyle name="Percent 2 2 4 5 4" xfId="39248" xr:uid="{00000000-0005-0000-0000-000047990000}"/>
    <cellStyle name="Percent 2 2 4 5 4 2" xfId="39249" xr:uid="{00000000-0005-0000-0000-000048990000}"/>
    <cellStyle name="Percent 2 2 4 5 4 2 2" xfId="39250" xr:uid="{00000000-0005-0000-0000-000049990000}"/>
    <cellStyle name="Percent 2 2 4 5 4 2 3" xfId="39251" xr:uid="{00000000-0005-0000-0000-00004A990000}"/>
    <cellStyle name="Percent 2 2 4 5 4 3" xfId="39252" xr:uid="{00000000-0005-0000-0000-00004B990000}"/>
    <cellStyle name="Percent 2 2 4 5 4 4" xfId="39253" xr:uid="{00000000-0005-0000-0000-00004C990000}"/>
    <cellStyle name="Percent 2 2 4 5 5" xfId="39254" xr:uid="{00000000-0005-0000-0000-00004D990000}"/>
    <cellStyle name="Percent 2 2 4 5 5 2" xfId="39255" xr:uid="{00000000-0005-0000-0000-00004E990000}"/>
    <cellStyle name="Percent 2 2 4 5 5 3" xfId="39256" xr:uid="{00000000-0005-0000-0000-00004F990000}"/>
    <cellStyle name="Percent 2 2 4 5 6" xfId="39257" xr:uid="{00000000-0005-0000-0000-000050990000}"/>
    <cellStyle name="Percent 2 2 4 5 7" xfId="39258" xr:uid="{00000000-0005-0000-0000-000051990000}"/>
    <cellStyle name="Percent 2 2 4 6" xfId="39259" xr:uid="{00000000-0005-0000-0000-000052990000}"/>
    <cellStyle name="Percent 2 2 4 6 2" xfId="39260" xr:uid="{00000000-0005-0000-0000-000053990000}"/>
    <cellStyle name="Percent 2 2 4 6 2 2" xfId="39261" xr:uid="{00000000-0005-0000-0000-000054990000}"/>
    <cellStyle name="Percent 2 2 4 6 2 2 2" xfId="39262" xr:uid="{00000000-0005-0000-0000-000055990000}"/>
    <cellStyle name="Percent 2 2 4 6 2 2 2 2" xfId="39263" xr:uid="{00000000-0005-0000-0000-000056990000}"/>
    <cellStyle name="Percent 2 2 4 6 2 2 2 3" xfId="39264" xr:uid="{00000000-0005-0000-0000-000057990000}"/>
    <cellStyle name="Percent 2 2 4 6 2 2 3" xfId="39265" xr:uid="{00000000-0005-0000-0000-000058990000}"/>
    <cellStyle name="Percent 2 2 4 6 2 2 4" xfId="39266" xr:uid="{00000000-0005-0000-0000-000059990000}"/>
    <cellStyle name="Percent 2 2 4 6 2 3" xfId="39267" xr:uid="{00000000-0005-0000-0000-00005A990000}"/>
    <cellStyle name="Percent 2 2 4 6 2 3 2" xfId="39268" xr:uid="{00000000-0005-0000-0000-00005B990000}"/>
    <cellStyle name="Percent 2 2 4 6 2 3 2 2" xfId="39269" xr:uid="{00000000-0005-0000-0000-00005C990000}"/>
    <cellStyle name="Percent 2 2 4 6 2 3 2 3" xfId="39270" xr:uid="{00000000-0005-0000-0000-00005D990000}"/>
    <cellStyle name="Percent 2 2 4 6 2 3 3" xfId="39271" xr:uid="{00000000-0005-0000-0000-00005E990000}"/>
    <cellStyle name="Percent 2 2 4 6 2 3 4" xfId="39272" xr:uid="{00000000-0005-0000-0000-00005F990000}"/>
    <cellStyle name="Percent 2 2 4 6 2 4" xfId="39273" xr:uid="{00000000-0005-0000-0000-000060990000}"/>
    <cellStyle name="Percent 2 2 4 6 2 4 2" xfId="39274" xr:uid="{00000000-0005-0000-0000-000061990000}"/>
    <cellStyle name="Percent 2 2 4 6 2 4 3" xfId="39275" xr:uid="{00000000-0005-0000-0000-000062990000}"/>
    <cellStyle name="Percent 2 2 4 6 2 5" xfId="39276" xr:uid="{00000000-0005-0000-0000-000063990000}"/>
    <cellStyle name="Percent 2 2 4 6 2 6" xfId="39277" xr:uid="{00000000-0005-0000-0000-000064990000}"/>
    <cellStyle name="Percent 2 2 4 6 3" xfId="39278" xr:uid="{00000000-0005-0000-0000-000065990000}"/>
    <cellStyle name="Percent 2 2 4 6 3 2" xfId="39279" xr:uid="{00000000-0005-0000-0000-000066990000}"/>
    <cellStyle name="Percent 2 2 4 6 3 2 2" xfId="39280" xr:uid="{00000000-0005-0000-0000-000067990000}"/>
    <cellStyle name="Percent 2 2 4 6 3 2 3" xfId="39281" xr:uid="{00000000-0005-0000-0000-000068990000}"/>
    <cellStyle name="Percent 2 2 4 6 3 3" xfId="39282" xr:uid="{00000000-0005-0000-0000-000069990000}"/>
    <cellStyle name="Percent 2 2 4 6 3 4" xfId="39283" xr:uid="{00000000-0005-0000-0000-00006A990000}"/>
    <cellStyle name="Percent 2 2 4 6 4" xfId="39284" xr:uid="{00000000-0005-0000-0000-00006B990000}"/>
    <cellStyle name="Percent 2 2 4 6 4 2" xfId="39285" xr:uid="{00000000-0005-0000-0000-00006C990000}"/>
    <cellStyle name="Percent 2 2 4 6 4 2 2" xfId="39286" xr:uid="{00000000-0005-0000-0000-00006D990000}"/>
    <cellStyle name="Percent 2 2 4 6 4 2 3" xfId="39287" xr:uid="{00000000-0005-0000-0000-00006E990000}"/>
    <cellStyle name="Percent 2 2 4 6 4 3" xfId="39288" xr:uid="{00000000-0005-0000-0000-00006F990000}"/>
    <cellStyle name="Percent 2 2 4 6 4 4" xfId="39289" xr:uid="{00000000-0005-0000-0000-000070990000}"/>
    <cellStyle name="Percent 2 2 4 6 5" xfId="39290" xr:uid="{00000000-0005-0000-0000-000071990000}"/>
    <cellStyle name="Percent 2 2 4 6 5 2" xfId="39291" xr:uid="{00000000-0005-0000-0000-000072990000}"/>
    <cellStyle name="Percent 2 2 4 6 5 3" xfId="39292" xr:uid="{00000000-0005-0000-0000-000073990000}"/>
    <cellStyle name="Percent 2 2 4 6 6" xfId="39293" xr:uid="{00000000-0005-0000-0000-000074990000}"/>
    <cellStyle name="Percent 2 2 4 6 7" xfId="39294" xr:uid="{00000000-0005-0000-0000-000075990000}"/>
    <cellStyle name="Percent 2 2 4 7" xfId="39295" xr:uid="{00000000-0005-0000-0000-000076990000}"/>
    <cellStyle name="Percent 2 2 4 7 2" xfId="39296" xr:uid="{00000000-0005-0000-0000-000077990000}"/>
    <cellStyle name="Percent 2 2 4 7 2 2" xfId="39297" xr:uid="{00000000-0005-0000-0000-000078990000}"/>
    <cellStyle name="Percent 2 2 4 7 2 2 2" xfId="39298" xr:uid="{00000000-0005-0000-0000-000079990000}"/>
    <cellStyle name="Percent 2 2 4 7 2 2 3" xfId="39299" xr:uid="{00000000-0005-0000-0000-00007A990000}"/>
    <cellStyle name="Percent 2 2 4 7 2 3" xfId="39300" xr:uid="{00000000-0005-0000-0000-00007B990000}"/>
    <cellStyle name="Percent 2 2 4 7 2 4" xfId="39301" xr:uid="{00000000-0005-0000-0000-00007C990000}"/>
    <cellStyle name="Percent 2 2 4 7 3" xfId="39302" xr:uid="{00000000-0005-0000-0000-00007D990000}"/>
    <cellStyle name="Percent 2 2 4 7 3 2" xfId="39303" xr:uid="{00000000-0005-0000-0000-00007E990000}"/>
    <cellStyle name="Percent 2 2 4 7 3 2 2" xfId="39304" xr:uid="{00000000-0005-0000-0000-00007F990000}"/>
    <cellStyle name="Percent 2 2 4 7 3 2 3" xfId="39305" xr:uid="{00000000-0005-0000-0000-000080990000}"/>
    <cellStyle name="Percent 2 2 4 7 3 3" xfId="39306" xr:uid="{00000000-0005-0000-0000-000081990000}"/>
    <cellStyle name="Percent 2 2 4 7 3 4" xfId="39307" xr:uid="{00000000-0005-0000-0000-000082990000}"/>
    <cellStyle name="Percent 2 2 4 7 4" xfId="39308" xr:uid="{00000000-0005-0000-0000-000083990000}"/>
    <cellStyle name="Percent 2 2 4 7 4 2" xfId="39309" xr:uid="{00000000-0005-0000-0000-000084990000}"/>
    <cellStyle name="Percent 2 2 4 7 4 3" xfId="39310" xr:uid="{00000000-0005-0000-0000-000085990000}"/>
    <cellStyle name="Percent 2 2 4 7 5" xfId="39311" xr:uid="{00000000-0005-0000-0000-000086990000}"/>
    <cellStyle name="Percent 2 2 4 7 6" xfId="39312" xr:uid="{00000000-0005-0000-0000-000087990000}"/>
    <cellStyle name="Percent 2 2 4 8" xfId="39313" xr:uid="{00000000-0005-0000-0000-000088990000}"/>
    <cellStyle name="Percent 2 2 4 8 2" xfId="39314" xr:uid="{00000000-0005-0000-0000-000089990000}"/>
    <cellStyle name="Percent 2 2 4 8 2 2" xfId="39315" xr:uid="{00000000-0005-0000-0000-00008A990000}"/>
    <cellStyle name="Percent 2 2 4 8 2 3" xfId="39316" xr:uid="{00000000-0005-0000-0000-00008B990000}"/>
    <cellStyle name="Percent 2 2 4 8 3" xfId="39317" xr:uid="{00000000-0005-0000-0000-00008C990000}"/>
    <cellStyle name="Percent 2 2 4 8 4" xfId="39318" xr:uid="{00000000-0005-0000-0000-00008D990000}"/>
    <cellStyle name="Percent 2 2 4 9" xfId="39319" xr:uid="{00000000-0005-0000-0000-00008E990000}"/>
    <cellStyle name="Percent 2 2 4 9 2" xfId="39320" xr:uid="{00000000-0005-0000-0000-00008F990000}"/>
    <cellStyle name="Percent 2 2 4 9 2 2" xfId="39321" xr:uid="{00000000-0005-0000-0000-000090990000}"/>
    <cellStyle name="Percent 2 2 4 9 2 3" xfId="39322" xr:uid="{00000000-0005-0000-0000-000091990000}"/>
    <cellStyle name="Percent 2 2 4 9 3" xfId="39323" xr:uid="{00000000-0005-0000-0000-000092990000}"/>
    <cellStyle name="Percent 2 2 4 9 4" xfId="39324" xr:uid="{00000000-0005-0000-0000-000093990000}"/>
    <cellStyle name="Percent 2 2 5" xfId="39325" xr:uid="{00000000-0005-0000-0000-000094990000}"/>
    <cellStyle name="Percent 2 2 5 10" xfId="39326" xr:uid="{00000000-0005-0000-0000-000095990000}"/>
    <cellStyle name="Percent 2 2 5 11" xfId="39327" xr:uid="{00000000-0005-0000-0000-000096990000}"/>
    <cellStyle name="Percent 2 2 5 2" xfId="39328" xr:uid="{00000000-0005-0000-0000-000097990000}"/>
    <cellStyle name="Percent 2 2 5 2 10" xfId="39329" xr:uid="{00000000-0005-0000-0000-000098990000}"/>
    <cellStyle name="Percent 2 2 5 2 2" xfId="39330" xr:uid="{00000000-0005-0000-0000-000099990000}"/>
    <cellStyle name="Percent 2 2 5 2 2 2" xfId="39331" xr:uid="{00000000-0005-0000-0000-00009A990000}"/>
    <cellStyle name="Percent 2 2 5 2 2 2 2" xfId="39332" xr:uid="{00000000-0005-0000-0000-00009B990000}"/>
    <cellStyle name="Percent 2 2 5 2 2 2 2 2" xfId="39333" xr:uid="{00000000-0005-0000-0000-00009C990000}"/>
    <cellStyle name="Percent 2 2 5 2 2 2 2 2 2" xfId="39334" xr:uid="{00000000-0005-0000-0000-00009D990000}"/>
    <cellStyle name="Percent 2 2 5 2 2 2 2 2 2 2" xfId="39335" xr:uid="{00000000-0005-0000-0000-00009E990000}"/>
    <cellStyle name="Percent 2 2 5 2 2 2 2 2 2 3" xfId="39336" xr:uid="{00000000-0005-0000-0000-00009F990000}"/>
    <cellStyle name="Percent 2 2 5 2 2 2 2 2 3" xfId="39337" xr:uid="{00000000-0005-0000-0000-0000A0990000}"/>
    <cellStyle name="Percent 2 2 5 2 2 2 2 2 4" xfId="39338" xr:uid="{00000000-0005-0000-0000-0000A1990000}"/>
    <cellStyle name="Percent 2 2 5 2 2 2 2 3" xfId="39339" xr:uid="{00000000-0005-0000-0000-0000A2990000}"/>
    <cellStyle name="Percent 2 2 5 2 2 2 2 3 2" xfId="39340" xr:uid="{00000000-0005-0000-0000-0000A3990000}"/>
    <cellStyle name="Percent 2 2 5 2 2 2 2 3 2 2" xfId="39341" xr:uid="{00000000-0005-0000-0000-0000A4990000}"/>
    <cellStyle name="Percent 2 2 5 2 2 2 2 3 2 3" xfId="39342" xr:uid="{00000000-0005-0000-0000-0000A5990000}"/>
    <cellStyle name="Percent 2 2 5 2 2 2 2 3 3" xfId="39343" xr:uid="{00000000-0005-0000-0000-0000A6990000}"/>
    <cellStyle name="Percent 2 2 5 2 2 2 2 3 4" xfId="39344" xr:uid="{00000000-0005-0000-0000-0000A7990000}"/>
    <cellStyle name="Percent 2 2 5 2 2 2 2 4" xfId="39345" xr:uid="{00000000-0005-0000-0000-0000A8990000}"/>
    <cellStyle name="Percent 2 2 5 2 2 2 2 4 2" xfId="39346" xr:uid="{00000000-0005-0000-0000-0000A9990000}"/>
    <cellStyle name="Percent 2 2 5 2 2 2 2 4 3" xfId="39347" xr:uid="{00000000-0005-0000-0000-0000AA990000}"/>
    <cellStyle name="Percent 2 2 5 2 2 2 2 5" xfId="39348" xr:uid="{00000000-0005-0000-0000-0000AB990000}"/>
    <cellStyle name="Percent 2 2 5 2 2 2 2 6" xfId="39349" xr:uid="{00000000-0005-0000-0000-0000AC990000}"/>
    <cellStyle name="Percent 2 2 5 2 2 2 3" xfId="39350" xr:uid="{00000000-0005-0000-0000-0000AD990000}"/>
    <cellStyle name="Percent 2 2 5 2 2 2 3 2" xfId="39351" xr:uid="{00000000-0005-0000-0000-0000AE990000}"/>
    <cellStyle name="Percent 2 2 5 2 2 2 3 2 2" xfId="39352" xr:uid="{00000000-0005-0000-0000-0000AF990000}"/>
    <cellStyle name="Percent 2 2 5 2 2 2 3 2 3" xfId="39353" xr:uid="{00000000-0005-0000-0000-0000B0990000}"/>
    <cellStyle name="Percent 2 2 5 2 2 2 3 3" xfId="39354" xr:uid="{00000000-0005-0000-0000-0000B1990000}"/>
    <cellStyle name="Percent 2 2 5 2 2 2 3 4" xfId="39355" xr:uid="{00000000-0005-0000-0000-0000B2990000}"/>
    <cellStyle name="Percent 2 2 5 2 2 2 4" xfId="39356" xr:uid="{00000000-0005-0000-0000-0000B3990000}"/>
    <cellStyle name="Percent 2 2 5 2 2 2 4 2" xfId="39357" xr:uid="{00000000-0005-0000-0000-0000B4990000}"/>
    <cellStyle name="Percent 2 2 5 2 2 2 4 2 2" xfId="39358" xr:uid="{00000000-0005-0000-0000-0000B5990000}"/>
    <cellStyle name="Percent 2 2 5 2 2 2 4 2 3" xfId="39359" xr:uid="{00000000-0005-0000-0000-0000B6990000}"/>
    <cellStyle name="Percent 2 2 5 2 2 2 4 3" xfId="39360" xr:uid="{00000000-0005-0000-0000-0000B7990000}"/>
    <cellStyle name="Percent 2 2 5 2 2 2 4 4" xfId="39361" xr:uid="{00000000-0005-0000-0000-0000B8990000}"/>
    <cellStyle name="Percent 2 2 5 2 2 2 5" xfId="39362" xr:uid="{00000000-0005-0000-0000-0000B9990000}"/>
    <cellStyle name="Percent 2 2 5 2 2 2 5 2" xfId="39363" xr:uid="{00000000-0005-0000-0000-0000BA990000}"/>
    <cellStyle name="Percent 2 2 5 2 2 2 5 3" xfId="39364" xr:uid="{00000000-0005-0000-0000-0000BB990000}"/>
    <cellStyle name="Percent 2 2 5 2 2 2 6" xfId="39365" xr:uid="{00000000-0005-0000-0000-0000BC990000}"/>
    <cellStyle name="Percent 2 2 5 2 2 2 7" xfId="39366" xr:uid="{00000000-0005-0000-0000-0000BD990000}"/>
    <cellStyle name="Percent 2 2 5 2 2 3" xfId="39367" xr:uid="{00000000-0005-0000-0000-0000BE990000}"/>
    <cellStyle name="Percent 2 2 5 2 2 3 2" xfId="39368" xr:uid="{00000000-0005-0000-0000-0000BF990000}"/>
    <cellStyle name="Percent 2 2 5 2 2 3 2 2" xfId="39369" xr:uid="{00000000-0005-0000-0000-0000C0990000}"/>
    <cellStyle name="Percent 2 2 5 2 2 3 2 2 2" xfId="39370" xr:uid="{00000000-0005-0000-0000-0000C1990000}"/>
    <cellStyle name="Percent 2 2 5 2 2 3 2 2 3" xfId="39371" xr:uid="{00000000-0005-0000-0000-0000C2990000}"/>
    <cellStyle name="Percent 2 2 5 2 2 3 2 3" xfId="39372" xr:uid="{00000000-0005-0000-0000-0000C3990000}"/>
    <cellStyle name="Percent 2 2 5 2 2 3 2 4" xfId="39373" xr:uid="{00000000-0005-0000-0000-0000C4990000}"/>
    <cellStyle name="Percent 2 2 5 2 2 3 3" xfId="39374" xr:uid="{00000000-0005-0000-0000-0000C5990000}"/>
    <cellStyle name="Percent 2 2 5 2 2 3 3 2" xfId="39375" xr:uid="{00000000-0005-0000-0000-0000C6990000}"/>
    <cellStyle name="Percent 2 2 5 2 2 3 3 2 2" xfId="39376" xr:uid="{00000000-0005-0000-0000-0000C7990000}"/>
    <cellStyle name="Percent 2 2 5 2 2 3 3 2 3" xfId="39377" xr:uid="{00000000-0005-0000-0000-0000C8990000}"/>
    <cellStyle name="Percent 2 2 5 2 2 3 3 3" xfId="39378" xr:uid="{00000000-0005-0000-0000-0000C9990000}"/>
    <cellStyle name="Percent 2 2 5 2 2 3 3 4" xfId="39379" xr:uid="{00000000-0005-0000-0000-0000CA990000}"/>
    <cellStyle name="Percent 2 2 5 2 2 3 4" xfId="39380" xr:uid="{00000000-0005-0000-0000-0000CB990000}"/>
    <cellStyle name="Percent 2 2 5 2 2 3 4 2" xfId="39381" xr:uid="{00000000-0005-0000-0000-0000CC990000}"/>
    <cellStyle name="Percent 2 2 5 2 2 3 4 3" xfId="39382" xr:uid="{00000000-0005-0000-0000-0000CD990000}"/>
    <cellStyle name="Percent 2 2 5 2 2 3 5" xfId="39383" xr:uid="{00000000-0005-0000-0000-0000CE990000}"/>
    <cellStyle name="Percent 2 2 5 2 2 3 6" xfId="39384" xr:uid="{00000000-0005-0000-0000-0000CF990000}"/>
    <cellStyle name="Percent 2 2 5 2 2 4" xfId="39385" xr:uid="{00000000-0005-0000-0000-0000D0990000}"/>
    <cellStyle name="Percent 2 2 5 2 2 4 2" xfId="39386" xr:uid="{00000000-0005-0000-0000-0000D1990000}"/>
    <cellStyle name="Percent 2 2 5 2 2 4 2 2" xfId="39387" xr:uid="{00000000-0005-0000-0000-0000D2990000}"/>
    <cellStyle name="Percent 2 2 5 2 2 4 2 3" xfId="39388" xr:uid="{00000000-0005-0000-0000-0000D3990000}"/>
    <cellStyle name="Percent 2 2 5 2 2 4 3" xfId="39389" xr:uid="{00000000-0005-0000-0000-0000D4990000}"/>
    <cellStyle name="Percent 2 2 5 2 2 4 4" xfId="39390" xr:uid="{00000000-0005-0000-0000-0000D5990000}"/>
    <cellStyle name="Percent 2 2 5 2 2 5" xfId="39391" xr:uid="{00000000-0005-0000-0000-0000D6990000}"/>
    <cellStyle name="Percent 2 2 5 2 2 5 2" xfId="39392" xr:uid="{00000000-0005-0000-0000-0000D7990000}"/>
    <cellStyle name="Percent 2 2 5 2 2 5 2 2" xfId="39393" xr:uid="{00000000-0005-0000-0000-0000D8990000}"/>
    <cellStyle name="Percent 2 2 5 2 2 5 2 3" xfId="39394" xr:uid="{00000000-0005-0000-0000-0000D9990000}"/>
    <cellStyle name="Percent 2 2 5 2 2 5 3" xfId="39395" xr:uid="{00000000-0005-0000-0000-0000DA990000}"/>
    <cellStyle name="Percent 2 2 5 2 2 5 4" xfId="39396" xr:uid="{00000000-0005-0000-0000-0000DB990000}"/>
    <cellStyle name="Percent 2 2 5 2 2 6" xfId="39397" xr:uid="{00000000-0005-0000-0000-0000DC990000}"/>
    <cellStyle name="Percent 2 2 5 2 2 6 2" xfId="39398" xr:uid="{00000000-0005-0000-0000-0000DD990000}"/>
    <cellStyle name="Percent 2 2 5 2 2 6 3" xfId="39399" xr:uid="{00000000-0005-0000-0000-0000DE990000}"/>
    <cellStyle name="Percent 2 2 5 2 2 7" xfId="39400" xr:uid="{00000000-0005-0000-0000-0000DF990000}"/>
    <cellStyle name="Percent 2 2 5 2 2 8" xfId="39401" xr:uid="{00000000-0005-0000-0000-0000E0990000}"/>
    <cellStyle name="Percent 2 2 5 2 3" xfId="39402" xr:uid="{00000000-0005-0000-0000-0000E1990000}"/>
    <cellStyle name="Percent 2 2 5 2 3 2" xfId="39403" xr:uid="{00000000-0005-0000-0000-0000E2990000}"/>
    <cellStyle name="Percent 2 2 5 2 3 2 2" xfId="39404" xr:uid="{00000000-0005-0000-0000-0000E3990000}"/>
    <cellStyle name="Percent 2 2 5 2 3 2 2 2" xfId="39405" xr:uid="{00000000-0005-0000-0000-0000E4990000}"/>
    <cellStyle name="Percent 2 2 5 2 3 2 2 2 2" xfId="39406" xr:uid="{00000000-0005-0000-0000-0000E5990000}"/>
    <cellStyle name="Percent 2 2 5 2 3 2 2 2 3" xfId="39407" xr:uid="{00000000-0005-0000-0000-0000E6990000}"/>
    <cellStyle name="Percent 2 2 5 2 3 2 2 3" xfId="39408" xr:uid="{00000000-0005-0000-0000-0000E7990000}"/>
    <cellStyle name="Percent 2 2 5 2 3 2 2 4" xfId="39409" xr:uid="{00000000-0005-0000-0000-0000E8990000}"/>
    <cellStyle name="Percent 2 2 5 2 3 2 3" xfId="39410" xr:uid="{00000000-0005-0000-0000-0000E9990000}"/>
    <cellStyle name="Percent 2 2 5 2 3 2 3 2" xfId="39411" xr:uid="{00000000-0005-0000-0000-0000EA990000}"/>
    <cellStyle name="Percent 2 2 5 2 3 2 3 2 2" xfId="39412" xr:uid="{00000000-0005-0000-0000-0000EB990000}"/>
    <cellStyle name="Percent 2 2 5 2 3 2 3 2 3" xfId="39413" xr:uid="{00000000-0005-0000-0000-0000EC990000}"/>
    <cellStyle name="Percent 2 2 5 2 3 2 3 3" xfId="39414" xr:uid="{00000000-0005-0000-0000-0000ED990000}"/>
    <cellStyle name="Percent 2 2 5 2 3 2 3 4" xfId="39415" xr:uid="{00000000-0005-0000-0000-0000EE990000}"/>
    <cellStyle name="Percent 2 2 5 2 3 2 4" xfId="39416" xr:uid="{00000000-0005-0000-0000-0000EF990000}"/>
    <cellStyle name="Percent 2 2 5 2 3 2 4 2" xfId="39417" xr:uid="{00000000-0005-0000-0000-0000F0990000}"/>
    <cellStyle name="Percent 2 2 5 2 3 2 4 3" xfId="39418" xr:uid="{00000000-0005-0000-0000-0000F1990000}"/>
    <cellStyle name="Percent 2 2 5 2 3 2 5" xfId="39419" xr:uid="{00000000-0005-0000-0000-0000F2990000}"/>
    <cellStyle name="Percent 2 2 5 2 3 2 6" xfId="39420" xr:uid="{00000000-0005-0000-0000-0000F3990000}"/>
    <cellStyle name="Percent 2 2 5 2 3 3" xfId="39421" xr:uid="{00000000-0005-0000-0000-0000F4990000}"/>
    <cellStyle name="Percent 2 2 5 2 3 3 2" xfId="39422" xr:uid="{00000000-0005-0000-0000-0000F5990000}"/>
    <cellStyle name="Percent 2 2 5 2 3 3 2 2" xfId="39423" xr:uid="{00000000-0005-0000-0000-0000F6990000}"/>
    <cellStyle name="Percent 2 2 5 2 3 3 2 3" xfId="39424" xr:uid="{00000000-0005-0000-0000-0000F7990000}"/>
    <cellStyle name="Percent 2 2 5 2 3 3 3" xfId="39425" xr:uid="{00000000-0005-0000-0000-0000F8990000}"/>
    <cellStyle name="Percent 2 2 5 2 3 3 4" xfId="39426" xr:uid="{00000000-0005-0000-0000-0000F9990000}"/>
    <cellStyle name="Percent 2 2 5 2 3 4" xfId="39427" xr:uid="{00000000-0005-0000-0000-0000FA990000}"/>
    <cellStyle name="Percent 2 2 5 2 3 4 2" xfId="39428" xr:uid="{00000000-0005-0000-0000-0000FB990000}"/>
    <cellStyle name="Percent 2 2 5 2 3 4 2 2" xfId="39429" xr:uid="{00000000-0005-0000-0000-0000FC990000}"/>
    <cellStyle name="Percent 2 2 5 2 3 4 2 3" xfId="39430" xr:uid="{00000000-0005-0000-0000-0000FD990000}"/>
    <cellStyle name="Percent 2 2 5 2 3 4 3" xfId="39431" xr:uid="{00000000-0005-0000-0000-0000FE990000}"/>
    <cellStyle name="Percent 2 2 5 2 3 4 4" xfId="39432" xr:uid="{00000000-0005-0000-0000-0000FF990000}"/>
    <cellStyle name="Percent 2 2 5 2 3 5" xfId="39433" xr:uid="{00000000-0005-0000-0000-0000009A0000}"/>
    <cellStyle name="Percent 2 2 5 2 3 5 2" xfId="39434" xr:uid="{00000000-0005-0000-0000-0000019A0000}"/>
    <cellStyle name="Percent 2 2 5 2 3 5 3" xfId="39435" xr:uid="{00000000-0005-0000-0000-0000029A0000}"/>
    <cellStyle name="Percent 2 2 5 2 3 6" xfId="39436" xr:uid="{00000000-0005-0000-0000-0000039A0000}"/>
    <cellStyle name="Percent 2 2 5 2 3 7" xfId="39437" xr:uid="{00000000-0005-0000-0000-0000049A0000}"/>
    <cellStyle name="Percent 2 2 5 2 4" xfId="39438" xr:uid="{00000000-0005-0000-0000-0000059A0000}"/>
    <cellStyle name="Percent 2 2 5 2 4 2" xfId="39439" xr:uid="{00000000-0005-0000-0000-0000069A0000}"/>
    <cellStyle name="Percent 2 2 5 2 4 2 2" xfId="39440" xr:uid="{00000000-0005-0000-0000-0000079A0000}"/>
    <cellStyle name="Percent 2 2 5 2 4 2 2 2" xfId="39441" xr:uid="{00000000-0005-0000-0000-0000089A0000}"/>
    <cellStyle name="Percent 2 2 5 2 4 2 2 2 2" xfId="39442" xr:uid="{00000000-0005-0000-0000-0000099A0000}"/>
    <cellStyle name="Percent 2 2 5 2 4 2 2 2 3" xfId="39443" xr:uid="{00000000-0005-0000-0000-00000A9A0000}"/>
    <cellStyle name="Percent 2 2 5 2 4 2 2 3" xfId="39444" xr:uid="{00000000-0005-0000-0000-00000B9A0000}"/>
    <cellStyle name="Percent 2 2 5 2 4 2 2 4" xfId="39445" xr:uid="{00000000-0005-0000-0000-00000C9A0000}"/>
    <cellStyle name="Percent 2 2 5 2 4 2 3" xfId="39446" xr:uid="{00000000-0005-0000-0000-00000D9A0000}"/>
    <cellStyle name="Percent 2 2 5 2 4 2 3 2" xfId="39447" xr:uid="{00000000-0005-0000-0000-00000E9A0000}"/>
    <cellStyle name="Percent 2 2 5 2 4 2 3 2 2" xfId="39448" xr:uid="{00000000-0005-0000-0000-00000F9A0000}"/>
    <cellStyle name="Percent 2 2 5 2 4 2 3 2 3" xfId="39449" xr:uid="{00000000-0005-0000-0000-0000109A0000}"/>
    <cellStyle name="Percent 2 2 5 2 4 2 3 3" xfId="39450" xr:uid="{00000000-0005-0000-0000-0000119A0000}"/>
    <cellStyle name="Percent 2 2 5 2 4 2 3 4" xfId="39451" xr:uid="{00000000-0005-0000-0000-0000129A0000}"/>
    <cellStyle name="Percent 2 2 5 2 4 2 4" xfId="39452" xr:uid="{00000000-0005-0000-0000-0000139A0000}"/>
    <cellStyle name="Percent 2 2 5 2 4 2 4 2" xfId="39453" xr:uid="{00000000-0005-0000-0000-0000149A0000}"/>
    <cellStyle name="Percent 2 2 5 2 4 2 4 3" xfId="39454" xr:uid="{00000000-0005-0000-0000-0000159A0000}"/>
    <cellStyle name="Percent 2 2 5 2 4 2 5" xfId="39455" xr:uid="{00000000-0005-0000-0000-0000169A0000}"/>
    <cellStyle name="Percent 2 2 5 2 4 2 6" xfId="39456" xr:uid="{00000000-0005-0000-0000-0000179A0000}"/>
    <cellStyle name="Percent 2 2 5 2 4 3" xfId="39457" xr:uid="{00000000-0005-0000-0000-0000189A0000}"/>
    <cellStyle name="Percent 2 2 5 2 4 3 2" xfId="39458" xr:uid="{00000000-0005-0000-0000-0000199A0000}"/>
    <cellStyle name="Percent 2 2 5 2 4 3 2 2" xfId="39459" xr:uid="{00000000-0005-0000-0000-00001A9A0000}"/>
    <cellStyle name="Percent 2 2 5 2 4 3 2 3" xfId="39460" xr:uid="{00000000-0005-0000-0000-00001B9A0000}"/>
    <cellStyle name="Percent 2 2 5 2 4 3 3" xfId="39461" xr:uid="{00000000-0005-0000-0000-00001C9A0000}"/>
    <cellStyle name="Percent 2 2 5 2 4 3 4" xfId="39462" xr:uid="{00000000-0005-0000-0000-00001D9A0000}"/>
    <cellStyle name="Percent 2 2 5 2 4 4" xfId="39463" xr:uid="{00000000-0005-0000-0000-00001E9A0000}"/>
    <cellStyle name="Percent 2 2 5 2 4 4 2" xfId="39464" xr:uid="{00000000-0005-0000-0000-00001F9A0000}"/>
    <cellStyle name="Percent 2 2 5 2 4 4 2 2" xfId="39465" xr:uid="{00000000-0005-0000-0000-0000209A0000}"/>
    <cellStyle name="Percent 2 2 5 2 4 4 2 3" xfId="39466" xr:uid="{00000000-0005-0000-0000-0000219A0000}"/>
    <cellStyle name="Percent 2 2 5 2 4 4 3" xfId="39467" xr:uid="{00000000-0005-0000-0000-0000229A0000}"/>
    <cellStyle name="Percent 2 2 5 2 4 4 4" xfId="39468" xr:uid="{00000000-0005-0000-0000-0000239A0000}"/>
    <cellStyle name="Percent 2 2 5 2 4 5" xfId="39469" xr:uid="{00000000-0005-0000-0000-0000249A0000}"/>
    <cellStyle name="Percent 2 2 5 2 4 5 2" xfId="39470" xr:uid="{00000000-0005-0000-0000-0000259A0000}"/>
    <cellStyle name="Percent 2 2 5 2 4 5 3" xfId="39471" xr:uid="{00000000-0005-0000-0000-0000269A0000}"/>
    <cellStyle name="Percent 2 2 5 2 4 6" xfId="39472" xr:uid="{00000000-0005-0000-0000-0000279A0000}"/>
    <cellStyle name="Percent 2 2 5 2 4 7" xfId="39473" xr:uid="{00000000-0005-0000-0000-0000289A0000}"/>
    <cellStyle name="Percent 2 2 5 2 5" xfId="39474" xr:uid="{00000000-0005-0000-0000-0000299A0000}"/>
    <cellStyle name="Percent 2 2 5 2 5 2" xfId="39475" xr:uid="{00000000-0005-0000-0000-00002A9A0000}"/>
    <cellStyle name="Percent 2 2 5 2 5 2 2" xfId="39476" xr:uid="{00000000-0005-0000-0000-00002B9A0000}"/>
    <cellStyle name="Percent 2 2 5 2 5 2 2 2" xfId="39477" xr:uid="{00000000-0005-0000-0000-00002C9A0000}"/>
    <cellStyle name="Percent 2 2 5 2 5 2 2 3" xfId="39478" xr:uid="{00000000-0005-0000-0000-00002D9A0000}"/>
    <cellStyle name="Percent 2 2 5 2 5 2 3" xfId="39479" xr:uid="{00000000-0005-0000-0000-00002E9A0000}"/>
    <cellStyle name="Percent 2 2 5 2 5 2 4" xfId="39480" xr:uid="{00000000-0005-0000-0000-00002F9A0000}"/>
    <cellStyle name="Percent 2 2 5 2 5 3" xfId="39481" xr:uid="{00000000-0005-0000-0000-0000309A0000}"/>
    <cellStyle name="Percent 2 2 5 2 5 3 2" xfId="39482" xr:uid="{00000000-0005-0000-0000-0000319A0000}"/>
    <cellStyle name="Percent 2 2 5 2 5 3 2 2" xfId="39483" xr:uid="{00000000-0005-0000-0000-0000329A0000}"/>
    <cellStyle name="Percent 2 2 5 2 5 3 2 3" xfId="39484" xr:uid="{00000000-0005-0000-0000-0000339A0000}"/>
    <cellStyle name="Percent 2 2 5 2 5 3 3" xfId="39485" xr:uid="{00000000-0005-0000-0000-0000349A0000}"/>
    <cellStyle name="Percent 2 2 5 2 5 3 4" xfId="39486" xr:uid="{00000000-0005-0000-0000-0000359A0000}"/>
    <cellStyle name="Percent 2 2 5 2 5 4" xfId="39487" xr:uid="{00000000-0005-0000-0000-0000369A0000}"/>
    <cellStyle name="Percent 2 2 5 2 5 4 2" xfId="39488" xr:uid="{00000000-0005-0000-0000-0000379A0000}"/>
    <cellStyle name="Percent 2 2 5 2 5 4 3" xfId="39489" xr:uid="{00000000-0005-0000-0000-0000389A0000}"/>
    <cellStyle name="Percent 2 2 5 2 5 5" xfId="39490" xr:uid="{00000000-0005-0000-0000-0000399A0000}"/>
    <cellStyle name="Percent 2 2 5 2 5 6" xfId="39491" xr:uid="{00000000-0005-0000-0000-00003A9A0000}"/>
    <cellStyle name="Percent 2 2 5 2 6" xfId="39492" xr:uid="{00000000-0005-0000-0000-00003B9A0000}"/>
    <cellStyle name="Percent 2 2 5 2 6 2" xfId="39493" xr:uid="{00000000-0005-0000-0000-00003C9A0000}"/>
    <cellStyle name="Percent 2 2 5 2 6 2 2" xfId="39494" xr:uid="{00000000-0005-0000-0000-00003D9A0000}"/>
    <cellStyle name="Percent 2 2 5 2 6 2 3" xfId="39495" xr:uid="{00000000-0005-0000-0000-00003E9A0000}"/>
    <cellStyle name="Percent 2 2 5 2 6 3" xfId="39496" xr:uid="{00000000-0005-0000-0000-00003F9A0000}"/>
    <cellStyle name="Percent 2 2 5 2 6 4" xfId="39497" xr:uid="{00000000-0005-0000-0000-0000409A0000}"/>
    <cellStyle name="Percent 2 2 5 2 7" xfId="39498" xr:uid="{00000000-0005-0000-0000-0000419A0000}"/>
    <cellStyle name="Percent 2 2 5 2 7 2" xfId="39499" xr:uid="{00000000-0005-0000-0000-0000429A0000}"/>
    <cellStyle name="Percent 2 2 5 2 7 2 2" xfId="39500" xr:uid="{00000000-0005-0000-0000-0000439A0000}"/>
    <cellStyle name="Percent 2 2 5 2 7 2 3" xfId="39501" xr:uid="{00000000-0005-0000-0000-0000449A0000}"/>
    <cellStyle name="Percent 2 2 5 2 7 3" xfId="39502" xr:uid="{00000000-0005-0000-0000-0000459A0000}"/>
    <cellStyle name="Percent 2 2 5 2 7 4" xfId="39503" xr:uid="{00000000-0005-0000-0000-0000469A0000}"/>
    <cellStyle name="Percent 2 2 5 2 8" xfId="39504" xr:uid="{00000000-0005-0000-0000-0000479A0000}"/>
    <cellStyle name="Percent 2 2 5 2 8 2" xfId="39505" xr:uid="{00000000-0005-0000-0000-0000489A0000}"/>
    <cellStyle name="Percent 2 2 5 2 8 3" xfId="39506" xr:uid="{00000000-0005-0000-0000-0000499A0000}"/>
    <cellStyle name="Percent 2 2 5 2 9" xfId="39507" xr:uid="{00000000-0005-0000-0000-00004A9A0000}"/>
    <cellStyle name="Percent 2 2 5 3" xfId="39508" xr:uid="{00000000-0005-0000-0000-00004B9A0000}"/>
    <cellStyle name="Percent 2 2 5 3 2" xfId="39509" xr:uid="{00000000-0005-0000-0000-00004C9A0000}"/>
    <cellStyle name="Percent 2 2 5 3 2 2" xfId="39510" xr:uid="{00000000-0005-0000-0000-00004D9A0000}"/>
    <cellStyle name="Percent 2 2 5 3 2 2 2" xfId="39511" xr:uid="{00000000-0005-0000-0000-00004E9A0000}"/>
    <cellStyle name="Percent 2 2 5 3 2 2 2 2" xfId="39512" xr:uid="{00000000-0005-0000-0000-00004F9A0000}"/>
    <cellStyle name="Percent 2 2 5 3 2 2 2 2 2" xfId="39513" xr:uid="{00000000-0005-0000-0000-0000509A0000}"/>
    <cellStyle name="Percent 2 2 5 3 2 2 2 2 3" xfId="39514" xr:uid="{00000000-0005-0000-0000-0000519A0000}"/>
    <cellStyle name="Percent 2 2 5 3 2 2 2 3" xfId="39515" xr:uid="{00000000-0005-0000-0000-0000529A0000}"/>
    <cellStyle name="Percent 2 2 5 3 2 2 2 4" xfId="39516" xr:uid="{00000000-0005-0000-0000-0000539A0000}"/>
    <cellStyle name="Percent 2 2 5 3 2 2 3" xfId="39517" xr:uid="{00000000-0005-0000-0000-0000549A0000}"/>
    <cellStyle name="Percent 2 2 5 3 2 2 3 2" xfId="39518" xr:uid="{00000000-0005-0000-0000-0000559A0000}"/>
    <cellStyle name="Percent 2 2 5 3 2 2 3 2 2" xfId="39519" xr:uid="{00000000-0005-0000-0000-0000569A0000}"/>
    <cellStyle name="Percent 2 2 5 3 2 2 3 2 3" xfId="39520" xr:uid="{00000000-0005-0000-0000-0000579A0000}"/>
    <cellStyle name="Percent 2 2 5 3 2 2 3 3" xfId="39521" xr:uid="{00000000-0005-0000-0000-0000589A0000}"/>
    <cellStyle name="Percent 2 2 5 3 2 2 3 4" xfId="39522" xr:uid="{00000000-0005-0000-0000-0000599A0000}"/>
    <cellStyle name="Percent 2 2 5 3 2 2 4" xfId="39523" xr:uid="{00000000-0005-0000-0000-00005A9A0000}"/>
    <cellStyle name="Percent 2 2 5 3 2 2 4 2" xfId="39524" xr:uid="{00000000-0005-0000-0000-00005B9A0000}"/>
    <cellStyle name="Percent 2 2 5 3 2 2 4 3" xfId="39525" xr:uid="{00000000-0005-0000-0000-00005C9A0000}"/>
    <cellStyle name="Percent 2 2 5 3 2 2 5" xfId="39526" xr:uid="{00000000-0005-0000-0000-00005D9A0000}"/>
    <cellStyle name="Percent 2 2 5 3 2 2 6" xfId="39527" xr:uid="{00000000-0005-0000-0000-00005E9A0000}"/>
    <cellStyle name="Percent 2 2 5 3 2 3" xfId="39528" xr:uid="{00000000-0005-0000-0000-00005F9A0000}"/>
    <cellStyle name="Percent 2 2 5 3 2 3 2" xfId="39529" xr:uid="{00000000-0005-0000-0000-0000609A0000}"/>
    <cellStyle name="Percent 2 2 5 3 2 3 2 2" xfId="39530" xr:uid="{00000000-0005-0000-0000-0000619A0000}"/>
    <cellStyle name="Percent 2 2 5 3 2 3 2 3" xfId="39531" xr:uid="{00000000-0005-0000-0000-0000629A0000}"/>
    <cellStyle name="Percent 2 2 5 3 2 3 3" xfId="39532" xr:uid="{00000000-0005-0000-0000-0000639A0000}"/>
    <cellStyle name="Percent 2 2 5 3 2 3 4" xfId="39533" xr:uid="{00000000-0005-0000-0000-0000649A0000}"/>
    <cellStyle name="Percent 2 2 5 3 2 4" xfId="39534" xr:uid="{00000000-0005-0000-0000-0000659A0000}"/>
    <cellStyle name="Percent 2 2 5 3 2 4 2" xfId="39535" xr:uid="{00000000-0005-0000-0000-0000669A0000}"/>
    <cellStyle name="Percent 2 2 5 3 2 4 2 2" xfId="39536" xr:uid="{00000000-0005-0000-0000-0000679A0000}"/>
    <cellStyle name="Percent 2 2 5 3 2 4 2 3" xfId="39537" xr:uid="{00000000-0005-0000-0000-0000689A0000}"/>
    <cellStyle name="Percent 2 2 5 3 2 4 3" xfId="39538" xr:uid="{00000000-0005-0000-0000-0000699A0000}"/>
    <cellStyle name="Percent 2 2 5 3 2 4 4" xfId="39539" xr:uid="{00000000-0005-0000-0000-00006A9A0000}"/>
    <cellStyle name="Percent 2 2 5 3 2 5" xfId="39540" xr:uid="{00000000-0005-0000-0000-00006B9A0000}"/>
    <cellStyle name="Percent 2 2 5 3 2 5 2" xfId="39541" xr:uid="{00000000-0005-0000-0000-00006C9A0000}"/>
    <cellStyle name="Percent 2 2 5 3 2 5 3" xfId="39542" xr:uid="{00000000-0005-0000-0000-00006D9A0000}"/>
    <cellStyle name="Percent 2 2 5 3 2 6" xfId="39543" xr:uid="{00000000-0005-0000-0000-00006E9A0000}"/>
    <cellStyle name="Percent 2 2 5 3 2 7" xfId="39544" xr:uid="{00000000-0005-0000-0000-00006F9A0000}"/>
    <cellStyle name="Percent 2 2 5 3 3" xfId="39545" xr:uid="{00000000-0005-0000-0000-0000709A0000}"/>
    <cellStyle name="Percent 2 2 5 3 3 2" xfId="39546" xr:uid="{00000000-0005-0000-0000-0000719A0000}"/>
    <cellStyle name="Percent 2 2 5 3 3 2 2" xfId="39547" xr:uid="{00000000-0005-0000-0000-0000729A0000}"/>
    <cellStyle name="Percent 2 2 5 3 3 2 2 2" xfId="39548" xr:uid="{00000000-0005-0000-0000-0000739A0000}"/>
    <cellStyle name="Percent 2 2 5 3 3 2 2 3" xfId="39549" xr:uid="{00000000-0005-0000-0000-0000749A0000}"/>
    <cellStyle name="Percent 2 2 5 3 3 2 3" xfId="39550" xr:uid="{00000000-0005-0000-0000-0000759A0000}"/>
    <cellStyle name="Percent 2 2 5 3 3 2 4" xfId="39551" xr:uid="{00000000-0005-0000-0000-0000769A0000}"/>
    <cellStyle name="Percent 2 2 5 3 3 3" xfId="39552" xr:uid="{00000000-0005-0000-0000-0000779A0000}"/>
    <cellStyle name="Percent 2 2 5 3 3 3 2" xfId="39553" xr:uid="{00000000-0005-0000-0000-0000789A0000}"/>
    <cellStyle name="Percent 2 2 5 3 3 3 2 2" xfId="39554" xr:uid="{00000000-0005-0000-0000-0000799A0000}"/>
    <cellStyle name="Percent 2 2 5 3 3 3 2 3" xfId="39555" xr:uid="{00000000-0005-0000-0000-00007A9A0000}"/>
    <cellStyle name="Percent 2 2 5 3 3 3 3" xfId="39556" xr:uid="{00000000-0005-0000-0000-00007B9A0000}"/>
    <cellStyle name="Percent 2 2 5 3 3 3 4" xfId="39557" xr:uid="{00000000-0005-0000-0000-00007C9A0000}"/>
    <cellStyle name="Percent 2 2 5 3 3 4" xfId="39558" xr:uid="{00000000-0005-0000-0000-00007D9A0000}"/>
    <cellStyle name="Percent 2 2 5 3 3 4 2" xfId="39559" xr:uid="{00000000-0005-0000-0000-00007E9A0000}"/>
    <cellStyle name="Percent 2 2 5 3 3 4 3" xfId="39560" xr:uid="{00000000-0005-0000-0000-00007F9A0000}"/>
    <cellStyle name="Percent 2 2 5 3 3 5" xfId="39561" xr:uid="{00000000-0005-0000-0000-0000809A0000}"/>
    <cellStyle name="Percent 2 2 5 3 3 6" xfId="39562" xr:uid="{00000000-0005-0000-0000-0000819A0000}"/>
    <cellStyle name="Percent 2 2 5 3 4" xfId="39563" xr:uid="{00000000-0005-0000-0000-0000829A0000}"/>
    <cellStyle name="Percent 2 2 5 3 4 2" xfId="39564" xr:uid="{00000000-0005-0000-0000-0000839A0000}"/>
    <cellStyle name="Percent 2 2 5 3 4 2 2" xfId="39565" xr:uid="{00000000-0005-0000-0000-0000849A0000}"/>
    <cellStyle name="Percent 2 2 5 3 4 2 3" xfId="39566" xr:uid="{00000000-0005-0000-0000-0000859A0000}"/>
    <cellStyle name="Percent 2 2 5 3 4 3" xfId="39567" xr:uid="{00000000-0005-0000-0000-0000869A0000}"/>
    <cellStyle name="Percent 2 2 5 3 4 4" xfId="39568" xr:uid="{00000000-0005-0000-0000-0000879A0000}"/>
    <cellStyle name="Percent 2 2 5 3 5" xfId="39569" xr:uid="{00000000-0005-0000-0000-0000889A0000}"/>
    <cellStyle name="Percent 2 2 5 3 5 2" xfId="39570" xr:uid="{00000000-0005-0000-0000-0000899A0000}"/>
    <cellStyle name="Percent 2 2 5 3 5 2 2" xfId="39571" xr:uid="{00000000-0005-0000-0000-00008A9A0000}"/>
    <cellStyle name="Percent 2 2 5 3 5 2 3" xfId="39572" xr:uid="{00000000-0005-0000-0000-00008B9A0000}"/>
    <cellStyle name="Percent 2 2 5 3 5 3" xfId="39573" xr:uid="{00000000-0005-0000-0000-00008C9A0000}"/>
    <cellStyle name="Percent 2 2 5 3 5 4" xfId="39574" xr:uid="{00000000-0005-0000-0000-00008D9A0000}"/>
    <cellStyle name="Percent 2 2 5 3 6" xfId="39575" xr:uid="{00000000-0005-0000-0000-00008E9A0000}"/>
    <cellStyle name="Percent 2 2 5 3 6 2" xfId="39576" xr:uid="{00000000-0005-0000-0000-00008F9A0000}"/>
    <cellStyle name="Percent 2 2 5 3 6 3" xfId="39577" xr:uid="{00000000-0005-0000-0000-0000909A0000}"/>
    <cellStyle name="Percent 2 2 5 3 7" xfId="39578" xr:uid="{00000000-0005-0000-0000-0000919A0000}"/>
    <cellStyle name="Percent 2 2 5 3 8" xfId="39579" xr:uid="{00000000-0005-0000-0000-0000929A0000}"/>
    <cellStyle name="Percent 2 2 5 4" xfId="39580" xr:uid="{00000000-0005-0000-0000-0000939A0000}"/>
    <cellStyle name="Percent 2 2 5 4 2" xfId="39581" xr:uid="{00000000-0005-0000-0000-0000949A0000}"/>
    <cellStyle name="Percent 2 2 5 4 2 2" xfId="39582" xr:uid="{00000000-0005-0000-0000-0000959A0000}"/>
    <cellStyle name="Percent 2 2 5 4 2 2 2" xfId="39583" xr:uid="{00000000-0005-0000-0000-0000969A0000}"/>
    <cellStyle name="Percent 2 2 5 4 2 2 2 2" xfId="39584" xr:uid="{00000000-0005-0000-0000-0000979A0000}"/>
    <cellStyle name="Percent 2 2 5 4 2 2 2 3" xfId="39585" xr:uid="{00000000-0005-0000-0000-0000989A0000}"/>
    <cellStyle name="Percent 2 2 5 4 2 2 3" xfId="39586" xr:uid="{00000000-0005-0000-0000-0000999A0000}"/>
    <cellStyle name="Percent 2 2 5 4 2 2 4" xfId="39587" xr:uid="{00000000-0005-0000-0000-00009A9A0000}"/>
    <cellStyle name="Percent 2 2 5 4 2 3" xfId="39588" xr:uid="{00000000-0005-0000-0000-00009B9A0000}"/>
    <cellStyle name="Percent 2 2 5 4 2 3 2" xfId="39589" xr:uid="{00000000-0005-0000-0000-00009C9A0000}"/>
    <cellStyle name="Percent 2 2 5 4 2 3 2 2" xfId="39590" xr:uid="{00000000-0005-0000-0000-00009D9A0000}"/>
    <cellStyle name="Percent 2 2 5 4 2 3 2 3" xfId="39591" xr:uid="{00000000-0005-0000-0000-00009E9A0000}"/>
    <cellStyle name="Percent 2 2 5 4 2 3 3" xfId="39592" xr:uid="{00000000-0005-0000-0000-00009F9A0000}"/>
    <cellStyle name="Percent 2 2 5 4 2 3 4" xfId="39593" xr:uid="{00000000-0005-0000-0000-0000A09A0000}"/>
    <cellStyle name="Percent 2 2 5 4 2 4" xfId="39594" xr:uid="{00000000-0005-0000-0000-0000A19A0000}"/>
    <cellStyle name="Percent 2 2 5 4 2 4 2" xfId="39595" xr:uid="{00000000-0005-0000-0000-0000A29A0000}"/>
    <cellStyle name="Percent 2 2 5 4 2 4 3" xfId="39596" xr:uid="{00000000-0005-0000-0000-0000A39A0000}"/>
    <cellStyle name="Percent 2 2 5 4 2 5" xfId="39597" xr:uid="{00000000-0005-0000-0000-0000A49A0000}"/>
    <cellStyle name="Percent 2 2 5 4 2 6" xfId="39598" xr:uid="{00000000-0005-0000-0000-0000A59A0000}"/>
    <cellStyle name="Percent 2 2 5 4 3" xfId="39599" xr:uid="{00000000-0005-0000-0000-0000A69A0000}"/>
    <cellStyle name="Percent 2 2 5 4 3 2" xfId="39600" xr:uid="{00000000-0005-0000-0000-0000A79A0000}"/>
    <cellStyle name="Percent 2 2 5 4 3 2 2" xfId="39601" xr:uid="{00000000-0005-0000-0000-0000A89A0000}"/>
    <cellStyle name="Percent 2 2 5 4 3 2 3" xfId="39602" xr:uid="{00000000-0005-0000-0000-0000A99A0000}"/>
    <cellStyle name="Percent 2 2 5 4 3 3" xfId="39603" xr:uid="{00000000-0005-0000-0000-0000AA9A0000}"/>
    <cellStyle name="Percent 2 2 5 4 3 4" xfId="39604" xr:uid="{00000000-0005-0000-0000-0000AB9A0000}"/>
    <cellStyle name="Percent 2 2 5 4 4" xfId="39605" xr:uid="{00000000-0005-0000-0000-0000AC9A0000}"/>
    <cellStyle name="Percent 2 2 5 4 4 2" xfId="39606" xr:uid="{00000000-0005-0000-0000-0000AD9A0000}"/>
    <cellStyle name="Percent 2 2 5 4 4 2 2" xfId="39607" xr:uid="{00000000-0005-0000-0000-0000AE9A0000}"/>
    <cellStyle name="Percent 2 2 5 4 4 2 3" xfId="39608" xr:uid="{00000000-0005-0000-0000-0000AF9A0000}"/>
    <cellStyle name="Percent 2 2 5 4 4 3" xfId="39609" xr:uid="{00000000-0005-0000-0000-0000B09A0000}"/>
    <cellStyle name="Percent 2 2 5 4 4 4" xfId="39610" xr:uid="{00000000-0005-0000-0000-0000B19A0000}"/>
    <cellStyle name="Percent 2 2 5 4 5" xfId="39611" xr:uid="{00000000-0005-0000-0000-0000B29A0000}"/>
    <cellStyle name="Percent 2 2 5 4 5 2" xfId="39612" xr:uid="{00000000-0005-0000-0000-0000B39A0000}"/>
    <cellStyle name="Percent 2 2 5 4 5 3" xfId="39613" xr:uid="{00000000-0005-0000-0000-0000B49A0000}"/>
    <cellStyle name="Percent 2 2 5 4 6" xfId="39614" xr:uid="{00000000-0005-0000-0000-0000B59A0000}"/>
    <cellStyle name="Percent 2 2 5 4 7" xfId="39615" xr:uid="{00000000-0005-0000-0000-0000B69A0000}"/>
    <cellStyle name="Percent 2 2 5 5" xfId="39616" xr:uid="{00000000-0005-0000-0000-0000B79A0000}"/>
    <cellStyle name="Percent 2 2 5 5 2" xfId="39617" xr:uid="{00000000-0005-0000-0000-0000B89A0000}"/>
    <cellStyle name="Percent 2 2 5 5 2 2" xfId="39618" xr:uid="{00000000-0005-0000-0000-0000B99A0000}"/>
    <cellStyle name="Percent 2 2 5 5 2 2 2" xfId="39619" xr:uid="{00000000-0005-0000-0000-0000BA9A0000}"/>
    <cellStyle name="Percent 2 2 5 5 2 2 2 2" xfId="39620" xr:uid="{00000000-0005-0000-0000-0000BB9A0000}"/>
    <cellStyle name="Percent 2 2 5 5 2 2 2 3" xfId="39621" xr:uid="{00000000-0005-0000-0000-0000BC9A0000}"/>
    <cellStyle name="Percent 2 2 5 5 2 2 3" xfId="39622" xr:uid="{00000000-0005-0000-0000-0000BD9A0000}"/>
    <cellStyle name="Percent 2 2 5 5 2 2 4" xfId="39623" xr:uid="{00000000-0005-0000-0000-0000BE9A0000}"/>
    <cellStyle name="Percent 2 2 5 5 2 3" xfId="39624" xr:uid="{00000000-0005-0000-0000-0000BF9A0000}"/>
    <cellStyle name="Percent 2 2 5 5 2 3 2" xfId="39625" xr:uid="{00000000-0005-0000-0000-0000C09A0000}"/>
    <cellStyle name="Percent 2 2 5 5 2 3 2 2" xfId="39626" xr:uid="{00000000-0005-0000-0000-0000C19A0000}"/>
    <cellStyle name="Percent 2 2 5 5 2 3 2 3" xfId="39627" xr:uid="{00000000-0005-0000-0000-0000C29A0000}"/>
    <cellStyle name="Percent 2 2 5 5 2 3 3" xfId="39628" xr:uid="{00000000-0005-0000-0000-0000C39A0000}"/>
    <cellStyle name="Percent 2 2 5 5 2 3 4" xfId="39629" xr:uid="{00000000-0005-0000-0000-0000C49A0000}"/>
    <cellStyle name="Percent 2 2 5 5 2 4" xfId="39630" xr:uid="{00000000-0005-0000-0000-0000C59A0000}"/>
    <cellStyle name="Percent 2 2 5 5 2 4 2" xfId="39631" xr:uid="{00000000-0005-0000-0000-0000C69A0000}"/>
    <cellStyle name="Percent 2 2 5 5 2 4 3" xfId="39632" xr:uid="{00000000-0005-0000-0000-0000C79A0000}"/>
    <cellStyle name="Percent 2 2 5 5 2 5" xfId="39633" xr:uid="{00000000-0005-0000-0000-0000C89A0000}"/>
    <cellStyle name="Percent 2 2 5 5 2 6" xfId="39634" xr:uid="{00000000-0005-0000-0000-0000C99A0000}"/>
    <cellStyle name="Percent 2 2 5 5 3" xfId="39635" xr:uid="{00000000-0005-0000-0000-0000CA9A0000}"/>
    <cellStyle name="Percent 2 2 5 5 3 2" xfId="39636" xr:uid="{00000000-0005-0000-0000-0000CB9A0000}"/>
    <cellStyle name="Percent 2 2 5 5 3 2 2" xfId="39637" xr:uid="{00000000-0005-0000-0000-0000CC9A0000}"/>
    <cellStyle name="Percent 2 2 5 5 3 2 3" xfId="39638" xr:uid="{00000000-0005-0000-0000-0000CD9A0000}"/>
    <cellStyle name="Percent 2 2 5 5 3 3" xfId="39639" xr:uid="{00000000-0005-0000-0000-0000CE9A0000}"/>
    <cellStyle name="Percent 2 2 5 5 3 4" xfId="39640" xr:uid="{00000000-0005-0000-0000-0000CF9A0000}"/>
    <cellStyle name="Percent 2 2 5 5 4" xfId="39641" xr:uid="{00000000-0005-0000-0000-0000D09A0000}"/>
    <cellStyle name="Percent 2 2 5 5 4 2" xfId="39642" xr:uid="{00000000-0005-0000-0000-0000D19A0000}"/>
    <cellStyle name="Percent 2 2 5 5 4 2 2" xfId="39643" xr:uid="{00000000-0005-0000-0000-0000D29A0000}"/>
    <cellStyle name="Percent 2 2 5 5 4 2 3" xfId="39644" xr:uid="{00000000-0005-0000-0000-0000D39A0000}"/>
    <cellStyle name="Percent 2 2 5 5 4 3" xfId="39645" xr:uid="{00000000-0005-0000-0000-0000D49A0000}"/>
    <cellStyle name="Percent 2 2 5 5 4 4" xfId="39646" xr:uid="{00000000-0005-0000-0000-0000D59A0000}"/>
    <cellStyle name="Percent 2 2 5 5 5" xfId="39647" xr:uid="{00000000-0005-0000-0000-0000D69A0000}"/>
    <cellStyle name="Percent 2 2 5 5 5 2" xfId="39648" xr:uid="{00000000-0005-0000-0000-0000D79A0000}"/>
    <cellStyle name="Percent 2 2 5 5 5 3" xfId="39649" xr:uid="{00000000-0005-0000-0000-0000D89A0000}"/>
    <cellStyle name="Percent 2 2 5 5 6" xfId="39650" xr:uid="{00000000-0005-0000-0000-0000D99A0000}"/>
    <cellStyle name="Percent 2 2 5 5 7" xfId="39651" xr:uid="{00000000-0005-0000-0000-0000DA9A0000}"/>
    <cellStyle name="Percent 2 2 5 6" xfId="39652" xr:uid="{00000000-0005-0000-0000-0000DB9A0000}"/>
    <cellStyle name="Percent 2 2 5 6 2" xfId="39653" xr:uid="{00000000-0005-0000-0000-0000DC9A0000}"/>
    <cellStyle name="Percent 2 2 5 6 2 2" xfId="39654" xr:uid="{00000000-0005-0000-0000-0000DD9A0000}"/>
    <cellStyle name="Percent 2 2 5 6 2 2 2" xfId="39655" xr:uid="{00000000-0005-0000-0000-0000DE9A0000}"/>
    <cellStyle name="Percent 2 2 5 6 2 2 3" xfId="39656" xr:uid="{00000000-0005-0000-0000-0000DF9A0000}"/>
    <cellStyle name="Percent 2 2 5 6 2 3" xfId="39657" xr:uid="{00000000-0005-0000-0000-0000E09A0000}"/>
    <cellStyle name="Percent 2 2 5 6 2 4" xfId="39658" xr:uid="{00000000-0005-0000-0000-0000E19A0000}"/>
    <cellStyle name="Percent 2 2 5 6 3" xfId="39659" xr:uid="{00000000-0005-0000-0000-0000E29A0000}"/>
    <cellStyle name="Percent 2 2 5 6 3 2" xfId="39660" xr:uid="{00000000-0005-0000-0000-0000E39A0000}"/>
    <cellStyle name="Percent 2 2 5 6 3 2 2" xfId="39661" xr:uid="{00000000-0005-0000-0000-0000E49A0000}"/>
    <cellStyle name="Percent 2 2 5 6 3 2 3" xfId="39662" xr:uid="{00000000-0005-0000-0000-0000E59A0000}"/>
    <cellStyle name="Percent 2 2 5 6 3 3" xfId="39663" xr:uid="{00000000-0005-0000-0000-0000E69A0000}"/>
    <cellStyle name="Percent 2 2 5 6 3 4" xfId="39664" xr:uid="{00000000-0005-0000-0000-0000E79A0000}"/>
    <cellStyle name="Percent 2 2 5 6 4" xfId="39665" xr:uid="{00000000-0005-0000-0000-0000E89A0000}"/>
    <cellStyle name="Percent 2 2 5 6 4 2" xfId="39666" xr:uid="{00000000-0005-0000-0000-0000E99A0000}"/>
    <cellStyle name="Percent 2 2 5 6 4 3" xfId="39667" xr:uid="{00000000-0005-0000-0000-0000EA9A0000}"/>
    <cellStyle name="Percent 2 2 5 6 5" xfId="39668" xr:uid="{00000000-0005-0000-0000-0000EB9A0000}"/>
    <cellStyle name="Percent 2 2 5 6 6" xfId="39669" xr:uid="{00000000-0005-0000-0000-0000EC9A0000}"/>
    <cellStyle name="Percent 2 2 5 7" xfId="39670" xr:uid="{00000000-0005-0000-0000-0000ED9A0000}"/>
    <cellStyle name="Percent 2 2 5 7 2" xfId="39671" xr:uid="{00000000-0005-0000-0000-0000EE9A0000}"/>
    <cellStyle name="Percent 2 2 5 7 2 2" xfId="39672" xr:uid="{00000000-0005-0000-0000-0000EF9A0000}"/>
    <cellStyle name="Percent 2 2 5 7 2 3" xfId="39673" xr:uid="{00000000-0005-0000-0000-0000F09A0000}"/>
    <cellStyle name="Percent 2 2 5 7 3" xfId="39674" xr:uid="{00000000-0005-0000-0000-0000F19A0000}"/>
    <cellStyle name="Percent 2 2 5 7 4" xfId="39675" xr:uid="{00000000-0005-0000-0000-0000F29A0000}"/>
    <cellStyle name="Percent 2 2 5 8" xfId="39676" xr:uid="{00000000-0005-0000-0000-0000F39A0000}"/>
    <cellStyle name="Percent 2 2 5 8 2" xfId="39677" xr:uid="{00000000-0005-0000-0000-0000F49A0000}"/>
    <cellStyle name="Percent 2 2 5 8 2 2" xfId="39678" xr:uid="{00000000-0005-0000-0000-0000F59A0000}"/>
    <cellStyle name="Percent 2 2 5 8 2 3" xfId="39679" xr:uid="{00000000-0005-0000-0000-0000F69A0000}"/>
    <cellStyle name="Percent 2 2 5 8 3" xfId="39680" xr:uid="{00000000-0005-0000-0000-0000F79A0000}"/>
    <cellStyle name="Percent 2 2 5 8 4" xfId="39681" xr:uid="{00000000-0005-0000-0000-0000F89A0000}"/>
    <cellStyle name="Percent 2 2 5 9" xfId="39682" xr:uid="{00000000-0005-0000-0000-0000F99A0000}"/>
    <cellStyle name="Percent 2 2 5 9 2" xfId="39683" xr:uid="{00000000-0005-0000-0000-0000FA9A0000}"/>
    <cellStyle name="Percent 2 2 5 9 3" xfId="39684" xr:uid="{00000000-0005-0000-0000-0000FB9A0000}"/>
    <cellStyle name="Percent 2 2 6" xfId="39685" xr:uid="{00000000-0005-0000-0000-0000FC9A0000}"/>
    <cellStyle name="Percent 2 2 6 10" xfId="39686" xr:uid="{00000000-0005-0000-0000-0000FD9A0000}"/>
    <cellStyle name="Percent 2 2 6 2" xfId="39687" xr:uid="{00000000-0005-0000-0000-0000FE9A0000}"/>
    <cellStyle name="Percent 2 2 6 2 2" xfId="39688" xr:uid="{00000000-0005-0000-0000-0000FF9A0000}"/>
    <cellStyle name="Percent 2 2 6 2 2 2" xfId="39689" xr:uid="{00000000-0005-0000-0000-0000009B0000}"/>
    <cellStyle name="Percent 2 2 6 2 2 2 2" xfId="39690" xr:uid="{00000000-0005-0000-0000-0000019B0000}"/>
    <cellStyle name="Percent 2 2 6 2 2 2 2 2" xfId="39691" xr:uid="{00000000-0005-0000-0000-0000029B0000}"/>
    <cellStyle name="Percent 2 2 6 2 2 2 2 2 2" xfId="39692" xr:uid="{00000000-0005-0000-0000-0000039B0000}"/>
    <cellStyle name="Percent 2 2 6 2 2 2 2 2 3" xfId="39693" xr:uid="{00000000-0005-0000-0000-0000049B0000}"/>
    <cellStyle name="Percent 2 2 6 2 2 2 2 3" xfId="39694" xr:uid="{00000000-0005-0000-0000-0000059B0000}"/>
    <cellStyle name="Percent 2 2 6 2 2 2 2 4" xfId="39695" xr:uid="{00000000-0005-0000-0000-0000069B0000}"/>
    <cellStyle name="Percent 2 2 6 2 2 2 3" xfId="39696" xr:uid="{00000000-0005-0000-0000-0000079B0000}"/>
    <cellStyle name="Percent 2 2 6 2 2 2 3 2" xfId="39697" xr:uid="{00000000-0005-0000-0000-0000089B0000}"/>
    <cellStyle name="Percent 2 2 6 2 2 2 3 2 2" xfId="39698" xr:uid="{00000000-0005-0000-0000-0000099B0000}"/>
    <cellStyle name="Percent 2 2 6 2 2 2 3 2 3" xfId="39699" xr:uid="{00000000-0005-0000-0000-00000A9B0000}"/>
    <cellStyle name="Percent 2 2 6 2 2 2 3 3" xfId="39700" xr:uid="{00000000-0005-0000-0000-00000B9B0000}"/>
    <cellStyle name="Percent 2 2 6 2 2 2 3 4" xfId="39701" xr:uid="{00000000-0005-0000-0000-00000C9B0000}"/>
    <cellStyle name="Percent 2 2 6 2 2 2 4" xfId="39702" xr:uid="{00000000-0005-0000-0000-00000D9B0000}"/>
    <cellStyle name="Percent 2 2 6 2 2 2 4 2" xfId="39703" xr:uid="{00000000-0005-0000-0000-00000E9B0000}"/>
    <cellStyle name="Percent 2 2 6 2 2 2 4 3" xfId="39704" xr:uid="{00000000-0005-0000-0000-00000F9B0000}"/>
    <cellStyle name="Percent 2 2 6 2 2 2 5" xfId="39705" xr:uid="{00000000-0005-0000-0000-0000109B0000}"/>
    <cellStyle name="Percent 2 2 6 2 2 2 6" xfId="39706" xr:uid="{00000000-0005-0000-0000-0000119B0000}"/>
    <cellStyle name="Percent 2 2 6 2 2 3" xfId="39707" xr:uid="{00000000-0005-0000-0000-0000129B0000}"/>
    <cellStyle name="Percent 2 2 6 2 2 3 2" xfId="39708" xr:uid="{00000000-0005-0000-0000-0000139B0000}"/>
    <cellStyle name="Percent 2 2 6 2 2 3 2 2" xfId="39709" xr:uid="{00000000-0005-0000-0000-0000149B0000}"/>
    <cellStyle name="Percent 2 2 6 2 2 3 2 3" xfId="39710" xr:uid="{00000000-0005-0000-0000-0000159B0000}"/>
    <cellStyle name="Percent 2 2 6 2 2 3 3" xfId="39711" xr:uid="{00000000-0005-0000-0000-0000169B0000}"/>
    <cellStyle name="Percent 2 2 6 2 2 3 4" xfId="39712" xr:uid="{00000000-0005-0000-0000-0000179B0000}"/>
    <cellStyle name="Percent 2 2 6 2 2 4" xfId="39713" xr:uid="{00000000-0005-0000-0000-0000189B0000}"/>
    <cellStyle name="Percent 2 2 6 2 2 4 2" xfId="39714" xr:uid="{00000000-0005-0000-0000-0000199B0000}"/>
    <cellStyle name="Percent 2 2 6 2 2 4 2 2" xfId="39715" xr:uid="{00000000-0005-0000-0000-00001A9B0000}"/>
    <cellStyle name="Percent 2 2 6 2 2 4 2 3" xfId="39716" xr:uid="{00000000-0005-0000-0000-00001B9B0000}"/>
    <cellStyle name="Percent 2 2 6 2 2 4 3" xfId="39717" xr:uid="{00000000-0005-0000-0000-00001C9B0000}"/>
    <cellStyle name="Percent 2 2 6 2 2 4 4" xfId="39718" xr:uid="{00000000-0005-0000-0000-00001D9B0000}"/>
    <cellStyle name="Percent 2 2 6 2 2 5" xfId="39719" xr:uid="{00000000-0005-0000-0000-00001E9B0000}"/>
    <cellStyle name="Percent 2 2 6 2 2 5 2" xfId="39720" xr:uid="{00000000-0005-0000-0000-00001F9B0000}"/>
    <cellStyle name="Percent 2 2 6 2 2 5 3" xfId="39721" xr:uid="{00000000-0005-0000-0000-0000209B0000}"/>
    <cellStyle name="Percent 2 2 6 2 2 6" xfId="39722" xr:uid="{00000000-0005-0000-0000-0000219B0000}"/>
    <cellStyle name="Percent 2 2 6 2 2 7" xfId="39723" xr:uid="{00000000-0005-0000-0000-0000229B0000}"/>
    <cellStyle name="Percent 2 2 6 2 3" xfId="39724" xr:uid="{00000000-0005-0000-0000-0000239B0000}"/>
    <cellStyle name="Percent 2 2 6 2 3 2" xfId="39725" xr:uid="{00000000-0005-0000-0000-0000249B0000}"/>
    <cellStyle name="Percent 2 2 6 2 3 2 2" xfId="39726" xr:uid="{00000000-0005-0000-0000-0000259B0000}"/>
    <cellStyle name="Percent 2 2 6 2 3 2 2 2" xfId="39727" xr:uid="{00000000-0005-0000-0000-0000269B0000}"/>
    <cellStyle name="Percent 2 2 6 2 3 2 2 3" xfId="39728" xr:uid="{00000000-0005-0000-0000-0000279B0000}"/>
    <cellStyle name="Percent 2 2 6 2 3 2 3" xfId="39729" xr:uid="{00000000-0005-0000-0000-0000289B0000}"/>
    <cellStyle name="Percent 2 2 6 2 3 2 4" xfId="39730" xr:uid="{00000000-0005-0000-0000-0000299B0000}"/>
    <cellStyle name="Percent 2 2 6 2 3 3" xfId="39731" xr:uid="{00000000-0005-0000-0000-00002A9B0000}"/>
    <cellStyle name="Percent 2 2 6 2 3 3 2" xfId="39732" xr:uid="{00000000-0005-0000-0000-00002B9B0000}"/>
    <cellStyle name="Percent 2 2 6 2 3 3 2 2" xfId="39733" xr:uid="{00000000-0005-0000-0000-00002C9B0000}"/>
    <cellStyle name="Percent 2 2 6 2 3 3 2 3" xfId="39734" xr:uid="{00000000-0005-0000-0000-00002D9B0000}"/>
    <cellStyle name="Percent 2 2 6 2 3 3 3" xfId="39735" xr:uid="{00000000-0005-0000-0000-00002E9B0000}"/>
    <cellStyle name="Percent 2 2 6 2 3 3 4" xfId="39736" xr:uid="{00000000-0005-0000-0000-00002F9B0000}"/>
    <cellStyle name="Percent 2 2 6 2 3 4" xfId="39737" xr:uid="{00000000-0005-0000-0000-0000309B0000}"/>
    <cellStyle name="Percent 2 2 6 2 3 4 2" xfId="39738" xr:uid="{00000000-0005-0000-0000-0000319B0000}"/>
    <cellStyle name="Percent 2 2 6 2 3 4 3" xfId="39739" xr:uid="{00000000-0005-0000-0000-0000329B0000}"/>
    <cellStyle name="Percent 2 2 6 2 3 5" xfId="39740" xr:uid="{00000000-0005-0000-0000-0000339B0000}"/>
    <cellStyle name="Percent 2 2 6 2 3 6" xfId="39741" xr:uid="{00000000-0005-0000-0000-0000349B0000}"/>
    <cellStyle name="Percent 2 2 6 2 4" xfId="39742" xr:uid="{00000000-0005-0000-0000-0000359B0000}"/>
    <cellStyle name="Percent 2 2 6 2 4 2" xfId="39743" xr:uid="{00000000-0005-0000-0000-0000369B0000}"/>
    <cellStyle name="Percent 2 2 6 2 4 2 2" xfId="39744" xr:uid="{00000000-0005-0000-0000-0000379B0000}"/>
    <cellStyle name="Percent 2 2 6 2 4 2 3" xfId="39745" xr:uid="{00000000-0005-0000-0000-0000389B0000}"/>
    <cellStyle name="Percent 2 2 6 2 4 3" xfId="39746" xr:uid="{00000000-0005-0000-0000-0000399B0000}"/>
    <cellStyle name="Percent 2 2 6 2 4 4" xfId="39747" xr:uid="{00000000-0005-0000-0000-00003A9B0000}"/>
    <cellStyle name="Percent 2 2 6 2 5" xfId="39748" xr:uid="{00000000-0005-0000-0000-00003B9B0000}"/>
    <cellStyle name="Percent 2 2 6 2 5 2" xfId="39749" xr:uid="{00000000-0005-0000-0000-00003C9B0000}"/>
    <cellStyle name="Percent 2 2 6 2 5 2 2" xfId="39750" xr:uid="{00000000-0005-0000-0000-00003D9B0000}"/>
    <cellStyle name="Percent 2 2 6 2 5 2 3" xfId="39751" xr:uid="{00000000-0005-0000-0000-00003E9B0000}"/>
    <cellStyle name="Percent 2 2 6 2 5 3" xfId="39752" xr:uid="{00000000-0005-0000-0000-00003F9B0000}"/>
    <cellStyle name="Percent 2 2 6 2 5 4" xfId="39753" xr:uid="{00000000-0005-0000-0000-0000409B0000}"/>
    <cellStyle name="Percent 2 2 6 2 6" xfId="39754" xr:uid="{00000000-0005-0000-0000-0000419B0000}"/>
    <cellStyle name="Percent 2 2 6 2 6 2" xfId="39755" xr:uid="{00000000-0005-0000-0000-0000429B0000}"/>
    <cellStyle name="Percent 2 2 6 2 6 3" xfId="39756" xr:uid="{00000000-0005-0000-0000-0000439B0000}"/>
    <cellStyle name="Percent 2 2 6 2 7" xfId="39757" xr:uid="{00000000-0005-0000-0000-0000449B0000}"/>
    <cellStyle name="Percent 2 2 6 2 8" xfId="39758" xr:uid="{00000000-0005-0000-0000-0000459B0000}"/>
    <cellStyle name="Percent 2 2 6 3" xfId="39759" xr:uid="{00000000-0005-0000-0000-0000469B0000}"/>
    <cellStyle name="Percent 2 2 6 3 2" xfId="39760" xr:uid="{00000000-0005-0000-0000-0000479B0000}"/>
    <cellStyle name="Percent 2 2 6 3 2 2" xfId="39761" xr:uid="{00000000-0005-0000-0000-0000489B0000}"/>
    <cellStyle name="Percent 2 2 6 3 2 2 2" xfId="39762" xr:uid="{00000000-0005-0000-0000-0000499B0000}"/>
    <cellStyle name="Percent 2 2 6 3 2 2 2 2" xfId="39763" xr:uid="{00000000-0005-0000-0000-00004A9B0000}"/>
    <cellStyle name="Percent 2 2 6 3 2 2 2 3" xfId="39764" xr:uid="{00000000-0005-0000-0000-00004B9B0000}"/>
    <cellStyle name="Percent 2 2 6 3 2 2 3" xfId="39765" xr:uid="{00000000-0005-0000-0000-00004C9B0000}"/>
    <cellStyle name="Percent 2 2 6 3 2 2 4" xfId="39766" xr:uid="{00000000-0005-0000-0000-00004D9B0000}"/>
    <cellStyle name="Percent 2 2 6 3 2 3" xfId="39767" xr:uid="{00000000-0005-0000-0000-00004E9B0000}"/>
    <cellStyle name="Percent 2 2 6 3 2 3 2" xfId="39768" xr:uid="{00000000-0005-0000-0000-00004F9B0000}"/>
    <cellStyle name="Percent 2 2 6 3 2 3 2 2" xfId="39769" xr:uid="{00000000-0005-0000-0000-0000509B0000}"/>
    <cellStyle name="Percent 2 2 6 3 2 3 2 3" xfId="39770" xr:uid="{00000000-0005-0000-0000-0000519B0000}"/>
    <cellStyle name="Percent 2 2 6 3 2 3 3" xfId="39771" xr:uid="{00000000-0005-0000-0000-0000529B0000}"/>
    <cellStyle name="Percent 2 2 6 3 2 3 4" xfId="39772" xr:uid="{00000000-0005-0000-0000-0000539B0000}"/>
    <cellStyle name="Percent 2 2 6 3 2 4" xfId="39773" xr:uid="{00000000-0005-0000-0000-0000549B0000}"/>
    <cellStyle name="Percent 2 2 6 3 2 4 2" xfId="39774" xr:uid="{00000000-0005-0000-0000-0000559B0000}"/>
    <cellStyle name="Percent 2 2 6 3 2 4 3" xfId="39775" xr:uid="{00000000-0005-0000-0000-0000569B0000}"/>
    <cellStyle name="Percent 2 2 6 3 2 5" xfId="39776" xr:uid="{00000000-0005-0000-0000-0000579B0000}"/>
    <cellStyle name="Percent 2 2 6 3 2 6" xfId="39777" xr:uid="{00000000-0005-0000-0000-0000589B0000}"/>
    <cellStyle name="Percent 2 2 6 3 3" xfId="39778" xr:uid="{00000000-0005-0000-0000-0000599B0000}"/>
    <cellStyle name="Percent 2 2 6 3 3 2" xfId="39779" xr:uid="{00000000-0005-0000-0000-00005A9B0000}"/>
    <cellStyle name="Percent 2 2 6 3 3 2 2" xfId="39780" xr:uid="{00000000-0005-0000-0000-00005B9B0000}"/>
    <cellStyle name="Percent 2 2 6 3 3 2 3" xfId="39781" xr:uid="{00000000-0005-0000-0000-00005C9B0000}"/>
    <cellStyle name="Percent 2 2 6 3 3 3" xfId="39782" xr:uid="{00000000-0005-0000-0000-00005D9B0000}"/>
    <cellStyle name="Percent 2 2 6 3 3 4" xfId="39783" xr:uid="{00000000-0005-0000-0000-00005E9B0000}"/>
    <cellStyle name="Percent 2 2 6 3 4" xfId="39784" xr:uid="{00000000-0005-0000-0000-00005F9B0000}"/>
    <cellStyle name="Percent 2 2 6 3 4 2" xfId="39785" xr:uid="{00000000-0005-0000-0000-0000609B0000}"/>
    <cellStyle name="Percent 2 2 6 3 4 2 2" xfId="39786" xr:uid="{00000000-0005-0000-0000-0000619B0000}"/>
    <cellStyle name="Percent 2 2 6 3 4 2 3" xfId="39787" xr:uid="{00000000-0005-0000-0000-0000629B0000}"/>
    <cellStyle name="Percent 2 2 6 3 4 3" xfId="39788" xr:uid="{00000000-0005-0000-0000-0000639B0000}"/>
    <cellStyle name="Percent 2 2 6 3 4 4" xfId="39789" xr:uid="{00000000-0005-0000-0000-0000649B0000}"/>
    <cellStyle name="Percent 2 2 6 3 5" xfId="39790" xr:uid="{00000000-0005-0000-0000-0000659B0000}"/>
    <cellStyle name="Percent 2 2 6 3 5 2" xfId="39791" xr:uid="{00000000-0005-0000-0000-0000669B0000}"/>
    <cellStyle name="Percent 2 2 6 3 5 3" xfId="39792" xr:uid="{00000000-0005-0000-0000-0000679B0000}"/>
    <cellStyle name="Percent 2 2 6 3 6" xfId="39793" xr:uid="{00000000-0005-0000-0000-0000689B0000}"/>
    <cellStyle name="Percent 2 2 6 3 7" xfId="39794" xr:uid="{00000000-0005-0000-0000-0000699B0000}"/>
    <cellStyle name="Percent 2 2 6 4" xfId="39795" xr:uid="{00000000-0005-0000-0000-00006A9B0000}"/>
    <cellStyle name="Percent 2 2 6 4 2" xfId="39796" xr:uid="{00000000-0005-0000-0000-00006B9B0000}"/>
    <cellStyle name="Percent 2 2 6 4 2 2" xfId="39797" xr:uid="{00000000-0005-0000-0000-00006C9B0000}"/>
    <cellStyle name="Percent 2 2 6 4 2 2 2" xfId="39798" xr:uid="{00000000-0005-0000-0000-00006D9B0000}"/>
    <cellStyle name="Percent 2 2 6 4 2 2 2 2" xfId="39799" xr:uid="{00000000-0005-0000-0000-00006E9B0000}"/>
    <cellStyle name="Percent 2 2 6 4 2 2 2 3" xfId="39800" xr:uid="{00000000-0005-0000-0000-00006F9B0000}"/>
    <cellStyle name="Percent 2 2 6 4 2 2 3" xfId="39801" xr:uid="{00000000-0005-0000-0000-0000709B0000}"/>
    <cellStyle name="Percent 2 2 6 4 2 2 4" xfId="39802" xr:uid="{00000000-0005-0000-0000-0000719B0000}"/>
    <cellStyle name="Percent 2 2 6 4 2 3" xfId="39803" xr:uid="{00000000-0005-0000-0000-0000729B0000}"/>
    <cellStyle name="Percent 2 2 6 4 2 3 2" xfId="39804" xr:uid="{00000000-0005-0000-0000-0000739B0000}"/>
    <cellStyle name="Percent 2 2 6 4 2 3 2 2" xfId="39805" xr:uid="{00000000-0005-0000-0000-0000749B0000}"/>
    <cellStyle name="Percent 2 2 6 4 2 3 2 3" xfId="39806" xr:uid="{00000000-0005-0000-0000-0000759B0000}"/>
    <cellStyle name="Percent 2 2 6 4 2 3 3" xfId="39807" xr:uid="{00000000-0005-0000-0000-0000769B0000}"/>
    <cellStyle name="Percent 2 2 6 4 2 3 4" xfId="39808" xr:uid="{00000000-0005-0000-0000-0000779B0000}"/>
    <cellStyle name="Percent 2 2 6 4 2 4" xfId="39809" xr:uid="{00000000-0005-0000-0000-0000789B0000}"/>
    <cellStyle name="Percent 2 2 6 4 2 4 2" xfId="39810" xr:uid="{00000000-0005-0000-0000-0000799B0000}"/>
    <cellStyle name="Percent 2 2 6 4 2 4 3" xfId="39811" xr:uid="{00000000-0005-0000-0000-00007A9B0000}"/>
    <cellStyle name="Percent 2 2 6 4 2 5" xfId="39812" xr:uid="{00000000-0005-0000-0000-00007B9B0000}"/>
    <cellStyle name="Percent 2 2 6 4 2 6" xfId="39813" xr:uid="{00000000-0005-0000-0000-00007C9B0000}"/>
    <cellStyle name="Percent 2 2 6 4 3" xfId="39814" xr:uid="{00000000-0005-0000-0000-00007D9B0000}"/>
    <cellStyle name="Percent 2 2 6 4 3 2" xfId="39815" xr:uid="{00000000-0005-0000-0000-00007E9B0000}"/>
    <cellStyle name="Percent 2 2 6 4 3 2 2" xfId="39816" xr:uid="{00000000-0005-0000-0000-00007F9B0000}"/>
    <cellStyle name="Percent 2 2 6 4 3 2 3" xfId="39817" xr:uid="{00000000-0005-0000-0000-0000809B0000}"/>
    <cellStyle name="Percent 2 2 6 4 3 3" xfId="39818" xr:uid="{00000000-0005-0000-0000-0000819B0000}"/>
    <cellStyle name="Percent 2 2 6 4 3 4" xfId="39819" xr:uid="{00000000-0005-0000-0000-0000829B0000}"/>
    <cellStyle name="Percent 2 2 6 4 4" xfId="39820" xr:uid="{00000000-0005-0000-0000-0000839B0000}"/>
    <cellStyle name="Percent 2 2 6 4 4 2" xfId="39821" xr:uid="{00000000-0005-0000-0000-0000849B0000}"/>
    <cellStyle name="Percent 2 2 6 4 4 2 2" xfId="39822" xr:uid="{00000000-0005-0000-0000-0000859B0000}"/>
    <cellStyle name="Percent 2 2 6 4 4 2 3" xfId="39823" xr:uid="{00000000-0005-0000-0000-0000869B0000}"/>
    <cellStyle name="Percent 2 2 6 4 4 3" xfId="39824" xr:uid="{00000000-0005-0000-0000-0000879B0000}"/>
    <cellStyle name="Percent 2 2 6 4 4 4" xfId="39825" xr:uid="{00000000-0005-0000-0000-0000889B0000}"/>
    <cellStyle name="Percent 2 2 6 4 5" xfId="39826" xr:uid="{00000000-0005-0000-0000-0000899B0000}"/>
    <cellStyle name="Percent 2 2 6 4 5 2" xfId="39827" xr:uid="{00000000-0005-0000-0000-00008A9B0000}"/>
    <cellStyle name="Percent 2 2 6 4 5 3" xfId="39828" xr:uid="{00000000-0005-0000-0000-00008B9B0000}"/>
    <cellStyle name="Percent 2 2 6 4 6" xfId="39829" xr:uid="{00000000-0005-0000-0000-00008C9B0000}"/>
    <cellStyle name="Percent 2 2 6 4 7" xfId="39830" xr:uid="{00000000-0005-0000-0000-00008D9B0000}"/>
    <cellStyle name="Percent 2 2 6 5" xfId="39831" xr:uid="{00000000-0005-0000-0000-00008E9B0000}"/>
    <cellStyle name="Percent 2 2 6 5 2" xfId="39832" xr:uid="{00000000-0005-0000-0000-00008F9B0000}"/>
    <cellStyle name="Percent 2 2 6 5 2 2" xfId="39833" xr:uid="{00000000-0005-0000-0000-0000909B0000}"/>
    <cellStyle name="Percent 2 2 6 5 2 2 2" xfId="39834" xr:uid="{00000000-0005-0000-0000-0000919B0000}"/>
    <cellStyle name="Percent 2 2 6 5 2 2 3" xfId="39835" xr:uid="{00000000-0005-0000-0000-0000929B0000}"/>
    <cellStyle name="Percent 2 2 6 5 2 3" xfId="39836" xr:uid="{00000000-0005-0000-0000-0000939B0000}"/>
    <cellStyle name="Percent 2 2 6 5 2 4" xfId="39837" xr:uid="{00000000-0005-0000-0000-0000949B0000}"/>
    <cellStyle name="Percent 2 2 6 5 3" xfId="39838" xr:uid="{00000000-0005-0000-0000-0000959B0000}"/>
    <cellStyle name="Percent 2 2 6 5 3 2" xfId="39839" xr:uid="{00000000-0005-0000-0000-0000969B0000}"/>
    <cellStyle name="Percent 2 2 6 5 3 2 2" xfId="39840" xr:uid="{00000000-0005-0000-0000-0000979B0000}"/>
    <cellStyle name="Percent 2 2 6 5 3 2 3" xfId="39841" xr:uid="{00000000-0005-0000-0000-0000989B0000}"/>
    <cellStyle name="Percent 2 2 6 5 3 3" xfId="39842" xr:uid="{00000000-0005-0000-0000-0000999B0000}"/>
    <cellStyle name="Percent 2 2 6 5 3 4" xfId="39843" xr:uid="{00000000-0005-0000-0000-00009A9B0000}"/>
    <cellStyle name="Percent 2 2 6 5 4" xfId="39844" xr:uid="{00000000-0005-0000-0000-00009B9B0000}"/>
    <cellStyle name="Percent 2 2 6 5 4 2" xfId="39845" xr:uid="{00000000-0005-0000-0000-00009C9B0000}"/>
    <cellStyle name="Percent 2 2 6 5 4 3" xfId="39846" xr:uid="{00000000-0005-0000-0000-00009D9B0000}"/>
    <cellStyle name="Percent 2 2 6 5 5" xfId="39847" xr:uid="{00000000-0005-0000-0000-00009E9B0000}"/>
    <cellStyle name="Percent 2 2 6 5 6" xfId="39848" xr:uid="{00000000-0005-0000-0000-00009F9B0000}"/>
    <cellStyle name="Percent 2 2 6 6" xfId="39849" xr:uid="{00000000-0005-0000-0000-0000A09B0000}"/>
    <cellStyle name="Percent 2 2 6 6 2" xfId="39850" xr:uid="{00000000-0005-0000-0000-0000A19B0000}"/>
    <cellStyle name="Percent 2 2 6 6 2 2" xfId="39851" xr:uid="{00000000-0005-0000-0000-0000A29B0000}"/>
    <cellStyle name="Percent 2 2 6 6 2 3" xfId="39852" xr:uid="{00000000-0005-0000-0000-0000A39B0000}"/>
    <cellStyle name="Percent 2 2 6 6 3" xfId="39853" xr:uid="{00000000-0005-0000-0000-0000A49B0000}"/>
    <cellStyle name="Percent 2 2 6 6 4" xfId="39854" xr:uid="{00000000-0005-0000-0000-0000A59B0000}"/>
    <cellStyle name="Percent 2 2 6 7" xfId="39855" xr:uid="{00000000-0005-0000-0000-0000A69B0000}"/>
    <cellStyle name="Percent 2 2 6 7 2" xfId="39856" xr:uid="{00000000-0005-0000-0000-0000A79B0000}"/>
    <cellStyle name="Percent 2 2 6 7 2 2" xfId="39857" xr:uid="{00000000-0005-0000-0000-0000A89B0000}"/>
    <cellStyle name="Percent 2 2 6 7 2 3" xfId="39858" xr:uid="{00000000-0005-0000-0000-0000A99B0000}"/>
    <cellStyle name="Percent 2 2 6 7 3" xfId="39859" xr:uid="{00000000-0005-0000-0000-0000AA9B0000}"/>
    <cellStyle name="Percent 2 2 6 7 4" xfId="39860" xr:uid="{00000000-0005-0000-0000-0000AB9B0000}"/>
    <cellStyle name="Percent 2 2 6 8" xfId="39861" xr:uid="{00000000-0005-0000-0000-0000AC9B0000}"/>
    <cellStyle name="Percent 2 2 6 8 2" xfId="39862" xr:uid="{00000000-0005-0000-0000-0000AD9B0000}"/>
    <cellStyle name="Percent 2 2 6 8 3" xfId="39863" xr:uid="{00000000-0005-0000-0000-0000AE9B0000}"/>
    <cellStyle name="Percent 2 2 6 9" xfId="39864" xr:uid="{00000000-0005-0000-0000-0000AF9B0000}"/>
    <cellStyle name="Percent 2 2 7" xfId="39865" xr:uid="{00000000-0005-0000-0000-0000B09B0000}"/>
    <cellStyle name="Percent 2 2 7 10" xfId="39866" xr:uid="{00000000-0005-0000-0000-0000B19B0000}"/>
    <cellStyle name="Percent 2 2 7 2" xfId="39867" xr:uid="{00000000-0005-0000-0000-0000B29B0000}"/>
    <cellStyle name="Percent 2 2 7 2 2" xfId="39868" xr:uid="{00000000-0005-0000-0000-0000B39B0000}"/>
    <cellStyle name="Percent 2 2 7 2 2 2" xfId="39869" xr:uid="{00000000-0005-0000-0000-0000B49B0000}"/>
    <cellStyle name="Percent 2 2 7 2 2 2 2" xfId="39870" xr:uid="{00000000-0005-0000-0000-0000B59B0000}"/>
    <cellStyle name="Percent 2 2 7 2 2 2 2 2" xfId="39871" xr:uid="{00000000-0005-0000-0000-0000B69B0000}"/>
    <cellStyle name="Percent 2 2 7 2 2 2 2 2 2" xfId="39872" xr:uid="{00000000-0005-0000-0000-0000B79B0000}"/>
    <cellStyle name="Percent 2 2 7 2 2 2 2 2 3" xfId="39873" xr:uid="{00000000-0005-0000-0000-0000B89B0000}"/>
    <cellStyle name="Percent 2 2 7 2 2 2 2 3" xfId="39874" xr:uid="{00000000-0005-0000-0000-0000B99B0000}"/>
    <cellStyle name="Percent 2 2 7 2 2 2 2 4" xfId="39875" xr:uid="{00000000-0005-0000-0000-0000BA9B0000}"/>
    <cellStyle name="Percent 2 2 7 2 2 2 3" xfId="39876" xr:uid="{00000000-0005-0000-0000-0000BB9B0000}"/>
    <cellStyle name="Percent 2 2 7 2 2 2 3 2" xfId="39877" xr:uid="{00000000-0005-0000-0000-0000BC9B0000}"/>
    <cellStyle name="Percent 2 2 7 2 2 2 3 2 2" xfId="39878" xr:uid="{00000000-0005-0000-0000-0000BD9B0000}"/>
    <cellStyle name="Percent 2 2 7 2 2 2 3 2 3" xfId="39879" xr:uid="{00000000-0005-0000-0000-0000BE9B0000}"/>
    <cellStyle name="Percent 2 2 7 2 2 2 3 3" xfId="39880" xr:uid="{00000000-0005-0000-0000-0000BF9B0000}"/>
    <cellStyle name="Percent 2 2 7 2 2 2 3 4" xfId="39881" xr:uid="{00000000-0005-0000-0000-0000C09B0000}"/>
    <cellStyle name="Percent 2 2 7 2 2 2 4" xfId="39882" xr:uid="{00000000-0005-0000-0000-0000C19B0000}"/>
    <cellStyle name="Percent 2 2 7 2 2 2 4 2" xfId="39883" xr:uid="{00000000-0005-0000-0000-0000C29B0000}"/>
    <cellStyle name="Percent 2 2 7 2 2 2 4 3" xfId="39884" xr:uid="{00000000-0005-0000-0000-0000C39B0000}"/>
    <cellStyle name="Percent 2 2 7 2 2 2 5" xfId="39885" xr:uid="{00000000-0005-0000-0000-0000C49B0000}"/>
    <cellStyle name="Percent 2 2 7 2 2 2 6" xfId="39886" xr:uid="{00000000-0005-0000-0000-0000C59B0000}"/>
    <cellStyle name="Percent 2 2 7 2 2 3" xfId="39887" xr:uid="{00000000-0005-0000-0000-0000C69B0000}"/>
    <cellStyle name="Percent 2 2 7 2 2 3 2" xfId="39888" xr:uid="{00000000-0005-0000-0000-0000C79B0000}"/>
    <cellStyle name="Percent 2 2 7 2 2 3 2 2" xfId="39889" xr:uid="{00000000-0005-0000-0000-0000C89B0000}"/>
    <cellStyle name="Percent 2 2 7 2 2 3 2 3" xfId="39890" xr:uid="{00000000-0005-0000-0000-0000C99B0000}"/>
    <cellStyle name="Percent 2 2 7 2 2 3 3" xfId="39891" xr:uid="{00000000-0005-0000-0000-0000CA9B0000}"/>
    <cellStyle name="Percent 2 2 7 2 2 3 4" xfId="39892" xr:uid="{00000000-0005-0000-0000-0000CB9B0000}"/>
    <cellStyle name="Percent 2 2 7 2 2 4" xfId="39893" xr:uid="{00000000-0005-0000-0000-0000CC9B0000}"/>
    <cellStyle name="Percent 2 2 7 2 2 4 2" xfId="39894" xr:uid="{00000000-0005-0000-0000-0000CD9B0000}"/>
    <cellStyle name="Percent 2 2 7 2 2 4 2 2" xfId="39895" xr:uid="{00000000-0005-0000-0000-0000CE9B0000}"/>
    <cellStyle name="Percent 2 2 7 2 2 4 2 3" xfId="39896" xr:uid="{00000000-0005-0000-0000-0000CF9B0000}"/>
    <cellStyle name="Percent 2 2 7 2 2 4 3" xfId="39897" xr:uid="{00000000-0005-0000-0000-0000D09B0000}"/>
    <cellStyle name="Percent 2 2 7 2 2 4 4" xfId="39898" xr:uid="{00000000-0005-0000-0000-0000D19B0000}"/>
    <cellStyle name="Percent 2 2 7 2 2 5" xfId="39899" xr:uid="{00000000-0005-0000-0000-0000D29B0000}"/>
    <cellStyle name="Percent 2 2 7 2 2 5 2" xfId="39900" xr:uid="{00000000-0005-0000-0000-0000D39B0000}"/>
    <cellStyle name="Percent 2 2 7 2 2 5 3" xfId="39901" xr:uid="{00000000-0005-0000-0000-0000D49B0000}"/>
    <cellStyle name="Percent 2 2 7 2 2 6" xfId="39902" xr:uid="{00000000-0005-0000-0000-0000D59B0000}"/>
    <cellStyle name="Percent 2 2 7 2 2 7" xfId="39903" xr:uid="{00000000-0005-0000-0000-0000D69B0000}"/>
    <cellStyle name="Percent 2 2 7 2 3" xfId="39904" xr:uid="{00000000-0005-0000-0000-0000D79B0000}"/>
    <cellStyle name="Percent 2 2 7 2 3 2" xfId="39905" xr:uid="{00000000-0005-0000-0000-0000D89B0000}"/>
    <cellStyle name="Percent 2 2 7 2 3 2 2" xfId="39906" xr:uid="{00000000-0005-0000-0000-0000D99B0000}"/>
    <cellStyle name="Percent 2 2 7 2 3 2 2 2" xfId="39907" xr:uid="{00000000-0005-0000-0000-0000DA9B0000}"/>
    <cellStyle name="Percent 2 2 7 2 3 2 2 3" xfId="39908" xr:uid="{00000000-0005-0000-0000-0000DB9B0000}"/>
    <cellStyle name="Percent 2 2 7 2 3 2 3" xfId="39909" xr:uid="{00000000-0005-0000-0000-0000DC9B0000}"/>
    <cellStyle name="Percent 2 2 7 2 3 2 4" xfId="39910" xr:uid="{00000000-0005-0000-0000-0000DD9B0000}"/>
    <cellStyle name="Percent 2 2 7 2 3 3" xfId="39911" xr:uid="{00000000-0005-0000-0000-0000DE9B0000}"/>
    <cellStyle name="Percent 2 2 7 2 3 3 2" xfId="39912" xr:uid="{00000000-0005-0000-0000-0000DF9B0000}"/>
    <cellStyle name="Percent 2 2 7 2 3 3 2 2" xfId="39913" xr:uid="{00000000-0005-0000-0000-0000E09B0000}"/>
    <cellStyle name="Percent 2 2 7 2 3 3 2 3" xfId="39914" xr:uid="{00000000-0005-0000-0000-0000E19B0000}"/>
    <cellStyle name="Percent 2 2 7 2 3 3 3" xfId="39915" xr:uid="{00000000-0005-0000-0000-0000E29B0000}"/>
    <cellStyle name="Percent 2 2 7 2 3 3 4" xfId="39916" xr:uid="{00000000-0005-0000-0000-0000E39B0000}"/>
    <cellStyle name="Percent 2 2 7 2 3 4" xfId="39917" xr:uid="{00000000-0005-0000-0000-0000E49B0000}"/>
    <cellStyle name="Percent 2 2 7 2 3 4 2" xfId="39918" xr:uid="{00000000-0005-0000-0000-0000E59B0000}"/>
    <cellStyle name="Percent 2 2 7 2 3 4 3" xfId="39919" xr:uid="{00000000-0005-0000-0000-0000E69B0000}"/>
    <cellStyle name="Percent 2 2 7 2 3 5" xfId="39920" xr:uid="{00000000-0005-0000-0000-0000E79B0000}"/>
    <cellStyle name="Percent 2 2 7 2 3 6" xfId="39921" xr:uid="{00000000-0005-0000-0000-0000E89B0000}"/>
    <cellStyle name="Percent 2 2 7 2 4" xfId="39922" xr:uid="{00000000-0005-0000-0000-0000E99B0000}"/>
    <cellStyle name="Percent 2 2 7 2 4 2" xfId="39923" xr:uid="{00000000-0005-0000-0000-0000EA9B0000}"/>
    <cellStyle name="Percent 2 2 7 2 4 2 2" xfId="39924" xr:uid="{00000000-0005-0000-0000-0000EB9B0000}"/>
    <cellStyle name="Percent 2 2 7 2 4 2 3" xfId="39925" xr:uid="{00000000-0005-0000-0000-0000EC9B0000}"/>
    <cellStyle name="Percent 2 2 7 2 4 3" xfId="39926" xr:uid="{00000000-0005-0000-0000-0000ED9B0000}"/>
    <cellStyle name="Percent 2 2 7 2 4 4" xfId="39927" xr:uid="{00000000-0005-0000-0000-0000EE9B0000}"/>
    <cellStyle name="Percent 2 2 7 2 5" xfId="39928" xr:uid="{00000000-0005-0000-0000-0000EF9B0000}"/>
    <cellStyle name="Percent 2 2 7 2 5 2" xfId="39929" xr:uid="{00000000-0005-0000-0000-0000F09B0000}"/>
    <cellStyle name="Percent 2 2 7 2 5 2 2" xfId="39930" xr:uid="{00000000-0005-0000-0000-0000F19B0000}"/>
    <cellStyle name="Percent 2 2 7 2 5 2 3" xfId="39931" xr:uid="{00000000-0005-0000-0000-0000F29B0000}"/>
    <cellStyle name="Percent 2 2 7 2 5 3" xfId="39932" xr:uid="{00000000-0005-0000-0000-0000F39B0000}"/>
    <cellStyle name="Percent 2 2 7 2 5 4" xfId="39933" xr:uid="{00000000-0005-0000-0000-0000F49B0000}"/>
    <cellStyle name="Percent 2 2 7 2 6" xfId="39934" xr:uid="{00000000-0005-0000-0000-0000F59B0000}"/>
    <cellStyle name="Percent 2 2 7 2 6 2" xfId="39935" xr:uid="{00000000-0005-0000-0000-0000F69B0000}"/>
    <cellStyle name="Percent 2 2 7 2 6 3" xfId="39936" xr:uid="{00000000-0005-0000-0000-0000F79B0000}"/>
    <cellStyle name="Percent 2 2 7 2 7" xfId="39937" xr:uid="{00000000-0005-0000-0000-0000F89B0000}"/>
    <cellStyle name="Percent 2 2 7 2 8" xfId="39938" xr:uid="{00000000-0005-0000-0000-0000F99B0000}"/>
    <cellStyle name="Percent 2 2 7 3" xfId="39939" xr:uid="{00000000-0005-0000-0000-0000FA9B0000}"/>
    <cellStyle name="Percent 2 2 7 3 2" xfId="39940" xr:uid="{00000000-0005-0000-0000-0000FB9B0000}"/>
    <cellStyle name="Percent 2 2 7 3 2 2" xfId="39941" xr:uid="{00000000-0005-0000-0000-0000FC9B0000}"/>
    <cellStyle name="Percent 2 2 7 3 2 2 2" xfId="39942" xr:uid="{00000000-0005-0000-0000-0000FD9B0000}"/>
    <cellStyle name="Percent 2 2 7 3 2 2 2 2" xfId="39943" xr:uid="{00000000-0005-0000-0000-0000FE9B0000}"/>
    <cellStyle name="Percent 2 2 7 3 2 2 2 3" xfId="39944" xr:uid="{00000000-0005-0000-0000-0000FF9B0000}"/>
    <cellStyle name="Percent 2 2 7 3 2 2 3" xfId="39945" xr:uid="{00000000-0005-0000-0000-0000009C0000}"/>
    <cellStyle name="Percent 2 2 7 3 2 2 4" xfId="39946" xr:uid="{00000000-0005-0000-0000-0000019C0000}"/>
    <cellStyle name="Percent 2 2 7 3 2 3" xfId="39947" xr:uid="{00000000-0005-0000-0000-0000029C0000}"/>
    <cellStyle name="Percent 2 2 7 3 2 3 2" xfId="39948" xr:uid="{00000000-0005-0000-0000-0000039C0000}"/>
    <cellStyle name="Percent 2 2 7 3 2 3 2 2" xfId="39949" xr:uid="{00000000-0005-0000-0000-0000049C0000}"/>
    <cellStyle name="Percent 2 2 7 3 2 3 2 3" xfId="39950" xr:uid="{00000000-0005-0000-0000-0000059C0000}"/>
    <cellStyle name="Percent 2 2 7 3 2 3 3" xfId="39951" xr:uid="{00000000-0005-0000-0000-0000069C0000}"/>
    <cellStyle name="Percent 2 2 7 3 2 3 4" xfId="39952" xr:uid="{00000000-0005-0000-0000-0000079C0000}"/>
    <cellStyle name="Percent 2 2 7 3 2 4" xfId="39953" xr:uid="{00000000-0005-0000-0000-0000089C0000}"/>
    <cellStyle name="Percent 2 2 7 3 2 4 2" xfId="39954" xr:uid="{00000000-0005-0000-0000-0000099C0000}"/>
    <cellStyle name="Percent 2 2 7 3 2 4 3" xfId="39955" xr:uid="{00000000-0005-0000-0000-00000A9C0000}"/>
    <cellStyle name="Percent 2 2 7 3 2 5" xfId="39956" xr:uid="{00000000-0005-0000-0000-00000B9C0000}"/>
    <cellStyle name="Percent 2 2 7 3 2 6" xfId="39957" xr:uid="{00000000-0005-0000-0000-00000C9C0000}"/>
    <cellStyle name="Percent 2 2 7 3 3" xfId="39958" xr:uid="{00000000-0005-0000-0000-00000D9C0000}"/>
    <cellStyle name="Percent 2 2 7 3 3 2" xfId="39959" xr:uid="{00000000-0005-0000-0000-00000E9C0000}"/>
    <cellStyle name="Percent 2 2 7 3 3 2 2" xfId="39960" xr:uid="{00000000-0005-0000-0000-00000F9C0000}"/>
    <cellStyle name="Percent 2 2 7 3 3 2 3" xfId="39961" xr:uid="{00000000-0005-0000-0000-0000109C0000}"/>
    <cellStyle name="Percent 2 2 7 3 3 3" xfId="39962" xr:uid="{00000000-0005-0000-0000-0000119C0000}"/>
    <cellStyle name="Percent 2 2 7 3 3 4" xfId="39963" xr:uid="{00000000-0005-0000-0000-0000129C0000}"/>
    <cellStyle name="Percent 2 2 7 3 4" xfId="39964" xr:uid="{00000000-0005-0000-0000-0000139C0000}"/>
    <cellStyle name="Percent 2 2 7 3 4 2" xfId="39965" xr:uid="{00000000-0005-0000-0000-0000149C0000}"/>
    <cellStyle name="Percent 2 2 7 3 4 2 2" xfId="39966" xr:uid="{00000000-0005-0000-0000-0000159C0000}"/>
    <cellStyle name="Percent 2 2 7 3 4 2 3" xfId="39967" xr:uid="{00000000-0005-0000-0000-0000169C0000}"/>
    <cellStyle name="Percent 2 2 7 3 4 3" xfId="39968" xr:uid="{00000000-0005-0000-0000-0000179C0000}"/>
    <cellStyle name="Percent 2 2 7 3 4 4" xfId="39969" xr:uid="{00000000-0005-0000-0000-0000189C0000}"/>
    <cellStyle name="Percent 2 2 7 3 5" xfId="39970" xr:uid="{00000000-0005-0000-0000-0000199C0000}"/>
    <cellStyle name="Percent 2 2 7 3 5 2" xfId="39971" xr:uid="{00000000-0005-0000-0000-00001A9C0000}"/>
    <cellStyle name="Percent 2 2 7 3 5 3" xfId="39972" xr:uid="{00000000-0005-0000-0000-00001B9C0000}"/>
    <cellStyle name="Percent 2 2 7 3 6" xfId="39973" xr:uid="{00000000-0005-0000-0000-00001C9C0000}"/>
    <cellStyle name="Percent 2 2 7 3 7" xfId="39974" xr:uid="{00000000-0005-0000-0000-00001D9C0000}"/>
    <cellStyle name="Percent 2 2 7 4" xfId="39975" xr:uid="{00000000-0005-0000-0000-00001E9C0000}"/>
    <cellStyle name="Percent 2 2 7 4 2" xfId="39976" xr:uid="{00000000-0005-0000-0000-00001F9C0000}"/>
    <cellStyle name="Percent 2 2 7 4 2 2" xfId="39977" xr:uid="{00000000-0005-0000-0000-0000209C0000}"/>
    <cellStyle name="Percent 2 2 7 4 2 2 2" xfId="39978" xr:uid="{00000000-0005-0000-0000-0000219C0000}"/>
    <cellStyle name="Percent 2 2 7 4 2 2 2 2" xfId="39979" xr:uid="{00000000-0005-0000-0000-0000229C0000}"/>
    <cellStyle name="Percent 2 2 7 4 2 2 2 3" xfId="39980" xr:uid="{00000000-0005-0000-0000-0000239C0000}"/>
    <cellStyle name="Percent 2 2 7 4 2 2 3" xfId="39981" xr:uid="{00000000-0005-0000-0000-0000249C0000}"/>
    <cellStyle name="Percent 2 2 7 4 2 2 4" xfId="39982" xr:uid="{00000000-0005-0000-0000-0000259C0000}"/>
    <cellStyle name="Percent 2 2 7 4 2 3" xfId="39983" xr:uid="{00000000-0005-0000-0000-0000269C0000}"/>
    <cellStyle name="Percent 2 2 7 4 2 3 2" xfId="39984" xr:uid="{00000000-0005-0000-0000-0000279C0000}"/>
    <cellStyle name="Percent 2 2 7 4 2 3 2 2" xfId="39985" xr:uid="{00000000-0005-0000-0000-0000289C0000}"/>
    <cellStyle name="Percent 2 2 7 4 2 3 2 3" xfId="39986" xr:uid="{00000000-0005-0000-0000-0000299C0000}"/>
    <cellStyle name="Percent 2 2 7 4 2 3 3" xfId="39987" xr:uid="{00000000-0005-0000-0000-00002A9C0000}"/>
    <cellStyle name="Percent 2 2 7 4 2 3 4" xfId="39988" xr:uid="{00000000-0005-0000-0000-00002B9C0000}"/>
    <cellStyle name="Percent 2 2 7 4 2 4" xfId="39989" xr:uid="{00000000-0005-0000-0000-00002C9C0000}"/>
    <cellStyle name="Percent 2 2 7 4 2 4 2" xfId="39990" xr:uid="{00000000-0005-0000-0000-00002D9C0000}"/>
    <cellStyle name="Percent 2 2 7 4 2 4 3" xfId="39991" xr:uid="{00000000-0005-0000-0000-00002E9C0000}"/>
    <cellStyle name="Percent 2 2 7 4 2 5" xfId="39992" xr:uid="{00000000-0005-0000-0000-00002F9C0000}"/>
    <cellStyle name="Percent 2 2 7 4 2 6" xfId="39993" xr:uid="{00000000-0005-0000-0000-0000309C0000}"/>
    <cellStyle name="Percent 2 2 7 4 3" xfId="39994" xr:uid="{00000000-0005-0000-0000-0000319C0000}"/>
    <cellStyle name="Percent 2 2 7 4 3 2" xfId="39995" xr:uid="{00000000-0005-0000-0000-0000329C0000}"/>
    <cellStyle name="Percent 2 2 7 4 3 2 2" xfId="39996" xr:uid="{00000000-0005-0000-0000-0000339C0000}"/>
    <cellStyle name="Percent 2 2 7 4 3 2 3" xfId="39997" xr:uid="{00000000-0005-0000-0000-0000349C0000}"/>
    <cellStyle name="Percent 2 2 7 4 3 3" xfId="39998" xr:uid="{00000000-0005-0000-0000-0000359C0000}"/>
    <cellStyle name="Percent 2 2 7 4 3 4" xfId="39999" xr:uid="{00000000-0005-0000-0000-0000369C0000}"/>
    <cellStyle name="Percent 2 2 7 4 4" xfId="40000" xr:uid="{00000000-0005-0000-0000-0000379C0000}"/>
    <cellStyle name="Percent 2 2 7 4 4 2" xfId="40001" xr:uid="{00000000-0005-0000-0000-0000389C0000}"/>
    <cellStyle name="Percent 2 2 7 4 4 2 2" xfId="40002" xr:uid="{00000000-0005-0000-0000-0000399C0000}"/>
    <cellStyle name="Percent 2 2 7 4 4 2 3" xfId="40003" xr:uid="{00000000-0005-0000-0000-00003A9C0000}"/>
    <cellStyle name="Percent 2 2 7 4 4 3" xfId="40004" xr:uid="{00000000-0005-0000-0000-00003B9C0000}"/>
    <cellStyle name="Percent 2 2 7 4 4 4" xfId="40005" xr:uid="{00000000-0005-0000-0000-00003C9C0000}"/>
    <cellStyle name="Percent 2 2 7 4 5" xfId="40006" xr:uid="{00000000-0005-0000-0000-00003D9C0000}"/>
    <cellStyle name="Percent 2 2 7 4 5 2" xfId="40007" xr:uid="{00000000-0005-0000-0000-00003E9C0000}"/>
    <cellStyle name="Percent 2 2 7 4 5 3" xfId="40008" xr:uid="{00000000-0005-0000-0000-00003F9C0000}"/>
    <cellStyle name="Percent 2 2 7 4 6" xfId="40009" xr:uid="{00000000-0005-0000-0000-0000409C0000}"/>
    <cellStyle name="Percent 2 2 7 4 7" xfId="40010" xr:uid="{00000000-0005-0000-0000-0000419C0000}"/>
    <cellStyle name="Percent 2 2 7 5" xfId="40011" xr:uid="{00000000-0005-0000-0000-0000429C0000}"/>
    <cellStyle name="Percent 2 2 7 5 2" xfId="40012" xr:uid="{00000000-0005-0000-0000-0000439C0000}"/>
    <cellStyle name="Percent 2 2 7 5 2 2" xfId="40013" xr:uid="{00000000-0005-0000-0000-0000449C0000}"/>
    <cellStyle name="Percent 2 2 7 5 2 2 2" xfId="40014" xr:uid="{00000000-0005-0000-0000-0000459C0000}"/>
    <cellStyle name="Percent 2 2 7 5 2 2 3" xfId="40015" xr:uid="{00000000-0005-0000-0000-0000469C0000}"/>
    <cellStyle name="Percent 2 2 7 5 2 3" xfId="40016" xr:uid="{00000000-0005-0000-0000-0000479C0000}"/>
    <cellStyle name="Percent 2 2 7 5 2 4" xfId="40017" xr:uid="{00000000-0005-0000-0000-0000489C0000}"/>
    <cellStyle name="Percent 2 2 7 5 3" xfId="40018" xr:uid="{00000000-0005-0000-0000-0000499C0000}"/>
    <cellStyle name="Percent 2 2 7 5 3 2" xfId="40019" xr:uid="{00000000-0005-0000-0000-00004A9C0000}"/>
    <cellStyle name="Percent 2 2 7 5 3 2 2" xfId="40020" xr:uid="{00000000-0005-0000-0000-00004B9C0000}"/>
    <cellStyle name="Percent 2 2 7 5 3 2 3" xfId="40021" xr:uid="{00000000-0005-0000-0000-00004C9C0000}"/>
    <cellStyle name="Percent 2 2 7 5 3 3" xfId="40022" xr:uid="{00000000-0005-0000-0000-00004D9C0000}"/>
    <cellStyle name="Percent 2 2 7 5 3 4" xfId="40023" xr:uid="{00000000-0005-0000-0000-00004E9C0000}"/>
    <cellStyle name="Percent 2 2 7 5 4" xfId="40024" xr:uid="{00000000-0005-0000-0000-00004F9C0000}"/>
    <cellStyle name="Percent 2 2 7 5 4 2" xfId="40025" xr:uid="{00000000-0005-0000-0000-0000509C0000}"/>
    <cellStyle name="Percent 2 2 7 5 4 3" xfId="40026" xr:uid="{00000000-0005-0000-0000-0000519C0000}"/>
    <cellStyle name="Percent 2 2 7 5 5" xfId="40027" xr:uid="{00000000-0005-0000-0000-0000529C0000}"/>
    <cellStyle name="Percent 2 2 7 5 6" xfId="40028" xr:uid="{00000000-0005-0000-0000-0000539C0000}"/>
    <cellStyle name="Percent 2 2 7 6" xfId="40029" xr:uid="{00000000-0005-0000-0000-0000549C0000}"/>
    <cellStyle name="Percent 2 2 7 6 2" xfId="40030" xr:uid="{00000000-0005-0000-0000-0000559C0000}"/>
    <cellStyle name="Percent 2 2 7 6 2 2" xfId="40031" xr:uid="{00000000-0005-0000-0000-0000569C0000}"/>
    <cellStyle name="Percent 2 2 7 6 2 3" xfId="40032" xr:uid="{00000000-0005-0000-0000-0000579C0000}"/>
    <cellStyle name="Percent 2 2 7 6 3" xfId="40033" xr:uid="{00000000-0005-0000-0000-0000589C0000}"/>
    <cellStyle name="Percent 2 2 7 6 4" xfId="40034" xr:uid="{00000000-0005-0000-0000-0000599C0000}"/>
    <cellStyle name="Percent 2 2 7 7" xfId="40035" xr:uid="{00000000-0005-0000-0000-00005A9C0000}"/>
    <cellStyle name="Percent 2 2 7 7 2" xfId="40036" xr:uid="{00000000-0005-0000-0000-00005B9C0000}"/>
    <cellStyle name="Percent 2 2 7 7 2 2" xfId="40037" xr:uid="{00000000-0005-0000-0000-00005C9C0000}"/>
    <cellStyle name="Percent 2 2 7 7 2 3" xfId="40038" xr:uid="{00000000-0005-0000-0000-00005D9C0000}"/>
    <cellStyle name="Percent 2 2 7 7 3" xfId="40039" xr:uid="{00000000-0005-0000-0000-00005E9C0000}"/>
    <cellStyle name="Percent 2 2 7 7 4" xfId="40040" xr:uid="{00000000-0005-0000-0000-00005F9C0000}"/>
    <cellStyle name="Percent 2 2 7 8" xfId="40041" xr:uid="{00000000-0005-0000-0000-0000609C0000}"/>
    <cellStyle name="Percent 2 2 7 8 2" xfId="40042" xr:uid="{00000000-0005-0000-0000-0000619C0000}"/>
    <cellStyle name="Percent 2 2 7 8 3" xfId="40043" xr:uid="{00000000-0005-0000-0000-0000629C0000}"/>
    <cellStyle name="Percent 2 2 7 9" xfId="40044" xr:uid="{00000000-0005-0000-0000-0000639C0000}"/>
    <cellStyle name="Percent 2 2 8" xfId="40045" xr:uid="{00000000-0005-0000-0000-0000649C0000}"/>
    <cellStyle name="Percent 2 2 8 2" xfId="40046" xr:uid="{00000000-0005-0000-0000-0000659C0000}"/>
    <cellStyle name="Percent 2 2 8 2 2" xfId="40047" xr:uid="{00000000-0005-0000-0000-0000669C0000}"/>
    <cellStyle name="Percent 2 2 8 2 2 2" xfId="40048" xr:uid="{00000000-0005-0000-0000-0000679C0000}"/>
    <cellStyle name="Percent 2 2 8 2 2 2 2" xfId="40049" xr:uid="{00000000-0005-0000-0000-0000689C0000}"/>
    <cellStyle name="Percent 2 2 8 2 2 2 2 2" xfId="40050" xr:uid="{00000000-0005-0000-0000-0000699C0000}"/>
    <cellStyle name="Percent 2 2 8 2 2 2 2 3" xfId="40051" xr:uid="{00000000-0005-0000-0000-00006A9C0000}"/>
    <cellStyle name="Percent 2 2 8 2 2 2 3" xfId="40052" xr:uid="{00000000-0005-0000-0000-00006B9C0000}"/>
    <cellStyle name="Percent 2 2 8 2 2 2 4" xfId="40053" xr:uid="{00000000-0005-0000-0000-00006C9C0000}"/>
    <cellStyle name="Percent 2 2 8 2 2 3" xfId="40054" xr:uid="{00000000-0005-0000-0000-00006D9C0000}"/>
    <cellStyle name="Percent 2 2 8 2 2 3 2" xfId="40055" xr:uid="{00000000-0005-0000-0000-00006E9C0000}"/>
    <cellStyle name="Percent 2 2 8 2 2 3 2 2" xfId="40056" xr:uid="{00000000-0005-0000-0000-00006F9C0000}"/>
    <cellStyle name="Percent 2 2 8 2 2 3 2 3" xfId="40057" xr:uid="{00000000-0005-0000-0000-0000709C0000}"/>
    <cellStyle name="Percent 2 2 8 2 2 3 3" xfId="40058" xr:uid="{00000000-0005-0000-0000-0000719C0000}"/>
    <cellStyle name="Percent 2 2 8 2 2 3 4" xfId="40059" xr:uid="{00000000-0005-0000-0000-0000729C0000}"/>
    <cellStyle name="Percent 2 2 8 2 2 4" xfId="40060" xr:uid="{00000000-0005-0000-0000-0000739C0000}"/>
    <cellStyle name="Percent 2 2 8 2 2 4 2" xfId="40061" xr:uid="{00000000-0005-0000-0000-0000749C0000}"/>
    <cellStyle name="Percent 2 2 8 2 2 4 3" xfId="40062" xr:uid="{00000000-0005-0000-0000-0000759C0000}"/>
    <cellStyle name="Percent 2 2 8 2 2 5" xfId="40063" xr:uid="{00000000-0005-0000-0000-0000769C0000}"/>
    <cellStyle name="Percent 2 2 8 2 2 6" xfId="40064" xr:uid="{00000000-0005-0000-0000-0000779C0000}"/>
    <cellStyle name="Percent 2 2 8 2 3" xfId="40065" xr:uid="{00000000-0005-0000-0000-0000789C0000}"/>
    <cellStyle name="Percent 2 2 8 2 3 2" xfId="40066" xr:uid="{00000000-0005-0000-0000-0000799C0000}"/>
    <cellStyle name="Percent 2 2 8 2 3 2 2" xfId="40067" xr:uid="{00000000-0005-0000-0000-00007A9C0000}"/>
    <cellStyle name="Percent 2 2 8 2 3 2 3" xfId="40068" xr:uid="{00000000-0005-0000-0000-00007B9C0000}"/>
    <cellStyle name="Percent 2 2 8 2 3 3" xfId="40069" xr:uid="{00000000-0005-0000-0000-00007C9C0000}"/>
    <cellStyle name="Percent 2 2 8 2 3 4" xfId="40070" xr:uid="{00000000-0005-0000-0000-00007D9C0000}"/>
    <cellStyle name="Percent 2 2 8 2 4" xfId="40071" xr:uid="{00000000-0005-0000-0000-00007E9C0000}"/>
    <cellStyle name="Percent 2 2 8 2 4 2" xfId="40072" xr:uid="{00000000-0005-0000-0000-00007F9C0000}"/>
    <cellStyle name="Percent 2 2 8 2 4 2 2" xfId="40073" xr:uid="{00000000-0005-0000-0000-0000809C0000}"/>
    <cellStyle name="Percent 2 2 8 2 4 2 3" xfId="40074" xr:uid="{00000000-0005-0000-0000-0000819C0000}"/>
    <cellStyle name="Percent 2 2 8 2 4 3" xfId="40075" xr:uid="{00000000-0005-0000-0000-0000829C0000}"/>
    <cellStyle name="Percent 2 2 8 2 4 4" xfId="40076" xr:uid="{00000000-0005-0000-0000-0000839C0000}"/>
    <cellStyle name="Percent 2 2 8 2 5" xfId="40077" xr:uid="{00000000-0005-0000-0000-0000849C0000}"/>
    <cellStyle name="Percent 2 2 8 2 5 2" xfId="40078" xr:uid="{00000000-0005-0000-0000-0000859C0000}"/>
    <cellStyle name="Percent 2 2 8 2 5 3" xfId="40079" xr:uid="{00000000-0005-0000-0000-0000869C0000}"/>
    <cellStyle name="Percent 2 2 8 2 6" xfId="40080" xr:uid="{00000000-0005-0000-0000-0000879C0000}"/>
    <cellStyle name="Percent 2 2 8 2 7" xfId="40081" xr:uid="{00000000-0005-0000-0000-0000889C0000}"/>
    <cellStyle name="Percent 2 2 8 3" xfId="40082" xr:uid="{00000000-0005-0000-0000-0000899C0000}"/>
    <cellStyle name="Percent 2 2 8 3 2" xfId="40083" xr:uid="{00000000-0005-0000-0000-00008A9C0000}"/>
    <cellStyle name="Percent 2 2 8 3 2 2" xfId="40084" xr:uid="{00000000-0005-0000-0000-00008B9C0000}"/>
    <cellStyle name="Percent 2 2 8 3 2 2 2" xfId="40085" xr:uid="{00000000-0005-0000-0000-00008C9C0000}"/>
    <cellStyle name="Percent 2 2 8 3 2 2 3" xfId="40086" xr:uid="{00000000-0005-0000-0000-00008D9C0000}"/>
    <cellStyle name="Percent 2 2 8 3 2 3" xfId="40087" xr:uid="{00000000-0005-0000-0000-00008E9C0000}"/>
    <cellStyle name="Percent 2 2 8 3 2 4" xfId="40088" xr:uid="{00000000-0005-0000-0000-00008F9C0000}"/>
    <cellStyle name="Percent 2 2 8 3 3" xfId="40089" xr:uid="{00000000-0005-0000-0000-0000909C0000}"/>
    <cellStyle name="Percent 2 2 8 3 3 2" xfId="40090" xr:uid="{00000000-0005-0000-0000-0000919C0000}"/>
    <cellStyle name="Percent 2 2 8 3 3 2 2" xfId="40091" xr:uid="{00000000-0005-0000-0000-0000929C0000}"/>
    <cellStyle name="Percent 2 2 8 3 3 2 3" xfId="40092" xr:uid="{00000000-0005-0000-0000-0000939C0000}"/>
    <cellStyle name="Percent 2 2 8 3 3 3" xfId="40093" xr:uid="{00000000-0005-0000-0000-0000949C0000}"/>
    <cellStyle name="Percent 2 2 8 3 3 4" xfId="40094" xr:uid="{00000000-0005-0000-0000-0000959C0000}"/>
    <cellStyle name="Percent 2 2 8 3 4" xfId="40095" xr:uid="{00000000-0005-0000-0000-0000969C0000}"/>
    <cellStyle name="Percent 2 2 8 3 4 2" xfId="40096" xr:uid="{00000000-0005-0000-0000-0000979C0000}"/>
    <cellStyle name="Percent 2 2 8 3 4 3" xfId="40097" xr:uid="{00000000-0005-0000-0000-0000989C0000}"/>
    <cellStyle name="Percent 2 2 8 3 5" xfId="40098" xr:uid="{00000000-0005-0000-0000-0000999C0000}"/>
    <cellStyle name="Percent 2 2 8 3 6" xfId="40099" xr:uid="{00000000-0005-0000-0000-00009A9C0000}"/>
    <cellStyle name="Percent 2 2 8 4" xfId="40100" xr:uid="{00000000-0005-0000-0000-00009B9C0000}"/>
    <cellStyle name="Percent 2 2 8 4 2" xfId="40101" xr:uid="{00000000-0005-0000-0000-00009C9C0000}"/>
    <cellStyle name="Percent 2 2 8 4 2 2" xfId="40102" xr:uid="{00000000-0005-0000-0000-00009D9C0000}"/>
    <cellStyle name="Percent 2 2 8 4 2 3" xfId="40103" xr:uid="{00000000-0005-0000-0000-00009E9C0000}"/>
    <cellStyle name="Percent 2 2 8 4 3" xfId="40104" xr:uid="{00000000-0005-0000-0000-00009F9C0000}"/>
    <cellStyle name="Percent 2 2 8 4 4" xfId="40105" xr:uid="{00000000-0005-0000-0000-0000A09C0000}"/>
    <cellStyle name="Percent 2 2 8 5" xfId="40106" xr:uid="{00000000-0005-0000-0000-0000A19C0000}"/>
    <cellStyle name="Percent 2 2 8 5 2" xfId="40107" xr:uid="{00000000-0005-0000-0000-0000A29C0000}"/>
    <cellStyle name="Percent 2 2 8 5 2 2" xfId="40108" xr:uid="{00000000-0005-0000-0000-0000A39C0000}"/>
    <cellStyle name="Percent 2 2 8 5 2 3" xfId="40109" xr:uid="{00000000-0005-0000-0000-0000A49C0000}"/>
    <cellStyle name="Percent 2 2 8 5 3" xfId="40110" xr:uid="{00000000-0005-0000-0000-0000A59C0000}"/>
    <cellStyle name="Percent 2 2 8 5 4" xfId="40111" xr:uid="{00000000-0005-0000-0000-0000A69C0000}"/>
    <cellStyle name="Percent 2 2 8 6" xfId="40112" xr:uid="{00000000-0005-0000-0000-0000A79C0000}"/>
    <cellStyle name="Percent 2 2 8 6 2" xfId="40113" xr:uid="{00000000-0005-0000-0000-0000A89C0000}"/>
    <cellStyle name="Percent 2 2 8 6 3" xfId="40114" xr:uid="{00000000-0005-0000-0000-0000A99C0000}"/>
    <cellStyle name="Percent 2 2 8 7" xfId="40115" xr:uid="{00000000-0005-0000-0000-0000AA9C0000}"/>
    <cellStyle name="Percent 2 2 8 8" xfId="40116" xr:uid="{00000000-0005-0000-0000-0000AB9C0000}"/>
    <cellStyle name="Percent 2 2 9" xfId="40117" xr:uid="{00000000-0005-0000-0000-0000AC9C0000}"/>
    <cellStyle name="Percent 2 2 9 2" xfId="40118" xr:uid="{00000000-0005-0000-0000-0000AD9C0000}"/>
    <cellStyle name="Percent 2 2 9 2 2" xfId="40119" xr:uid="{00000000-0005-0000-0000-0000AE9C0000}"/>
    <cellStyle name="Percent 2 2 9 2 2 2" xfId="40120" xr:uid="{00000000-0005-0000-0000-0000AF9C0000}"/>
    <cellStyle name="Percent 2 2 9 2 2 2 2" xfId="40121" xr:uid="{00000000-0005-0000-0000-0000B09C0000}"/>
    <cellStyle name="Percent 2 2 9 2 2 2 3" xfId="40122" xr:uid="{00000000-0005-0000-0000-0000B19C0000}"/>
    <cellStyle name="Percent 2 2 9 2 2 3" xfId="40123" xr:uid="{00000000-0005-0000-0000-0000B29C0000}"/>
    <cellStyle name="Percent 2 2 9 2 2 4" xfId="40124" xr:uid="{00000000-0005-0000-0000-0000B39C0000}"/>
    <cellStyle name="Percent 2 2 9 2 3" xfId="40125" xr:uid="{00000000-0005-0000-0000-0000B49C0000}"/>
    <cellStyle name="Percent 2 2 9 2 3 2" xfId="40126" xr:uid="{00000000-0005-0000-0000-0000B59C0000}"/>
    <cellStyle name="Percent 2 2 9 2 3 2 2" xfId="40127" xr:uid="{00000000-0005-0000-0000-0000B69C0000}"/>
    <cellStyle name="Percent 2 2 9 2 3 2 3" xfId="40128" xr:uid="{00000000-0005-0000-0000-0000B79C0000}"/>
    <cellStyle name="Percent 2 2 9 2 3 3" xfId="40129" xr:uid="{00000000-0005-0000-0000-0000B89C0000}"/>
    <cellStyle name="Percent 2 2 9 2 3 4" xfId="40130" xr:uid="{00000000-0005-0000-0000-0000B99C0000}"/>
    <cellStyle name="Percent 2 2 9 2 4" xfId="40131" xr:uid="{00000000-0005-0000-0000-0000BA9C0000}"/>
    <cellStyle name="Percent 2 2 9 2 4 2" xfId="40132" xr:uid="{00000000-0005-0000-0000-0000BB9C0000}"/>
    <cellStyle name="Percent 2 2 9 2 4 3" xfId="40133" xr:uid="{00000000-0005-0000-0000-0000BC9C0000}"/>
    <cellStyle name="Percent 2 2 9 2 5" xfId="40134" xr:uid="{00000000-0005-0000-0000-0000BD9C0000}"/>
    <cellStyle name="Percent 2 2 9 2 6" xfId="40135" xr:uid="{00000000-0005-0000-0000-0000BE9C0000}"/>
    <cellStyle name="Percent 2 2 9 3" xfId="40136" xr:uid="{00000000-0005-0000-0000-0000BF9C0000}"/>
    <cellStyle name="Percent 2 2 9 3 2" xfId="40137" xr:uid="{00000000-0005-0000-0000-0000C09C0000}"/>
    <cellStyle name="Percent 2 2 9 3 2 2" xfId="40138" xr:uid="{00000000-0005-0000-0000-0000C19C0000}"/>
    <cellStyle name="Percent 2 2 9 3 2 3" xfId="40139" xr:uid="{00000000-0005-0000-0000-0000C29C0000}"/>
    <cellStyle name="Percent 2 2 9 3 3" xfId="40140" xr:uid="{00000000-0005-0000-0000-0000C39C0000}"/>
    <cellStyle name="Percent 2 2 9 3 4" xfId="40141" xr:uid="{00000000-0005-0000-0000-0000C49C0000}"/>
    <cellStyle name="Percent 2 2 9 4" xfId="40142" xr:uid="{00000000-0005-0000-0000-0000C59C0000}"/>
    <cellStyle name="Percent 2 2 9 4 2" xfId="40143" xr:uid="{00000000-0005-0000-0000-0000C69C0000}"/>
    <cellStyle name="Percent 2 2 9 4 2 2" xfId="40144" xr:uid="{00000000-0005-0000-0000-0000C79C0000}"/>
    <cellStyle name="Percent 2 2 9 4 2 3" xfId="40145" xr:uid="{00000000-0005-0000-0000-0000C89C0000}"/>
    <cellStyle name="Percent 2 2 9 4 3" xfId="40146" xr:uid="{00000000-0005-0000-0000-0000C99C0000}"/>
    <cellStyle name="Percent 2 2 9 4 4" xfId="40147" xr:uid="{00000000-0005-0000-0000-0000CA9C0000}"/>
    <cellStyle name="Percent 2 2 9 5" xfId="40148" xr:uid="{00000000-0005-0000-0000-0000CB9C0000}"/>
    <cellStyle name="Percent 2 2 9 5 2" xfId="40149" xr:uid="{00000000-0005-0000-0000-0000CC9C0000}"/>
    <cellStyle name="Percent 2 2 9 5 3" xfId="40150" xr:uid="{00000000-0005-0000-0000-0000CD9C0000}"/>
    <cellStyle name="Percent 2 2 9 6" xfId="40151" xr:uid="{00000000-0005-0000-0000-0000CE9C0000}"/>
    <cellStyle name="Percent 2 2 9 7" xfId="40152" xr:uid="{00000000-0005-0000-0000-0000CF9C0000}"/>
    <cellStyle name="Percent 2 3" xfId="40153" xr:uid="{00000000-0005-0000-0000-0000D09C0000}"/>
    <cellStyle name="Percent 2 3 10" xfId="40154" xr:uid="{00000000-0005-0000-0000-0000D19C0000}"/>
    <cellStyle name="Percent 2 3 10 2" xfId="40155" xr:uid="{00000000-0005-0000-0000-0000D29C0000}"/>
    <cellStyle name="Percent 2 3 10 2 2" xfId="40156" xr:uid="{00000000-0005-0000-0000-0000D39C0000}"/>
    <cellStyle name="Percent 2 3 10 2 2 2" xfId="40157" xr:uid="{00000000-0005-0000-0000-0000D49C0000}"/>
    <cellStyle name="Percent 2 3 10 2 2 2 2" xfId="40158" xr:uid="{00000000-0005-0000-0000-0000D59C0000}"/>
    <cellStyle name="Percent 2 3 10 2 2 2 3" xfId="40159" xr:uid="{00000000-0005-0000-0000-0000D69C0000}"/>
    <cellStyle name="Percent 2 3 10 2 2 3" xfId="40160" xr:uid="{00000000-0005-0000-0000-0000D79C0000}"/>
    <cellStyle name="Percent 2 3 10 2 2 4" xfId="40161" xr:uid="{00000000-0005-0000-0000-0000D89C0000}"/>
    <cellStyle name="Percent 2 3 10 2 3" xfId="40162" xr:uid="{00000000-0005-0000-0000-0000D99C0000}"/>
    <cellStyle name="Percent 2 3 10 2 3 2" xfId="40163" xr:uid="{00000000-0005-0000-0000-0000DA9C0000}"/>
    <cellStyle name="Percent 2 3 10 2 3 2 2" xfId="40164" xr:uid="{00000000-0005-0000-0000-0000DB9C0000}"/>
    <cellStyle name="Percent 2 3 10 2 3 2 3" xfId="40165" xr:uid="{00000000-0005-0000-0000-0000DC9C0000}"/>
    <cellStyle name="Percent 2 3 10 2 3 3" xfId="40166" xr:uid="{00000000-0005-0000-0000-0000DD9C0000}"/>
    <cellStyle name="Percent 2 3 10 2 3 4" xfId="40167" xr:uid="{00000000-0005-0000-0000-0000DE9C0000}"/>
    <cellStyle name="Percent 2 3 10 2 4" xfId="40168" xr:uid="{00000000-0005-0000-0000-0000DF9C0000}"/>
    <cellStyle name="Percent 2 3 10 2 4 2" xfId="40169" xr:uid="{00000000-0005-0000-0000-0000E09C0000}"/>
    <cellStyle name="Percent 2 3 10 2 4 3" xfId="40170" xr:uid="{00000000-0005-0000-0000-0000E19C0000}"/>
    <cellStyle name="Percent 2 3 10 2 5" xfId="40171" xr:uid="{00000000-0005-0000-0000-0000E29C0000}"/>
    <cellStyle name="Percent 2 3 10 2 6" xfId="40172" xr:uid="{00000000-0005-0000-0000-0000E39C0000}"/>
    <cellStyle name="Percent 2 3 10 3" xfId="40173" xr:uid="{00000000-0005-0000-0000-0000E49C0000}"/>
    <cellStyle name="Percent 2 3 10 3 2" xfId="40174" xr:uid="{00000000-0005-0000-0000-0000E59C0000}"/>
    <cellStyle name="Percent 2 3 10 3 2 2" xfId="40175" xr:uid="{00000000-0005-0000-0000-0000E69C0000}"/>
    <cellStyle name="Percent 2 3 10 3 2 3" xfId="40176" xr:uid="{00000000-0005-0000-0000-0000E79C0000}"/>
    <cellStyle name="Percent 2 3 10 3 3" xfId="40177" xr:uid="{00000000-0005-0000-0000-0000E89C0000}"/>
    <cellStyle name="Percent 2 3 10 3 4" xfId="40178" xr:uid="{00000000-0005-0000-0000-0000E99C0000}"/>
    <cellStyle name="Percent 2 3 10 4" xfId="40179" xr:uid="{00000000-0005-0000-0000-0000EA9C0000}"/>
    <cellStyle name="Percent 2 3 10 4 2" xfId="40180" xr:uid="{00000000-0005-0000-0000-0000EB9C0000}"/>
    <cellStyle name="Percent 2 3 10 4 2 2" xfId="40181" xr:uid="{00000000-0005-0000-0000-0000EC9C0000}"/>
    <cellStyle name="Percent 2 3 10 4 2 3" xfId="40182" xr:uid="{00000000-0005-0000-0000-0000ED9C0000}"/>
    <cellStyle name="Percent 2 3 10 4 3" xfId="40183" xr:uid="{00000000-0005-0000-0000-0000EE9C0000}"/>
    <cellStyle name="Percent 2 3 10 4 4" xfId="40184" xr:uid="{00000000-0005-0000-0000-0000EF9C0000}"/>
    <cellStyle name="Percent 2 3 10 5" xfId="40185" xr:uid="{00000000-0005-0000-0000-0000F09C0000}"/>
    <cellStyle name="Percent 2 3 10 5 2" xfId="40186" xr:uid="{00000000-0005-0000-0000-0000F19C0000}"/>
    <cellStyle name="Percent 2 3 10 5 3" xfId="40187" xr:uid="{00000000-0005-0000-0000-0000F29C0000}"/>
    <cellStyle name="Percent 2 3 10 6" xfId="40188" xr:uid="{00000000-0005-0000-0000-0000F39C0000}"/>
    <cellStyle name="Percent 2 3 10 7" xfId="40189" xr:uid="{00000000-0005-0000-0000-0000F49C0000}"/>
    <cellStyle name="Percent 2 3 11" xfId="40190" xr:uid="{00000000-0005-0000-0000-0000F59C0000}"/>
    <cellStyle name="Percent 2 3 11 2" xfId="40191" xr:uid="{00000000-0005-0000-0000-0000F69C0000}"/>
    <cellStyle name="Percent 2 3 11 2 2" xfId="40192" xr:uid="{00000000-0005-0000-0000-0000F79C0000}"/>
    <cellStyle name="Percent 2 3 11 2 2 2" xfId="40193" xr:uid="{00000000-0005-0000-0000-0000F89C0000}"/>
    <cellStyle name="Percent 2 3 11 2 2 3" xfId="40194" xr:uid="{00000000-0005-0000-0000-0000F99C0000}"/>
    <cellStyle name="Percent 2 3 11 2 3" xfId="40195" xr:uid="{00000000-0005-0000-0000-0000FA9C0000}"/>
    <cellStyle name="Percent 2 3 11 2 4" xfId="40196" xr:uid="{00000000-0005-0000-0000-0000FB9C0000}"/>
    <cellStyle name="Percent 2 3 11 3" xfId="40197" xr:uid="{00000000-0005-0000-0000-0000FC9C0000}"/>
    <cellStyle name="Percent 2 3 11 3 2" xfId="40198" xr:uid="{00000000-0005-0000-0000-0000FD9C0000}"/>
    <cellStyle name="Percent 2 3 11 3 2 2" xfId="40199" xr:uid="{00000000-0005-0000-0000-0000FE9C0000}"/>
    <cellStyle name="Percent 2 3 11 3 2 3" xfId="40200" xr:uid="{00000000-0005-0000-0000-0000FF9C0000}"/>
    <cellStyle name="Percent 2 3 11 3 3" xfId="40201" xr:uid="{00000000-0005-0000-0000-0000009D0000}"/>
    <cellStyle name="Percent 2 3 11 3 4" xfId="40202" xr:uid="{00000000-0005-0000-0000-0000019D0000}"/>
    <cellStyle name="Percent 2 3 11 4" xfId="40203" xr:uid="{00000000-0005-0000-0000-0000029D0000}"/>
    <cellStyle name="Percent 2 3 11 4 2" xfId="40204" xr:uid="{00000000-0005-0000-0000-0000039D0000}"/>
    <cellStyle name="Percent 2 3 11 4 3" xfId="40205" xr:uid="{00000000-0005-0000-0000-0000049D0000}"/>
    <cellStyle name="Percent 2 3 11 5" xfId="40206" xr:uid="{00000000-0005-0000-0000-0000059D0000}"/>
    <cellStyle name="Percent 2 3 11 6" xfId="40207" xr:uid="{00000000-0005-0000-0000-0000069D0000}"/>
    <cellStyle name="Percent 2 3 12" xfId="40208" xr:uid="{00000000-0005-0000-0000-0000079D0000}"/>
    <cellStyle name="Percent 2 3 12 2" xfId="40209" xr:uid="{00000000-0005-0000-0000-0000089D0000}"/>
    <cellStyle name="Percent 2 3 12 2 2" xfId="40210" xr:uid="{00000000-0005-0000-0000-0000099D0000}"/>
    <cellStyle name="Percent 2 3 12 2 3" xfId="40211" xr:uid="{00000000-0005-0000-0000-00000A9D0000}"/>
    <cellStyle name="Percent 2 3 12 3" xfId="40212" xr:uid="{00000000-0005-0000-0000-00000B9D0000}"/>
    <cellStyle name="Percent 2 3 12 4" xfId="40213" xr:uid="{00000000-0005-0000-0000-00000C9D0000}"/>
    <cellStyle name="Percent 2 3 13" xfId="40214" xr:uid="{00000000-0005-0000-0000-00000D9D0000}"/>
    <cellStyle name="Percent 2 3 13 2" xfId="40215" xr:uid="{00000000-0005-0000-0000-00000E9D0000}"/>
    <cellStyle name="Percent 2 3 13 2 2" xfId="40216" xr:uid="{00000000-0005-0000-0000-00000F9D0000}"/>
    <cellStyle name="Percent 2 3 13 2 3" xfId="40217" xr:uid="{00000000-0005-0000-0000-0000109D0000}"/>
    <cellStyle name="Percent 2 3 13 3" xfId="40218" xr:uid="{00000000-0005-0000-0000-0000119D0000}"/>
    <cellStyle name="Percent 2 3 13 4" xfId="40219" xr:uid="{00000000-0005-0000-0000-0000129D0000}"/>
    <cellStyle name="Percent 2 3 14" xfId="40220" xr:uid="{00000000-0005-0000-0000-0000139D0000}"/>
    <cellStyle name="Percent 2 3 14 2" xfId="40221" xr:uid="{00000000-0005-0000-0000-0000149D0000}"/>
    <cellStyle name="Percent 2 3 14 3" xfId="40222" xr:uid="{00000000-0005-0000-0000-0000159D0000}"/>
    <cellStyle name="Percent 2 3 15" xfId="40223" xr:uid="{00000000-0005-0000-0000-0000169D0000}"/>
    <cellStyle name="Percent 2 3 16" xfId="40224" xr:uid="{00000000-0005-0000-0000-0000179D0000}"/>
    <cellStyle name="Percent 2 3 2" xfId="40225" xr:uid="{00000000-0005-0000-0000-0000189D0000}"/>
    <cellStyle name="Percent 2 3 2 10" xfId="40226" xr:uid="{00000000-0005-0000-0000-0000199D0000}"/>
    <cellStyle name="Percent 2 3 2 10 2" xfId="40227" xr:uid="{00000000-0005-0000-0000-00001A9D0000}"/>
    <cellStyle name="Percent 2 3 2 10 2 2" xfId="40228" xr:uid="{00000000-0005-0000-0000-00001B9D0000}"/>
    <cellStyle name="Percent 2 3 2 10 2 3" xfId="40229" xr:uid="{00000000-0005-0000-0000-00001C9D0000}"/>
    <cellStyle name="Percent 2 3 2 10 3" xfId="40230" xr:uid="{00000000-0005-0000-0000-00001D9D0000}"/>
    <cellStyle name="Percent 2 3 2 10 4" xfId="40231" xr:uid="{00000000-0005-0000-0000-00001E9D0000}"/>
    <cellStyle name="Percent 2 3 2 11" xfId="40232" xr:uid="{00000000-0005-0000-0000-00001F9D0000}"/>
    <cellStyle name="Percent 2 3 2 11 2" xfId="40233" xr:uid="{00000000-0005-0000-0000-0000209D0000}"/>
    <cellStyle name="Percent 2 3 2 11 2 2" xfId="40234" xr:uid="{00000000-0005-0000-0000-0000219D0000}"/>
    <cellStyle name="Percent 2 3 2 11 2 3" xfId="40235" xr:uid="{00000000-0005-0000-0000-0000229D0000}"/>
    <cellStyle name="Percent 2 3 2 11 3" xfId="40236" xr:uid="{00000000-0005-0000-0000-0000239D0000}"/>
    <cellStyle name="Percent 2 3 2 11 4" xfId="40237" xr:uid="{00000000-0005-0000-0000-0000249D0000}"/>
    <cellStyle name="Percent 2 3 2 12" xfId="40238" xr:uid="{00000000-0005-0000-0000-0000259D0000}"/>
    <cellStyle name="Percent 2 3 2 12 2" xfId="40239" xr:uid="{00000000-0005-0000-0000-0000269D0000}"/>
    <cellStyle name="Percent 2 3 2 12 3" xfId="40240" xr:uid="{00000000-0005-0000-0000-0000279D0000}"/>
    <cellStyle name="Percent 2 3 2 13" xfId="40241" xr:uid="{00000000-0005-0000-0000-0000289D0000}"/>
    <cellStyle name="Percent 2 3 2 14" xfId="40242" xr:uid="{00000000-0005-0000-0000-0000299D0000}"/>
    <cellStyle name="Percent 2 3 2 2" xfId="40243" xr:uid="{00000000-0005-0000-0000-00002A9D0000}"/>
    <cellStyle name="Percent 2 3 2 2 10" xfId="40244" xr:uid="{00000000-0005-0000-0000-00002B9D0000}"/>
    <cellStyle name="Percent 2 3 2 2 10 2" xfId="40245" xr:uid="{00000000-0005-0000-0000-00002C9D0000}"/>
    <cellStyle name="Percent 2 3 2 2 10 3" xfId="40246" xr:uid="{00000000-0005-0000-0000-00002D9D0000}"/>
    <cellStyle name="Percent 2 3 2 2 11" xfId="40247" xr:uid="{00000000-0005-0000-0000-00002E9D0000}"/>
    <cellStyle name="Percent 2 3 2 2 12" xfId="40248" xr:uid="{00000000-0005-0000-0000-00002F9D0000}"/>
    <cellStyle name="Percent 2 3 2 2 2" xfId="40249" xr:uid="{00000000-0005-0000-0000-0000309D0000}"/>
    <cellStyle name="Percent 2 3 2 2 2 10" xfId="40250" xr:uid="{00000000-0005-0000-0000-0000319D0000}"/>
    <cellStyle name="Percent 2 3 2 2 2 11" xfId="40251" xr:uid="{00000000-0005-0000-0000-0000329D0000}"/>
    <cellStyle name="Percent 2 3 2 2 2 2" xfId="40252" xr:uid="{00000000-0005-0000-0000-0000339D0000}"/>
    <cellStyle name="Percent 2 3 2 2 2 2 10" xfId="40253" xr:uid="{00000000-0005-0000-0000-0000349D0000}"/>
    <cellStyle name="Percent 2 3 2 2 2 2 2" xfId="40254" xr:uid="{00000000-0005-0000-0000-0000359D0000}"/>
    <cellStyle name="Percent 2 3 2 2 2 2 2 2" xfId="40255" xr:uid="{00000000-0005-0000-0000-0000369D0000}"/>
    <cellStyle name="Percent 2 3 2 2 2 2 2 2 2" xfId="40256" xr:uid="{00000000-0005-0000-0000-0000379D0000}"/>
    <cellStyle name="Percent 2 3 2 2 2 2 2 2 2 2" xfId="40257" xr:uid="{00000000-0005-0000-0000-0000389D0000}"/>
    <cellStyle name="Percent 2 3 2 2 2 2 2 2 2 2 2" xfId="40258" xr:uid="{00000000-0005-0000-0000-0000399D0000}"/>
    <cellStyle name="Percent 2 3 2 2 2 2 2 2 2 2 2 2" xfId="40259" xr:uid="{00000000-0005-0000-0000-00003A9D0000}"/>
    <cellStyle name="Percent 2 3 2 2 2 2 2 2 2 2 2 3" xfId="40260" xr:uid="{00000000-0005-0000-0000-00003B9D0000}"/>
    <cellStyle name="Percent 2 3 2 2 2 2 2 2 2 2 3" xfId="40261" xr:uid="{00000000-0005-0000-0000-00003C9D0000}"/>
    <cellStyle name="Percent 2 3 2 2 2 2 2 2 2 2 4" xfId="40262" xr:uid="{00000000-0005-0000-0000-00003D9D0000}"/>
    <cellStyle name="Percent 2 3 2 2 2 2 2 2 2 3" xfId="40263" xr:uid="{00000000-0005-0000-0000-00003E9D0000}"/>
    <cellStyle name="Percent 2 3 2 2 2 2 2 2 2 3 2" xfId="40264" xr:uid="{00000000-0005-0000-0000-00003F9D0000}"/>
    <cellStyle name="Percent 2 3 2 2 2 2 2 2 2 3 2 2" xfId="40265" xr:uid="{00000000-0005-0000-0000-0000409D0000}"/>
    <cellStyle name="Percent 2 3 2 2 2 2 2 2 2 3 2 3" xfId="40266" xr:uid="{00000000-0005-0000-0000-0000419D0000}"/>
    <cellStyle name="Percent 2 3 2 2 2 2 2 2 2 3 3" xfId="40267" xr:uid="{00000000-0005-0000-0000-0000429D0000}"/>
    <cellStyle name="Percent 2 3 2 2 2 2 2 2 2 3 4" xfId="40268" xr:uid="{00000000-0005-0000-0000-0000439D0000}"/>
    <cellStyle name="Percent 2 3 2 2 2 2 2 2 2 4" xfId="40269" xr:uid="{00000000-0005-0000-0000-0000449D0000}"/>
    <cellStyle name="Percent 2 3 2 2 2 2 2 2 2 4 2" xfId="40270" xr:uid="{00000000-0005-0000-0000-0000459D0000}"/>
    <cellStyle name="Percent 2 3 2 2 2 2 2 2 2 4 3" xfId="40271" xr:uid="{00000000-0005-0000-0000-0000469D0000}"/>
    <cellStyle name="Percent 2 3 2 2 2 2 2 2 2 5" xfId="40272" xr:uid="{00000000-0005-0000-0000-0000479D0000}"/>
    <cellStyle name="Percent 2 3 2 2 2 2 2 2 2 6" xfId="40273" xr:uid="{00000000-0005-0000-0000-0000489D0000}"/>
    <cellStyle name="Percent 2 3 2 2 2 2 2 2 3" xfId="40274" xr:uid="{00000000-0005-0000-0000-0000499D0000}"/>
    <cellStyle name="Percent 2 3 2 2 2 2 2 2 3 2" xfId="40275" xr:uid="{00000000-0005-0000-0000-00004A9D0000}"/>
    <cellStyle name="Percent 2 3 2 2 2 2 2 2 3 2 2" xfId="40276" xr:uid="{00000000-0005-0000-0000-00004B9D0000}"/>
    <cellStyle name="Percent 2 3 2 2 2 2 2 2 3 2 3" xfId="40277" xr:uid="{00000000-0005-0000-0000-00004C9D0000}"/>
    <cellStyle name="Percent 2 3 2 2 2 2 2 2 3 3" xfId="40278" xr:uid="{00000000-0005-0000-0000-00004D9D0000}"/>
    <cellStyle name="Percent 2 3 2 2 2 2 2 2 3 4" xfId="40279" xr:uid="{00000000-0005-0000-0000-00004E9D0000}"/>
    <cellStyle name="Percent 2 3 2 2 2 2 2 2 4" xfId="40280" xr:uid="{00000000-0005-0000-0000-00004F9D0000}"/>
    <cellStyle name="Percent 2 3 2 2 2 2 2 2 4 2" xfId="40281" xr:uid="{00000000-0005-0000-0000-0000509D0000}"/>
    <cellStyle name="Percent 2 3 2 2 2 2 2 2 4 2 2" xfId="40282" xr:uid="{00000000-0005-0000-0000-0000519D0000}"/>
    <cellStyle name="Percent 2 3 2 2 2 2 2 2 4 2 3" xfId="40283" xr:uid="{00000000-0005-0000-0000-0000529D0000}"/>
    <cellStyle name="Percent 2 3 2 2 2 2 2 2 4 3" xfId="40284" xr:uid="{00000000-0005-0000-0000-0000539D0000}"/>
    <cellStyle name="Percent 2 3 2 2 2 2 2 2 4 4" xfId="40285" xr:uid="{00000000-0005-0000-0000-0000549D0000}"/>
    <cellStyle name="Percent 2 3 2 2 2 2 2 2 5" xfId="40286" xr:uid="{00000000-0005-0000-0000-0000559D0000}"/>
    <cellStyle name="Percent 2 3 2 2 2 2 2 2 5 2" xfId="40287" xr:uid="{00000000-0005-0000-0000-0000569D0000}"/>
    <cellStyle name="Percent 2 3 2 2 2 2 2 2 5 3" xfId="40288" xr:uid="{00000000-0005-0000-0000-0000579D0000}"/>
    <cellStyle name="Percent 2 3 2 2 2 2 2 2 6" xfId="40289" xr:uid="{00000000-0005-0000-0000-0000589D0000}"/>
    <cellStyle name="Percent 2 3 2 2 2 2 2 2 7" xfId="40290" xr:uid="{00000000-0005-0000-0000-0000599D0000}"/>
    <cellStyle name="Percent 2 3 2 2 2 2 2 3" xfId="40291" xr:uid="{00000000-0005-0000-0000-00005A9D0000}"/>
    <cellStyle name="Percent 2 3 2 2 2 2 2 3 2" xfId="40292" xr:uid="{00000000-0005-0000-0000-00005B9D0000}"/>
    <cellStyle name="Percent 2 3 2 2 2 2 2 3 2 2" xfId="40293" xr:uid="{00000000-0005-0000-0000-00005C9D0000}"/>
    <cellStyle name="Percent 2 3 2 2 2 2 2 3 2 2 2" xfId="40294" xr:uid="{00000000-0005-0000-0000-00005D9D0000}"/>
    <cellStyle name="Percent 2 3 2 2 2 2 2 3 2 2 3" xfId="40295" xr:uid="{00000000-0005-0000-0000-00005E9D0000}"/>
    <cellStyle name="Percent 2 3 2 2 2 2 2 3 2 3" xfId="40296" xr:uid="{00000000-0005-0000-0000-00005F9D0000}"/>
    <cellStyle name="Percent 2 3 2 2 2 2 2 3 2 4" xfId="40297" xr:uid="{00000000-0005-0000-0000-0000609D0000}"/>
    <cellStyle name="Percent 2 3 2 2 2 2 2 3 3" xfId="40298" xr:uid="{00000000-0005-0000-0000-0000619D0000}"/>
    <cellStyle name="Percent 2 3 2 2 2 2 2 3 3 2" xfId="40299" xr:uid="{00000000-0005-0000-0000-0000629D0000}"/>
    <cellStyle name="Percent 2 3 2 2 2 2 2 3 3 2 2" xfId="40300" xr:uid="{00000000-0005-0000-0000-0000639D0000}"/>
    <cellStyle name="Percent 2 3 2 2 2 2 2 3 3 2 3" xfId="40301" xr:uid="{00000000-0005-0000-0000-0000649D0000}"/>
    <cellStyle name="Percent 2 3 2 2 2 2 2 3 3 3" xfId="40302" xr:uid="{00000000-0005-0000-0000-0000659D0000}"/>
    <cellStyle name="Percent 2 3 2 2 2 2 2 3 3 4" xfId="40303" xr:uid="{00000000-0005-0000-0000-0000669D0000}"/>
    <cellStyle name="Percent 2 3 2 2 2 2 2 3 4" xfId="40304" xr:uid="{00000000-0005-0000-0000-0000679D0000}"/>
    <cellStyle name="Percent 2 3 2 2 2 2 2 3 4 2" xfId="40305" xr:uid="{00000000-0005-0000-0000-0000689D0000}"/>
    <cellStyle name="Percent 2 3 2 2 2 2 2 3 4 3" xfId="40306" xr:uid="{00000000-0005-0000-0000-0000699D0000}"/>
    <cellStyle name="Percent 2 3 2 2 2 2 2 3 5" xfId="40307" xr:uid="{00000000-0005-0000-0000-00006A9D0000}"/>
    <cellStyle name="Percent 2 3 2 2 2 2 2 3 6" xfId="40308" xr:uid="{00000000-0005-0000-0000-00006B9D0000}"/>
    <cellStyle name="Percent 2 3 2 2 2 2 2 4" xfId="40309" xr:uid="{00000000-0005-0000-0000-00006C9D0000}"/>
    <cellStyle name="Percent 2 3 2 2 2 2 2 4 2" xfId="40310" xr:uid="{00000000-0005-0000-0000-00006D9D0000}"/>
    <cellStyle name="Percent 2 3 2 2 2 2 2 4 2 2" xfId="40311" xr:uid="{00000000-0005-0000-0000-00006E9D0000}"/>
    <cellStyle name="Percent 2 3 2 2 2 2 2 4 2 3" xfId="40312" xr:uid="{00000000-0005-0000-0000-00006F9D0000}"/>
    <cellStyle name="Percent 2 3 2 2 2 2 2 4 3" xfId="40313" xr:uid="{00000000-0005-0000-0000-0000709D0000}"/>
    <cellStyle name="Percent 2 3 2 2 2 2 2 4 4" xfId="40314" xr:uid="{00000000-0005-0000-0000-0000719D0000}"/>
    <cellStyle name="Percent 2 3 2 2 2 2 2 5" xfId="40315" xr:uid="{00000000-0005-0000-0000-0000729D0000}"/>
    <cellStyle name="Percent 2 3 2 2 2 2 2 5 2" xfId="40316" xr:uid="{00000000-0005-0000-0000-0000739D0000}"/>
    <cellStyle name="Percent 2 3 2 2 2 2 2 5 2 2" xfId="40317" xr:uid="{00000000-0005-0000-0000-0000749D0000}"/>
    <cellStyle name="Percent 2 3 2 2 2 2 2 5 2 3" xfId="40318" xr:uid="{00000000-0005-0000-0000-0000759D0000}"/>
    <cellStyle name="Percent 2 3 2 2 2 2 2 5 3" xfId="40319" xr:uid="{00000000-0005-0000-0000-0000769D0000}"/>
    <cellStyle name="Percent 2 3 2 2 2 2 2 5 4" xfId="40320" xr:uid="{00000000-0005-0000-0000-0000779D0000}"/>
    <cellStyle name="Percent 2 3 2 2 2 2 2 6" xfId="40321" xr:uid="{00000000-0005-0000-0000-0000789D0000}"/>
    <cellStyle name="Percent 2 3 2 2 2 2 2 6 2" xfId="40322" xr:uid="{00000000-0005-0000-0000-0000799D0000}"/>
    <cellStyle name="Percent 2 3 2 2 2 2 2 6 3" xfId="40323" xr:uid="{00000000-0005-0000-0000-00007A9D0000}"/>
    <cellStyle name="Percent 2 3 2 2 2 2 2 7" xfId="40324" xr:uid="{00000000-0005-0000-0000-00007B9D0000}"/>
    <cellStyle name="Percent 2 3 2 2 2 2 2 8" xfId="40325" xr:uid="{00000000-0005-0000-0000-00007C9D0000}"/>
    <cellStyle name="Percent 2 3 2 2 2 2 3" xfId="40326" xr:uid="{00000000-0005-0000-0000-00007D9D0000}"/>
    <cellStyle name="Percent 2 3 2 2 2 2 3 2" xfId="40327" xr:uid="{00000000-0005-0000-0000-00007E9D0000}"/>
    <cellStyle name="Percent 2 3 2 2 2 2 3 2 2" xfId="40328" xr:uid="{00000000-0005-0000-0000-00007F9D0000}"/>
    <cellStyle name="Percent 2 3 2 2 2 2 3 2 2 2" xfId="40329" xr:uid="{00000000-0005-0000-0000-0000809D0000}"/>
    <cellStyle name="Percent 2 3 2 2 2 2 3 2 2 2 2" xfId="40330" xr:uid="{00000000-0005-0000-0000-0000819D0000}"/>
    <cellStyle name="Percent 2 3 2 2 2 2 3 2 2 2 3" xfId="40331" xr:uid="{00000000-0005-0000-0000-0000829D0000}"/>
    <cellStyle name="Percent 2 3 2 2 2 2 3 2 2 3" xfId="40332" xr:uid="{00000000-0005-0000-0000-0000839D0000}"/>
    <cellStyle name="Percent 2 3 2 2 2 2 3 2 2 4" xfId="40333" xr:uid="{00000000-0005-0000-0000-0000849D0000}"/>
    <cellStyle name="Percent 2 3 2 2 2 2 3 2 3" xfId="40334" xr:uid="{00000000-0005-0000-0000-0000859D0000}"/>
    <cellStyle name="Percent 2 3 2 2 2 2 3 2 3 2" xfId="40335" xr:uid="{00000000-0005-0000-0000-0000869D0000}"/>
    <cellStyle name="Percent 2 3 2 2 2 2 3 2 3 2 2" xfId="40336" xr:uid="{00000000-0005-0000-0000-0000879D0000}"/>
    <cellStyle name="Percent 2 3 2 2 2 2 3 2 3 2 3" xfId="40337" xr:uid="{00000000-0005-0000-0000-0000889D0000}"/>
    <cellStyle name="Percent 2 3 2 2 2 2 3 2 3 3" xfId="40338" xr:uid="{00000000-0005-0000-0000-0000899D0000}"/>
    <cellStyle name="Percent 2 3 2 2 2 2 3 2 3 4" xfId="40339" xr:uid="{00000000-0005-0000-0000-00008A9D0000}"/>
    <cellStyle name="Percent 2 3 2 2 2 2 3 2 4" xfId="40340" xr:uid="{00000000-0005-0000-0000-00008B9D0000}"/>
    <cellStyle name="Percent 2 3 2 2 2 2 3 2 4 2" xfId="40341" xr:uid="{00000000-0005-0000-0000-00008C9D0000}"/>
    <cellStyle name="Percent 2 3 2 2 2 2 3 2 4 3" xfId="40342" xr:uid="{00000000-0005-0000-0000-00008D9D0000}"/>
    <cellStyle name="Percent 2 3 2 2 2 2 3 2 5" xfId="40343" xr:uid="{00000000-0005-0000-0000-00008E9D0000}"/>
    <cellStyle name="Percent 2 3 2 2 2 2 3 2 6" xfId="40344" xr:uid="{00000000-0005-0000-0000-00008F9D0000}"/>
    <cellStyle name="Percent 2 3 2 2 2 2 3 3" xfId="40345" xr:uid="{00000000-0005-0000-0000-0000909D0000}"/>
    <cellStyle name="Percent 2 3 2 2 2 2 3 3 2" xfId="40346" xr:uid="{00000000-0005-0000-0000-0000919D0000}"/>
    <cellStyle name="Percent 2 3 2 2 2 2 3 3 2 2" xfId="40347" xr:uid="{00000000-0005-0000-0000-0000929D0000}"/>
    <cellStyle name="Percent 2 3 2 2 2 2 3 3 2 3" xfId="40348" xr:uid="{00000000-0005-0000-0000-0000939D0000}"/>
    <cellStyle name="Percent 2 3 2 2 2 2 3 3 3" xfId="40349" xr:uid="{00000000-0005-0000-0000-0000949D0000}"/>
    <cellStyle name="Percent 2 3 2 2 2 2 3 3 4" xfId="40350" xr:uid="{00000000-0005-0000-0000-0000959D0000}"/>
    <cellStyle name="Percent 2 3 2 2 2 2 3 4" xfId="40351" xr:uid="{00000000-0005-0000-0000-0000969D0000}"/>
    <cellStyle name="Percent 2 3 2 2 2 2 3 4 2" xfId="40352" xr:uid="{00000000-0005-0000-0000-0000979D0000}"/>
    <cellStyle name="Percent 2 3 2 2 2 2 3 4 2 2" xfId="40353" xr:uid="{00000000-0005-0000-0000-0000989D0000}"/>
    <cellStyle name="Percent 2 3 2 2 2 2 3 4 2 3" xfId="40354" xr:uid="{00000000-0005-0000-0000-0000999D0000}"/>
    <cellStyle name="Percent 2 3 2 2 2 2 3 4 3" xfId="40355" xr:uid="{00000000-0005-0000-0000-00009A9D0000}"/>
    <cellStyle name="Percent 2 3 2 2 2 2 3 4 4" xfId="40356" xr:uid="{00000000-0005-0000-0000-00009B9D0000}"/>
    <cellStyle name="Percent 2 3 2 2 2 2 3 5" xfId="40357" xr:uid="{00000000-0005-0000-0000-00009C9D0000}"/>
    <cellStyle name="Percent 2 3 2 2 2 2 3 5 2" xfId="40358" xr:uid="{00000000-0005-0000-0000-00009D9D0000}"/>
    <cellStyle name="Percent 2 3 2 2 2 2 3 5 3" xfId="40359" xr:uid="{00000000-0005-0000-0000-00009E9D0000}"/>
    <cellStyle name="Percent 2 3 2 2 2 2 3 6" xfId="40360" xr:uid="{00000000-0005-0000-0000-00009F9D0000}"/>
    <cellStyle name="Percent 2 3 2 2 2 2 3 7" xfId="40361" xr:uid="{00000000-0005-0000-0000-0000A09D0000}"/>
    <cellStyle name="Percent 2 3 2 2 2 2 4" xfId="40362" xr:uid="{00000000-0005-0000-0000-0000A19D0000}"/>
    <cellStyle name="Percent 2 3 2 2 2 2 4 2" xfId="40363" xr:uid="{00000000-0005-0000-0000-0000A29D0000}"/>
    <cellStyle name="Percent 2 3 2 2 2 2 4 2 2" xfId="40364" xr:uid="{00000000-0005-0000-0000-0000A39D0000}"/>
    <cellStyle name="Percent 2 3 2 2 2 2 4 2 2 2" xfId="40365" xr:uid="{00000000-0005-0000-0000-0000A49D0000}"/>
    <cellStyle name="Percent 2 3 2 2 2 2 4 2 2 2 2" xfId="40366" xr:uid="{00000000-0005-0000-0000-0000A59D0000}"/>
    <cellStyle name="Percent 2 3 2 2 2 2 4 2 2 2 3" xfId="40367" xr:uid="{00000000-0005-0000-0000-0000A69D0000}"/>
    <cellStyle name="Percent 2 3 2 2 2 2 4 2 2 3" xfId="40368" xr:uid="{00000000-0005-0000-0000-0000A79D0000}"/>
    <cellStyle name="Percent 2 3 2 2 2 2 4 2 2 4" xfId="40369" xr:uid="{00000000-0005-0000-0000-0000A89D0000}"/>
    <cellStyle name="Percent 2 3 2 2 2 2 4 2 3" xfId="40370" xr:uid="{00000000-0005-0000-0000-0000A99D0000}"/>
    <cellStyle name="Percent 2 3 2 2 2 2 4 2 3 2" xfId="40371" xr:uid="{00000000-0005-0000-0000-0000AA9D0000}"/>
    <cellStyle name="Percent 2 3 2 2 2 2 4 2 3 2 2" xfId="40372" xr:uid="{00000000-0005-0000-0000-0000AB9D0000}"/>
    <cellStyle name="Percent 2 3 2 2 2 2 4 2 3 2 3" xfId="40373" xr:uid="{00000000-0005-0000-0000-0000AC9D0000}"/>
    <cellStyle name="Percent 2 3 2 2 2 2 4 2 3 3" xfId="40374" xr:uid="{00000000-0005-0000-0000-0000AD9D0000}"/>
    <cellStyle name="Percent 2 3 2 2 2 2 4 2 3 4" xfId="40375" xr:uid="{00000000-0005-0000-0000-0000AE9D0000}"/>
    <cellStyle name="Percent 2 3 2 2 2 2 4 2 4" xfId="40376" xr:uid="{00000000-0005-0000-0000-0000AF9D0000}"/>
    <cellStyle name="Percent 2 3 2 2 2 2 4 2 4 2" xfId="40377" xr:uid="{00000000-0005-0000-0000-0000B09D0000}"/>
    <cellStyle name="Percent 2 3 2 2 2 2 4 2 4 3" xfId="40378" xr:uid="{00000000-0005-0000-0000-0000B19D0000}"/>
    <cellStyle name="Percent 2 3 2 2 2 2 4 2 5" xfId="40379" xr:uid="{00000000-0005-0000-0000-0000B29D0000}"/>
    <cellStyle name="Percent 2 3 2 2 2 2 4 2 6" xfId="40380" xr:uid="{00000000-0005-0000-0000-0000B39D0000}"/>
    <cellStyle name="Percent 2 3 2 2 2 2 4 3" xfId="40381" xr:uid="{00000000-0005-0000-0000-0000B49D0000}"/>
    <cellStyle name="Percent 2 3 2 2 2 2 4 3 2" xfId="40382" xr:uid="{00000000-0005-0000-0000-0000B59D0000}"/>
    <cellStyle name="Percent 2 3 2 2 2 2 4 3 2 2" xfId="40383" xr:uid="{00000000-0005-0000-0000-0000B69D0000}"/>
    <cellStyle name="Percent 2 3 2 2 2 2 4 3 2 3" xfId="40384" xr:uid="{00000000-0005-0000-0000-0000B79D0000}"/>
    <cellStyle name="Percent 2 3 2 2 2 2 4 3 3" xfId="40385" xr:uid="{00000000-0005-0000-0000-0000B89D0000}"/>
    <cellStyle name="Percent 2 3 2 2 2 2 4 3 4" xfId="40386" xr:uid="{00000000-0005-0000-0000-0000B99D0000}"/>
    <cellStyle name="Percent 2 3 2 2 2 2 4 4" xfId="40387" xr:uid="{00000000-0005-0000-0000-0000BA9D0000}"/>
    <cellStyle name="Percent 2 3 2 2 2 2 4 4 2" xfId="40388" xr:uid="{00000000-0005-0000-0000-0000BB9D0000}"/>
    <cellStyle name="Percent 2 3 2 2 2 2 4 4 2 2" xfId="40389" xr:uid="{00000000-0005-0000-0000-0000BC9D0000}"/>
    <cellStyle name="Percent 2 3 2 2 2 2 4 4 2 3" xfId="40390" xr:uid="{00000000-0005-0000-0000-0000BD9D0000}"/>
    <cellStyle name="Percent 2 3 2 2 2 2 4 4 3" xfId="40391" xr:uid="{00000000-0005-0000-0000-0000BE9D0000}"/>
    <cellStyle name="Percent 2 3 2 2 2 2 4 4 4" xfId="40392" xr:uid="{00000000-0005-0000-0000-0000BF9D0000}"/>
    <cellStyle name="Percent 2 3 2 2 2 2 4 5" xfId="40393" xr:uid="{00000000-0005-0000-0000-0000C09D0000}"/>
    <cellStyle name="Percent 2 3 2 2 2 2 4 5 2" xfId="40394" xr:uid="{00000000-0005-0000-0000-0000C19D0000}"/>
    <cellStyle name="Percent 2 3 2 2 2 2 4 5 3" xfId="40395" xr:uid="{00000000-0005-0000-0000-0000C29D0000}"/>
    <cellStyle name="Percent 2 3 2 2 2 2 4 6" xfId="40396" xr:uid="{00000000-0005-0000-0000-0000C39D0000}"/>
    <cellStyle name="Percent 2 3 2 2 2 2 4 7" xfId="40397" xr:uid="{00000000-0005-0000-0000-0000C49D0000}"/>
    <cellStyle name="Percent 2 3 2 2 2 2 5" xfId="40398" xr:uid="{00000000-0005-0000-0000-0000C59D0000}"/>
    <cellStyle name="Percent 2 3 2 2 2 2 5 2" xfId="40399" xr:uid="{00000000-0005-0000-0000-0000C69D0000}"/>
    <cellStyle name="Percent 2 3 2 2 2 2 5 2 2" xfId="40400" xr:uid="{00000000-0005-0000-0000-0000C79D0000}"/>
    <cellStyle name="Percent 2 3 2 2 2 2 5 2 2 2" xfId="40401" xr:uid="{00000000-0005-0000-0000-0000C89D0000}"/>
    <cellStyle name="Percent 2 3 2 2 2 2 5 2 2 3" xfId="40402" xr:uid="{00000000-0005-0000-0000-0000C99D0000}"/>
    <cellStyle name="Percent 2 3 2 2 2 2 5 2 3" xfId="40403" xr:uid="{00000000-0005-0000-0000-0000CA9D0000}"/>
    <cellStyle name="Percent 2 3 2 2 2 2 5 2 4" xfId="40404" xr:uid="{00000000-0005-0000-0000-0000CB9D0000}"/>
    <cellStyle name="Percent 2 3 2 2 2 2 5 3" xfId="40405" xr:uid="{00000000-0005-0000-0000-0000CC9D0000}"/>
    <cellStyle name="Percent 2 3 2 2 2 2 5 3 2" xfId="40406" xr:uid="{00000000-0005-0000-0000-0000CD9D0000}"/>
    <cellStyle name="Percent 2 3 2 2 2 2 5 3 2 2" xfId="40407" xr:uid="{00000000-0005-0000-0000-0000CE9D0000}"/>
    <cellStyle name="Percent 2 3 2 2 2 2 5 3 2 3" xfId="40408" xr:uid="{00000000-0005-0000-0000-0000CF9D0000}"/>
    <cellStyle name="Percent 2 3 2 2 2 2 5 3 3" xfId="40409" xr:uid="{00000000-0005-0000-0000-0000D09D0000}"/>
    <cellStyle name="Percent 2 3 2 2 2 2 5 3 4" xfId="40410" xr:uid="{00000000-0005-0000-0000-0000D19D0000}"/>
    <cellStyle name="Percent 2 3 2 2 2 2 5 4" xfId="40411" xr:uid="{00000000-0005-0000-0000-0000D29D0000}"/>
    <cellStyle name="Percent 2 3 2 2 2 2 5 4 2" xfId="40412" xr:uid="{00000000-0005-0000-0000-0000D39D0000}"/>
    <cellStyle name="Percent 2 3 2 2 2 2 5 4 3" xfId="40413" xr:uid="{00000000-0005-0000-0000-0000D49D0000}"/>
    <cellStyle name="Percent 2 3 2 2 2 2 5 5" xfId="40414" xr:uid="{00000000-0005-0000-0000-0000D59D0000}"/>
    <cellStyle name="Percent 2 3 2 2 2 2 5 6" xfId="40415" xr:uid="{00000000-0005-0000-0000-0000D69D0000}"/>
    <cellStyle name="Percent 2 3 2 2 2 2 6" xfId="40416" xr:uid="{00000000-0005-0000-0000-0000D79D0000}"/>
    <cellStyle name="Percent 2 3 2 2 2 2 6 2" xfId="40417" xr:uid="{00000000-0005-0000-0000-0000D89D0000}"/>
    <cellStyle name="Percent 2 3 2 2 2 2 6 2 2" xfId="40418" xr:uid="{00000000-0005-0000-0000-0000D99D0000}"/>
    <cellStyle name="Percent 2 3 2 2 2 2 6 2 3" xfId="40419" xr:uid="{00000000-0005-0000-0000-0000DA9D0000}"/>
    <cellStyle name="Percent 2 3 2 2 2 2 6 3" xfId="40420" xr:uid="{00000000-0005-0000-0000-0000DB9D0000}"/>
    <cellStyle name="Percent 2 3 2 2 2 2 6 4" xfId="40421" xr:uid="{00000000-0005-0000-0000-0000DC9D0000}"/>
    <cellStyle name="Percent 2 3 2 2 2 2 7" xfId="40422" xr:uid="{00000000-0005-0000-0000-0000DD9D0000}"/>
    <cellStyle name="Percent 2 3 2 2 2 2 7 2" xfId="40423" xr:uid="{00000000-0005-0000-0000-0000DE9D0000}"/>
    <cellStyle name="Percent 2 3 2 2 2 2 7 2 2" xfId="40424" xr:uid="{00000000-0005-0000-0000-0000DF9D0000}"/>
    <cellStyle name="Percent 2 3 2 2 2 2 7 2 3" xfId="40425" xr:uid="{00000000-0005-0000-0000-0000E09D0000}"/>
    <cellStyle name="Percent 2 3 2 2 2 2 7 3" xfId="40426" xr:uid="{00000000-0005-0000-0000-0000E19D0000}"/>
    <cellStyle name="Percent 2 3 2 2 2 2 7 4" xfId="40427" xr:uid="{00000000-0005-0000-0000-0000E29D0000}"/>
    <cellStyle name="Percent 2 3 2 2 2 2 8" xfId="40428" xr:uid="{00000000-0005-0000-0000-0000E39D0000}"/>
    <cellStyle name="Percent 2 3 2 2 2 2 8 2" xfId="40429" xr:uid="{00000000-0005-0000-0000-0000E49D0000}"/>
    <cellStyle name="Percent 2 3 2 2 2 2 8 3" xfId="40430" xr:uid="{00000000-0005-0000-0000-0000E59D0000}"/>
    <cellStyle name="Percent 2 3 2 2 2 2 9" xfId="40431" xr:uid="{00000000-0005-0000-0000-0000E69D0000}"/>
    <cellStyle name="Percent 2 3 2 2 2 3" xfId="40432" xr:uid="{00000000-0005-0000-0000-0000E79D0000}"/>
    <cellStyle name="Percent 2 3 2 2 2 3 2" xfId="40433" xr:uid="{00000000-0005-0000-0000-0000E89D0000}"/>
    <cellStyle name="Percent 2 3 2 2 2 3 2 2" xfId="40434" xr:uid="{00000000-0005-0000-0000-0000E99D0000}"/>
    <cellStyle name="Percent 2 3 2 2 2 3 2 2 2" xfId="40435" xr:uid="{00000000-0005-0000-0000-0000EA9D0000}"/>
    <cellStyle name="Percent 2 3 2 2 2 3 2 2 2 2" xfId="40436" xr:uid="{00000000-0005-0000-0000-0000EB9D0000}"/>
    <cellStyle name="Percent 2 3 2 2 2 3 2 2 2 2 2" xfId="40437" xr:uid="{00000000-0005-0000-0000-0000EC9D0000}"/>
    <cellStyle name="Percent 2 3 2 2 2 3 2 2 2 2 3" xfId="40438" xr:uid="{00000000-0005-0000-0000-0000ED9D0000}"/>
    <cellStyle name="Percent 2 3 2 2 2 3 2 2 2 3" xfId="40439" xr:uid="{00000000-0005-0000-0000-0000EE9D0000}"/>
    <cellStyle name="Percent 2 3 2 2 2 3 2 2 2 4" xfId="40440" xr:uid="{00000000-0005-0000-0000-0000EF9D0000}"/>
    <cellStyle name="Percent 2 3 2 2 2 3 2 2 3" xfId="40441" xr:uid="{00000000-0005-0000-0000-0000F09D0000}"/>
    <cellStyle name="Percent 2 3 2 2 2 3 2 2 3 2" xfId="40442" xr:uid="{00000000-0005-0000-0000-0000F19D0000}"/>
    <cellStyle name="Percent 2 3 2 2 2 3 2 2 3 2 2" xfId="40443" xr:uid="{00000000-0005-0000-0000-0000F29D0000}"/>
    <cellStyle name="Percent 2 3 2 2 2 3 2 2 3 2 3" xfId="40444" xr:uid="{00000000-0005-0000-0000-0000F39D0000}"/>
    <cellStyle name="Percent 2 3 2 2 2 3 2 2 3 3" xfId="40445" xr:uid="{00000000-0005-0000-0000-0000F49D0000}"/>
    <cellStyle name="Percent 2 3 2 2 2 3 2 2 3 4" xfId="40446" xr:uid="{00000000-0005-0000-0000-0000F59D0000}"/>
    <cellStyle name="Percent 2 3 2 2 2 3 2 2 4" xfId="40447" xr:uid="{00000000-0005-0000-0000-0000F69D0000}"/>
    <cellStyle name="Percent 2 3 2 2 2 3 2 2 4 2" xfId="40448" xr:uid="{00000000-0005-0000-0000-0000F79D0000}"/>
    <cellStyle name="Percent 2 3 2 2 2 3 2 2 4 3" xfId="40449" xr:uid="{00000000-0005-0000-0000-0000F89D0000}"/>
    <cellStyle name="Percent 2 3 2 2 2 3 2 2 5" xfId="40450" xr:uid="{00000000-0005-0000-0000-0000F99D0000}"/>
    <cellStyle name="Percent 2 3 2 2 2 3 2 2 6" xfId="40451" xr:uid="{00000000-0005-0000-0000-0000FA9D0000}"/>
    <cellStyle name="Percent 2 3 2 2 2 3 2 3" xfId="40452" xr:uid="{00000000-0005-0000-0000-0000FB9D0000}"/>
    <cellStyle name="Percent 2 3 2 2 2 3 2 3 2" xfId="40453" xr:uid="{00000000-0005-0000-0000-0000FC9D0000}"/>
    <cellStyle name="Percent 2 3 2 2 2 3 2 3 2 2" xfId="40454" xr:uid="{00000000-0005-0000-0000-0000FD9D0000}"/>
    <cellStyle name="Percent 2 3 2 2 2 3 2 3 2 3" xfId="40455" xr:uid="{00000000-0005-0000-0000-0000FE9D0000}"/>
    <cellStyle name="Percent 2 3 2 2 2 3 2 3 3" xfId="40456" xr:uid="{00000000-0005-0000-0000-0000FF9D0000}"/>
    <cellStyle name="Percent 2 3 2 2 2 3 2 3 4" xfId="40457" xr:uid="{00000000-0005-0000-0000-0000009E0000}"/>
    <cellStyle name="Percent 2 3 2 2 2 3 2 4" xfId="40458" xr:uid="{00000000-0005-0000-0000-0000019E0000}"/>
    <cellStyle name="Percent 2 3 2 2 2 3 2 4 2" xfId="40459" xr:uid="{00000000-0005-0000-0000-0000029E0000}"/>
    <cellStyle name="Percent 2 3 2 2 2 3 2 4 2 2" xfId="40460" xr:uid="{00000000-0005-0000-0000-0000039E0000}"/>
    <cellStyle name="Percent 2 3 2 2 2 3 2 4 2 3" xfId="40461" xr:uid="{00000000-0005-0000-0000-0000049E0000}"/>
    <cellStyle name="Percent 2 3 2 2 2 3 2 4 3" xfId="40462" xr:uid="{00000000-0005-0000-0000-0000059E0000}"/>
    <cellStyle name="Percent 2 3 2 2 2 3 2 4 4" xfId="40463" xr:uid="{00000000-0005-0000-0000-0000069E0000}"/>
    <cellStyle name="Percent 2 3 2 2 2 3 2 5" xfId="40464" xr:uid="{00000000-0005-0000-0000-0000079E0000}"/>
    <cellStyle name="Percent 2 3 2 2 2 3 2 5 2" xfId="40465" xr:uid="{00000000-0005-0000-0000-0000089E0000}"/>
    <cellStyle name="Percent 2 3 2 2 2 3 2 5 3" xfId="40466" xr:uid="{00000000-0005-0000-0000-0000099E0000}"/>
    <cellStyle name="Percent 2 3 2 2 2 3 2 6" xfId="40467" xr:uid="{00000000-0005-0000-0000-00000A9E0000}"/>
    <cellStyle name="Percent 2 3 2 2 2 3 2 7" xfId="40468" xr:uid="{00000000-0005-0000-0000-00000B9E0000}"/>
    <cellStyle name="Percent 2 3 2 2 2 3 3" xfId="40469" xr:uid="{00000000-0005-0000-0000-00000C9E0000}"/>
    <cellStyle name="Percent 2 3 2 2 2 3 3 2" xfId="40470" xr:uid="{00000000-0005-0000-0000-00000D9E0000}"/>
    <cellStyle name="Percent 2 3 2 2 2 3 3 2 2" xfId="40471" xr:uid="{00000000-0005-0000-0000-00000E9E0000}"/>
    <cellStyle name="Percent 2 3 2 2 2 3 3 2 2 2" xfId="40472" xr:uid="{00000000-0005-0000-0000-00000F9E0000}"/>
    <cellStyle name="Percent 2 3 2 2 2 3 3 2 2 3" xfId="40473" xr:uid="{00000000-0005-0000-0000-0000109E0000}"/>
    <cellStyle name="Percent 2 3 2 2 2 3 3 2 3" xfId="40474" xr:uid="{00000000-0005-0000-0000-0000119E0000}"/>
    <cellStyle name="Percent 2 3 2 2 2 3 3 2 4" xfId="40475" xr:uid="{00000000-0005-0000-0000-0000129E0000}"/>
    <cellStyle name="Percent 2 3 2 2 2 3 3 3" xfId="40476" xr:uid="{00000000-0005-0000-0000-0000139E0000}"/>
    <cellStyle name="Percent 2 3 2 2 2 3 3 3 2" xfId="40477" xr:uid="{00000000-0005-0000-0000-0000149E0000}"/>
    <cellStyle name="Percent 2 3 2 2 2 3 3 3 2 2" xfId="40478" xr:uid="{00000000-0005-0000-0000-0000159E0000}"/>
    <cellStyle name="Percent 2 3 2 2 2 3 3 3 2 3" xfId="40479" xr:uid="{00000000-0005-0000-0000-0000169E0000}"/>
    <cellStyle name="Percent 2 3 2 2 2 3 3 3 3" xfId="40480" xr:uid="{00000000-0005-0000-0000-0000179E0000}"/>
    <cellStyle name="Percent 2 3 2 2 2 3 3 3 4" xfId="40481" xr:uid="{00000000-0005-0000-0000-0000189E0000}"/>
    <cellStyle name="Percent 2 3 2 2 2 3 3 4" xfId="40482" xr:uid="{00000000-0005-0000-0000-0000199E0000}"/>
    <cellStyle name="Percent 2 3 2 2 2 3 3 4 2" xfId="40483" xr:uid="{00000000-0005-0000-0000-00001A9E0000}"/>
    <cellStyle name="Percent 2 3 2 2 2 3 3 4 3" xfId="40484" xr:uid="{00000000-0005-0000-0000-00001B9E0000}"/>
    <cellStyle name="Percent 2 3 2 2 2 3 3 5" xfId="40485" xr:uid="{00000000-0005-0000-0000-00001C9E0000}"/>
    <cellStyle name="Percent 2 3 2 2 2 3 3 6" xfId="40486" xr:uid="{00000000-0005-0000-0000-00001D9E0000}"/>
    <cellStyle name="Percent 2 3 2 2 2 3 4" xfId="40487" xr:uid="{00000000-0005-0000-0000-00001E9E0000}"/>
    <cellStyle name="Percent 2 3 2 2 2 3 4 2" xfId="40488" xr:uid="{00000000-0005-0000-0000-00001F9E0000}"/>
    <cellStyle name="Percent 2 3 2 2 2 3 4 2 2" xfId="40489" xr:uid="{00000000-0005-0000-0000-0000209E0000}"/>
    <cellStyle name="Percent 2 3 2 2 2 3 4 2 3" xfId="40490" xr:uid="{00000000-0005-0000-0000-0000219E0000}"/>
    <cellStyle name="Percent 2 3 2 2 2 3 4 3" xfId="40491" xr:uid="{00000000-0005-0000-0000-0000229E0000}"/>
    <cellStyle name="Percent 2 3 2 2 2 3 4 4" xfId="40492" xr:uid="{00000000-0005-0000-0000-0000239E0000}"/>
    <cellStyle name="Percent 2 3 2 2 2 3 5" xfId="40493" xr:uid="{00000000-0005-0000-0000-0000249E0000}"/>
    <cellStyle name="Percent 2 3 2 2 2 3 5 2" xfId="40494" xr:uid="{00000000-0005-0000-0000-0000259E0000}"/>
    <cellStyle name="Percent 2 3 2 2 2 3 5 2 2" xfId="40495" xr:uid="{00000000-0005-0000-0000-0000269E0000}"/>
    <cellStyle name="Percent 2 3 2 2 2 3 5 2 3" xfId="40496" xr:uid="{00000000-0005-0000-0000-0000279E0000}"/>
    <cellStyle name="Percent 2 3 2 2 2 3 5 3" xfId="40497" xr:uid="{00000000-0005-0000-0000-0000289E0000}"/>
    <cellStyle name="Percent 2 3 2 2 2 3 5 4" xfId="40498" xr:uid="{00000000-0005-0000-0000-0000299E0000}"/>
    <cellStyle name="Percent 2 3 2 2 2 3 6" xfId="40499" xr:uid="{00000000-0005-0000-0000-00002A9E0000}"/>
    <cellStyle name="Percent 2 3 2 2 2 3 6 2" xfId="40500" xr:uid="{00000000-0005-0000-0000-00002B9E0000}"/>
    <cellStyle name="Percent 2 3 2 2 2 3 6 3" xfId="40501" xr:uid="{00000000-0005-0000-0000-00002C9E0000}"/>
    <cellStyle name="Percent 2 3 2 2 2 3 7" xfId="40502" xr:uid="{00000000-0005-0000-0000-00002D9E0000}"/>
    <cellStyle name="Percent 2 3 2 2 2 3 8" xfId="40503" xr:uid="{00000000-0005-0000-0000-00002E9E0000}"/>
    <cellStyle name="Percent 2 3 2 2 2 4" xfId="40504" xr:uid="{00000000-0005-0000-0000-00002F9E0000}"/>
    <cellStyle name="Percent 2 3 2 2 2 4 2" xfId="40505" xr:uid="{00000000-0005-0000-0000-0000309E0000}"/>
    <cellStyle name="Percent 2 3 2 2 2 4 2 2" xfId="40506" xr:uid="{00000000-0005-0000-0000-0000319E0000}"/>
    <cellStyle name="Percent 2 3 2 2 2 4 2 2 2" xfId="40507" xr:uid="{00000000-0005-0000-0000-0000329E0000}"/>
    <cellStyle name="Percent 2 3 2 2 2 4 2 2 2 2" xfId="40508" xr:uid="{00000000-0005-0000-0000-0000339E0000}"/>
    <cellStyle name="Percent 2 3 2 2 2 4 2 2 2 3" xfId="40509" xr:uid="{00000000-0005-0000-0000-0000349E0000}"/>
    <cellStyle name="Percent 2 3 2 2 2 4 2 2 3" xfId="40510" xr:uid="{00000000-0005-0000-0000-0000359E0000}"/>
    <cellStyle name="Percent 2 3 2 2 2 4 2 2 4" xfId="40511" xr:uid="{00000000-0005-0000-0000-0000369E0000}"/>
    <cellStyle name="Percent 2 3 2 2 2 4 2 3" xfId="40512" xr:uid="{00000000-0005-0000-0000-0000379E0000}"/>
    <cellStyle name="Percent 2 3 2 2 2 4 2 3 2" xfId="40513" xr:uid="{00000000-0005-0000-0000-0000389E0000}"/>
    <cellStyle name="Percent 2 3 2 2 2 4 2 3 2 2" xfId="40514" xr:uid="{00000000-0005-0000-0000-0000399E0000}"/>
    <cellStyle name="Percent 2 3 2 2 2 4 2 3 2 3" xfId="40515" xr:uid="{00000000-0005-0000-0000-00003A9E0000}"/>
    <cellStyle name="Percent 2 3 2 2 2 4 2 3 3" xfId="40516" xr:uid="{00000000-0005-0000-0000-00003B9E0000}"/>
    <cellStyle name="Percent 2 3 2 2 2 4 2 3 4" xfId="40517" xr:uid="{00000000-0005-0000-0000-00003C9E0000}"/>
    <cellStyle name="Percent 2 3 2 2 2 4 2 4" xfId="40518" xr:uid="{00000000-0005-0000-0000-00003D9E0000}"/>
    <cellStyle name="Percent 2 3 2 2 2 4 2 4 2" xfId="40519" xr:uid="{00000000-0005-0000-0000-00003E9E0000}"/>
    <cellStyle name="Percent 2 3 2 2 2 4 2 4 3" xfId="40520" xr:uid="{00000000-0005-0000-0000-00003F9E0000}"/>
    <cellStyle name="Percent 2 3 2 2 2 4 2 5" xfId="40521" xr:uid="{00000000-0005-0000-0000-0000409E0000}"/>
    <cellStyle name="Percent 2 3 2 2 2 4 2 6" xfId="40522" xr:uid="{00000000-0005-0000-0000-0000419E0000}"/>
    <cellStyle name="Percent 2 3 2 2 2 4 3" xfId="40523" xr:uid="{00000000-0005-0000-0000-0000429E0000}"/>
    <cellStyle name="Percent 2 3 2 2 2 4 3 2" xfId="40524" xr:uid="{00000000-0005-0000-0000-0000439E0000}"/>
    <cellStyle name="Percent 2 3 2 2 2 4 3 2 2" xfId="40525" xr:uid="{00000000-0005-0000-0000-0000449E0000}"/>
    <cellStyle name="Percent 2 3 2 2 2 4 3 2 3" xfId="40526" xr:uid="{00000000-0005-0000-0000-0000459E0000}"/>
    <cellStyle name="Percent 2 3 2 2 2 4 3 3" xfId="40527" xr:uid="{00000000-0005-0000-0000-0000469E0000}"/>
    <cellStyle name="Percent 2 3 2 2 2 4 3 4" xfId="40528" xr:uid="{00000000-0005-0000-0000-0000479E0000}"/>
    <cellStyle name="Percent 2 3 2 2 2 4 4" xfId="40529" xr:uid="{00000000-0005-0000-0000-0000489E0000}"/>
    <cellStyle name="Percent 2 3 2 2 2 4 4 2" xfId="40530" xr:uid="{00000000-0005-0000-0000-0000499E0000}"/>
    <cellStyle name="Percent 2 3 2 2 2 4 4 2 2" xfId="40531" xr:uid="{00000000-0005-0000-0000-00004A9E0000}"/>
    <cellStyle name="Percent 2 3 2 2 2 4 4 2 3" xfId="40532" xr:uid="{00000000-0005-0000-0000-00004B9E0000}"/>
    <cellStyle name="Percent 2 3 2 2 2 4 4 3" xfId="40533" xr:uid="{00000000-0005-0000-0000-00004C9E0000}"/>
    <cellStyle name="Percent 2 3 2 2 2 4 4 4" xfId="40534" xr:uid="{00000000-0005-0000-0000-00004D9E0000}"/>
    <cellStyle name="Percent 2 3 2 2 2 4 5" xfId="40535" xr:uid="{00000000-0005-0000-0000-00004E9E0000}"/>
    <cellStyle name="Percent 2 3 2 2 2 4 5 2" xfId="40536" xr:uid="{00000000-0005-0000-0000-00004F9E0000}"/>
    <cellStyle name="Percent 2 3 2 2 2 4 5 3" xfId="40537" xr:uid="{00000000-0005-0000-0000-0000509E0000}"/>
    <cellStyle name="Percent 2 3 2 2 2 4 6" xfId="40538" xr:uid="{00000000-0005-0000-0000-0000519E0000}"/>
    <cellStyle name="Percent 2 3 2 2 2 4 7" xfId="40539" xr:uid="{00000000-0005-0000-0000-0000529E0000}"/>
    <cellStyle name="Percent 2 3 2 2 2 5" xfId="40540" xr:uid="{00000000-0005-0000-0000-0000539E0000}"/>
    <cellStyle name="Percent 2 3 2 2 2 5 2" xfId="40541" xr:uid="{00000000-0005-0000-0000-0000549E0000}"/>
    <cellStyle name="Percent 2 3 2 2 2 5 2 2" xfId="40542" xr:uid="{00000000-0005-0000-0000-0000559E0000}"/>
    <cellStyle name="Percent 2 3 2 2 2 5 2 2 2" xfId="40543" xr:uid="{00000000-0005-0000-0000-0000569E0000}"/>
    <cellStyle name="Percent 2 3 2 2 2 5 2 2 2 2" xfId="40544" xr:uid="{00000000-0005-0000-0000-0000579E0000}"/>
    <cellStyle name="Percent 2 3 2 2 2 5 2 2 2 3" xfId="40545" xr:uid="{00000000-0005-0000-0000-0000589E0000}"/>
    <cellStyle name="Percent 2 3 2 2 2 5 2 2 3" xfId="40546" xr:uid="{00000000-0005-0000-0000-0000599E0000}"/>
    <cellStyle name="Percent 2 3 2 2 2 5 2 2 4" xfId="40547" xr:uid="{00000000-0005-0000-0000-00005A9E0000}"/>
    <cellStyle name="Percent 2 3 2 2 2 5 2 3" xfId="40548" xr:uid="{00000000-0005-0000-0000-00005B9E0000}"/>
    <cellStyle name="Percent 2 3 2 2 2 5 2 3 2" xfId="40549" xr:uid="{00000000-0005-0000-0000-00005C9E0000}"/>
    <cellStyle name="Percent 2 3 2 2 2 5 2 3 2 2" xfId="40550" xr:uid="{00000000-0005-0000-0000-00005D9E0000}"/>
    <cellStyle name="Percent 2 3 2 2 2 5 2 3 2 3" xfId="40551" xr:uid="{00000000-0005-0000-0000-00005E9E0000}"/>
    <cellStyle name="Percent 2 3 2 2 2 5 2 3 3" xfId="40552" xr:uid="{00000000-0005-0000-0000-00005F9E0000}"/>
    <cellStyle name="Percent 2 3 2 2 2 5 2 3 4" xfId="40553" xr:uid="{00000000-0005-0000-0000-0000609E0000}"/>
    <cellStyle name="Percent 2 3 2 2 2 5 2 4" xfId="40554" xr:uid="{00000000-0005-0000-0000-0000619E0000}"/>
    <cellStyle name="Percent 2 3 2 2 2 5 2 4 2" xfId="40555" xr:uid="{00000000-0005-0000-0000-0000629E0000}"/>
    <cellStyle name="Percent 2 3 2 2 2 5 2 4 3" xfId="40556" xr:uid="{00000000-0005-0000-0000-0000639E0000}"/>
    <cellStyle name="Percent 2 3 2 2 2 5 2 5" xfId="40557" xr:uid="{00000000-0005-0000-0000-0000649E0000}"/>
    <cellStyle name="Percent 2 3 2 2 2 5 2 6" xfId="40558" xr:uid="{00000000-0005-0000-0000-0000659E0000}"/>
    <cellStyle name="Percent 2 3 2 2 2 5 3" xfId="40559" xr:uid="{00000000-0005-0000-0000-0000669E0000}"/>
    <cellStyle name="Percent 2 3 2 2 2 5 3 2" xfId="40560" xr:uid="{00000000-0005-0000-0000-0000679E0000}"/>
    <cellStyle name="Percent 2 3 2 2 2 5 3 2 2" xfId="40561" xr:uid="{00000000-0005-0000-0000-0000689E0000}"/>
    <cellStyle name="Percent 2 3 2 2 2 5 3 2 3" xfId="40562" xr:uid="{00000000-0005-0000-0000-0000699E0000}"/>
    <cellStyle name="Percent 2 3 2 2 2 5 3 3" xfId="40563" xr:uid="{00000000-0005-0000-0000-00006A9E0000}"/>
    <cellStyle name="Percent 2 3 2 2 2 5 3 4" xfId="40564" xr:uid="{00000000-0005-0000-0000-00006B9E0000}"/>
    <cellStyle name="Percent 2 3 2 2 2 5 4" xfId="40565" xr:uid="{00000000-0005-0000-0000-00006C9E0000}"/>
    <cellStyle name="Percent 2 3 2 2 2 5 4 2" xfId="40566" xr:uid="{00000000-0005-0000-0000-00006D9E0000}"/>
    <cellStyle name="Percent 2 3 2 2 2 5 4 2 2" xfId="40567" xr:uid="{00000000-0005-0000-0000-00006E9E0000}"/>
    <cellStyle name="Percent 2 3 2 2 2 5 4 2 3" xfId="40568" xr:uid="{00000000-0005-0000-0000-00006F9E0000}"/>
    <cellStyle name="Percent 2 3 2 2 2 5 4 3" xfId="40569" xr:uid="{00000000-0005-0000-0000-0000709E0000}"/>
    <cellStyle name="Percent 2 3 2 2 2 5 4 4" xfId="40570" xr:uid="{00000000-0005-0000-0000-0000719E0000}"/>
    <cellStyle name="Percent 2 3 2 2 2 5 5" xfId="40571" xr:uid="{00000000-0005-0000-0000-0000729E0000}"/>
    <cellStyle name="Percent 2 3 2 2 2 5 5 2" xfId="40572" xr:uid="{00000000-0005-0000-0000-0000739E0000}"/>
    <cellStyle name="Percent 2 3 2 2 2 5 5 3" xfId="40573" xr:uid="{00000000-0005-0000-0000-0000749E0000}"/>
    <cellStyle name="Percent 2 3 2 2 2 5 6" xfId="40574" xr:uid="{00000000-0005-0000-0000-0000759E0000}"/>
    <cellStyle name="Percent 2 3 2 2 2 5 7" xfId="40575" xr:uid="{00000000-0005-0000-0000-0000769E0000}"/>
    <cellStyle name="Percent 2 3 2 2 2 6" xfId="40576" xr:uid="{00000000-0005-0000-0000-0000779E0000}"/>
    <cellStyle name="Percent 2 3 2 2 2 6 2" xfId="40577" xr:uid="{00000000-0005-0000-0000-0000789E0000}"/>
    <cellStyle name="Percent 2 3 2 2 2 6 2 2" xfId="40578" xr:uid="{00000000-0005-0000-0000-0000799E0000}"/>
    <cellStyle name="Percent 2 3 2 2 2 6 2 2 2" xfId="40579" xr:uid="{00000000-0005-0000-0000-00007A9E0000}"/>
    <cellStyle name="Percent 2 3 2 2 2 6 2 2 3" xfId="40580" xr:uid="{00000000-0005-0000-0000-00007B9E0000}"/>
    <cellStyle name="Percent 2 3 2 2 2 6 2 3" xfId="40581" xr:uid="{00000000-0005-0000-0000-00007C9E0000}"/>
    <cellStyle name="Percent 2 3 2 2 2 6 2 4" xfId="40582" xr:uid="{00000000-0005-0000-0000-00007D9E0000}"/>
    <cellStyle name="Percent 2 3 2 2 2 6 3" xfId="40583" xr:uid="{00000000-0005-0000-0000-00007E9E0000}"/>
    <cellStyle name="Percent 2 3 2 2 2 6 3 2" xfId="40584" xr:uid="{00000000-0005-0000-0000-00007F9E0000}"/>
    <cellStyle name="Percent 2 3 2 2 2 6 3 2 2" xfId="40585" xr:uid="{00000000-0005-0000-0000-0000809E0000}"/>
    <cellStyle name="Percent 2 3 2 2 2 6 3 2 3" xfId="40586" xr:uid="{00000000-0005-0000-0000-0000819E0000}"/>
    <cellStyle name="Percent 2 3 2 2 2 6 3 3" xfId="40587" xr:uid="{00000000-0005-0000-0000-0000829E0000}"/>
    <cellStyle name="Percent 2 3 2 2 2 6 3 4" xfId="40588" xr:uid="{00000000-0005-0000-0000-0000839E0000}"/>
    <cellStyle name="Percent 2 3 2 2 2 6 4" xfId="40589" xr:uid="{00000000-0005-0000-0000-0000849E0000}"/>
    <cellStyle name="Percent 2 3 2 2 2 6 4 2" xfId="40590" xr:uid="{00000000-0005-0000-0000-0000859E0000}"/>
    <cellStyle name="Percent 2 3 2 2 2 6 4 3" xfId="40591" xr:uid="{00000000-0005-0000-0000-0000869E0000}"/>
    <cellStyle name="Percent 2 3 2 2 2 6 5" xfId="40592" xr:uid="{00000000-0005-0000-0000-0000879E0000}"/>
    <cellStyle name="Percent 2 3 2 2 2 6 6" xfId="40593" xr:uid="{00000000-0005-0000-0000-0000889E0000}"/>
    <cellStyle name="Percent 2 3 2 2 2 7" xfId="40594" xr:uid="{00000000-0005-0000-0000-0000899E0000}"/>
    <cellStyle name="Percent 2 3 2 2 2 7 2" xfId="40595" xr:uid="{00000000-0005-0000-0000-00008A9E0000}"/>
    <cellStyle name="Percent 2 3 2 2 2 7 2 2" xfId="40596" xr:uid="{00000000-0005-0000-0000-00008B9E0000}"/>
    <cellStyle name="Percent 2 3 2 2 2 7 2 3" xfId="40597" xr:uid="{00000000-0005-0000-0000-00008C9E0000}"/>
    <cellStyle name="Percent 2 3 2 2 2 7 3" xfId="40598" xr:uid="{00000000-0005-0000-0000-00008D9E0000}"/>
    <cellStyle name="Percent 2 3 2 2 2 7 4" xfId="40599" xr:uid="{00000000-0005-0000-0000-00008E9E0000}"/>
    <cellStyle name="Percent 2 3 2 2 2 8" xfId="40600" xr:uid="{00000000-0005-0000-0000-00008F9E0000}"/>
    <cellStyle name="Percent 2 3 2 2 2 8 2" xfId="40601" xr:uid="{00000000-0005-0000-0000-0000909E0000}"/>
    <cellStyle name="Percent 2 3 2 2 2 8 2 2" xfId="40602" xr:uid="{00000000-0005-0000-0000-0000919E0000}"/>
    <cellStyle name="Percent 2 3 2 2 2 8 2 3" xfId="40603" xr:uid="{00000000-0005-0000-0000-0000929E0000}"/>
    <cellStyle name="Percent 2 3 2 2 2 8 3" xfId="40604" xr:uid="{00000000-0005-0000-0000-0000939E0000}"/>
    <cellStyle name="Percent 2 3 2 2 2 8 4" xfId="40605" xr:uid="{00000000-0005-0000-0000-0000949E0000}"/>
    <cellStyle name="Percent 2 3 2 2 2 9" xfId="40606" xr:uid="{00000000-0005-0000-0000-0000959E0000}"/>
    <cellStyle name="Percent 2 3 2 2 2 9 2" xfId="40607" xr:uid="{00000000-0005-0000-0000-0000969E0000}"/>
    <cellStyle name="Percent 2 3 2 2 2 9 3" xfId="40608" xr:uid="{00000000-0005-0000-0000-0000979E0000}"/>
    <cellStyle name="Percent 2 3 2 2 3" xfId="40609" xr:uid="{00000000-0005-0000-0000-0000989E0000}"/>
    <cellStyle name="Percent 2 3 2 2 3 10" xfId="40610" xr:uid="{00000000-0005-0000-0000-0000999E0000}"/>
    <cellStyle name="Percent 2 3 2 2 3 2" xfId="40611" xr:uid="{00000000-0005-0000-0000-00009A9E0000}"/>
    <cellStyle name="Percent 2 3 2 2 3 2 2" xfId="40612" xr:uid="{00000000-0005-0000-0000-00009B9E0000}"/>
    <cellStyle name="Percent 2 3 2 2 3 2 2 2" xfId="40613" xr:uid="{00000000-0005-0000-0000-00009C9E0000}"/>
    <cellStyle name="Percent 2 3 2 2 3 2 2 2 2" xfId="40614" xr:uid="{00000000-0005-0000-0000-00009D9E0000}"/>
    <cellStyle name="Percent 2 3 2 2 3 2 2 2 2 2" xfId="40615" xr:uid="{00000000-0005-0000-0000-00009E9E0000}"/>
    <cellStyle name="Percent 2 3 2 2 3 2 2 2 2 2 2" xfId="40616" xr:uid="{00000000-0005-0000-0000-00009F9E0000}"/>
    <cellStyle name="Percent 2 3 2 2 3 2 2 2 2 2 3" xfId="40617" xr:uid="{00000000-0005-0000-0000-0000A09E0000}"/>
    <cellStyle name="Percent 2 3 2 2 3 2 2 2 2 3" xfId="40618" xr:uid="{00000000-0005-0000-0000-0000A19E0000}"/>
    <cellStyle name="Percent 2 3 2 2 3 2 2 2 2 4" xfId="40619" xr:uid="{00000000-0005-0000-0000-0000A29E0000}"/>
    <cellStyle name="Percent 2 3 2 2 3 2 2 2 3" xfId="40620" xr:uid="{00000000-0005-0000-0000-0000A39E0000}"/>
    <cellStyle name="Percent 2 3 2 2 3 2 2 2 3 2" xfId="40621" xr:uid="{00000000-0005-0000-0000-0000A49E0000}"/>
    <cellStyle name="Percent 2 3 2 2 3 2 2 2 3 2 2" xfId="40622" xr:uid="{00000000-0005-0000-0000-0000A59E0000}"/>
    <cellStyle name="Percent 2 3 2 2 3 2 2 2 3 2 3" xfId="40623" xr:uid="{00000000-0005-0000-0000-0000A69E0000}"/>
    <cellStyle name="Percent 2 3 2 2 3 2 2 2 3 3" xfId="40624" xr:uid="{00000000-0005-0000-0000-0000A79E0000}"/>
    <cellStyle name="Percent 2 3 2 2 3 2 2 2 3 4" xfId="40625" xr:uid="{00000000-0005-0000-0000-0000A89E0000}"/>
    <cellStyle name="Percent 2 3 2 2 3 2 2 2 4" xfId="40626" xr:uid="{00000000-0005-0000-0000-0000A99E0000}"/>
    <cellStyle name="Percent 2 3 2 2 3 2 2 2 4 2" xfId="40627" xr:uid="{00000000-0005-0000-0000-0000AA9E0000}"/>
    <cellStyle name="Percent 2 3 2 2 3 2 2 2 4 3" xfId="40628" xr:uid="{00000000-0005-0000-0000-0000AB9E0000}"/>
    <cellStyle name="Percent 2 3 2 2 3 2 2 2 5" xfId="40629" xr:uid="{00000000-0005-0000-0000-0000AC9E0000}"/>
    <cellStyle name="Percent 2 3 2 2 3 2 2 2 6" xfId="40630" xr:uid="{00000000-0005-0000-0000-0000AD9E0000}"/>
    <cellStyle name="Percent 2 3 2 2 3 2 2 3" xfId="40631" xr:uid="{00000000-0005-0000-0000-0000AE9E0000}"/>
    <cellStyle name="Percent 2 3 2 2 3 2 2 3 2" xfId="40632" xr:uid="{00000000-0005-0000-0000-0000AF9E0000}"/>
    <cellStyle name="Percent 2 3 2 2 3 2 2 3 2 2" xfId="40633" xr:uid="{00000000-0005-0000-0000-0000B09E0000}"/>
    <cellStyle name="Percent 2 3 2 2 3 2 2 3 2 3" xfId="40634" xr:uid="{00000000-0005-0000-0000-0000B19E0000}"/>
    <cellStyle name="Percent 2 3 2 2 3 2 2 3 3" xfId="40635" xr:uid="{00000000-0005-0000-0000-0000B29E0000}"/>
    <cellStyle name="Percent 2 3 2 2 3 2 2 3 4" xfId="40636" xr:uid="{00000000-0005-0000-0000-0000B39E0000}"/>
    <cellStyle name="Percent 2 3 2 2 3 2 2 4" xfId="40637" xr:uid="{00000000-0005-0000-0000-0000B49E0000}"/>
    <cellStyle name="Percent 2 3 2 2 3 2 2 4 2" xfId="40638" xr:uid="{00000000-0005-0000-0000-0000B59E0000}"/>
    <cellStyle name="Percent 2 3 2 2 3 2 2 4 2 2" xfId="40639" xr:uid="{00000000-0005-0000-0000-0000B69E0000}"/>
    <cellStyle name="Percent 2 3 2 2 3 2 2 4 2 3" xfId="40640" xr:uid="{00000000-0005-0000-0000-0000B79E0000}"/>
    <cellStyle name="Percent 2 3 2 2 3 2 2 4 3" xfId="40641" xr:uid="{00000000-0005-0000-0000-0000B89E0000}"/>
    <cellStyle name="Percent 2 3 2 2 3 2 2 4 4" xfId="40642" xr:uid="{00000000-0005-0000-0000-0000B99E0000}"/>
    <cellStyle name="Percent 2 3 2 2 3 2 2 5" xfId="40643" xr:uid="{00000000-0005-0000-0000-0000BA9E0000}"/>
    <cellStyle name="Percent 2 3 2 2 3 2 2 5 2" xfId="40644" xr:uid="{00000000-0005-0000-0000-0000BB9E0000}"/>
    <cellStyle name="Percent 2 3 2 2 3 2 2 5 3" xfId="40645" xr:uid="{00000000-0005-0000-0000-0000BC9E0000}"/>
    <cellStyle name="Percent 2 3 2 2 3 2 2 6" xfId="40646" xr:uid="{00000000-0005-0000-0000-0000BD9E0000}"/>
    <cellStyle name="Percent 2 3 2 2 3 2 2 7" xfId="40647" xr:uid="{00000000-0005-0000-0000-0000BE9E0000}"/>
    <cellStyle name="Percent 2 3 2 2 3 2 3" xfId="40648" xr:uid="{00000000-0005-0000-0000-0000BF9E0000}"/>
    <cellStyle name="Percent 2 3 2 2 3 2 3 2" xfId="40649" xr:uid="{00000000-0005-0000-0000-0000C09E0000}"/>
    <cellStyle name="Percent 2 3 2 2 3 2 3 2 2" xfId="40650" xr:uid="{00000000-0005-0000-0000-0000C19E0000}"/>
    <cellStyle name="Percent 2 3 2 2 3 2 3 2 2 2" xfId="40651" xr:uid="{00000000-0005-0000-0000-0000C29E0000}"/>
    <cellStyle name="Percent 2 3 2 2 3 2 3 2 2 3" xfId="40652" xr:uid="{00000000-0005-0000-0000-0000C39E0000}"/>
    <cellStyle name="Percent 2 3 2 2 3 2 3 2 3" xfId="40653" xr:uid="{00000000-0005-0000-0000-0000C49E0000}"/>
    <cellStyle name="Percent 2 3 2 2 3 2 3 2 4" xfId="40654" xr:uid="{00000000-0005-0000-0000-0000C59E0000}"/>
    <cellStyle name="Percent 2 3 2 2 3 2 3 3" xfId="40655" xr:uid="{00000000-0005-0000-0000-0000C69E0000}"/>
    <cellStyle name="Percent 2 3 2 2 3 2 3 3 2" xfId="40656" xr:uid="{00000000-0005-0000-0000-0000C79E0000}"/>
    <cellStyle name="Percent 2 3 2 2 3 2 3 3 2 2" xfId="40657" xr:uid="{00000000-0005-0000-0000-0000C89E0000}"/>
    <cellStyle name="Percent 2 3 2 2 3 2 3 3 2 3" xfId="40658" xr:uid="{00000000-0005-0000-0000-0000C99E0000}"/>
    <cellStyle name="Percent 2 3 2 2 3 2 3 3 3" xfId="40659" xr:uid="{00000000-0005-0000-0000-0000CA9E0000}"/>
    <cellStyle name="Percent 2 3 2 2 3 2 3 3 4" xfId="40660" xr:uid="{00000000-0005-0000-0000-0000CB9E0000}"/>
    <cellStyle name="Percent 2 3 2 2 3 2 3 4" xfId="40661" xr:uid="{00000000-0005-0000-0000-0000CC9E0000}"/>
    <cellStyle name="Percent 2 3 2 2 3 2 3 4 2" xfId="40662" xr:uid="{00000000-0005-0000-0000-0000CD9E0000}"/>
    <cellStyle name="Percent 2 3 2 2 3 2 3 4 3" xfId="40663" xr:uid="{00000000-0005-0000-0000-0000CE9E0000}"/>
    <cellStyle name="Percent 2 3 2 2 3 2 3 5" xfId="40664" xr:uid="{00000000-0005-0000-0000-0000CF9E0000}"/>
    <cellStyle name="Percent 2 3 2 2 3 2 3 6" xfId="40665" xr:uid="{00000000-0005-0000-0000-0000D09E0000}"/>
    <cellStyle name="Percent 2 3 2 2 3 2 4" xfId="40666" xr:uid="{00000000-0005-0000-0000-0000D19E0000}"/>
    <cellStyle name="Percent 2 3 2 2 3 2 4 2" xfId="40667" xr:uid="{00000000-0005-0000-0000-0000D29E0000}"/>
    <cellStyle name="Percent 2 3 2 2 3 2 4 2 2" xfId="40668" xr:uid="{00000000-0005-0000-0000-0000D39E0000}"/>
    <cellStyle name="Percent 2 3 2 2 3 2 4 2 3" xfId="40669" xr:uid="{00000000-0005-0000-0000-0000D49E0000}"/>
    <cellStyle name="Percent 2 3 2 2 3 2 4 3" xfId="40670" xr:uid="{00000000-0005-0000-0000-0000D59E0000}"/>
    <cellStyle name="Percent 2 3 2 2 3 2 4 4" xfId="40671" xr:uid="{00000000-0005-0000-0000-0000D69E0000}"/>
    <cellStyle name="Percent 2 3 2 2 3 2 5" xfId="40672" xr:uid="{00000000-0005-0000-0000-0000D79E0000}"/>
    <cellStyle name="Percent 2 3 2 2 3 2 5 2" xfId="40673" xr:uid="{00000000-0005-0000-0000-0000D89E0000}"/>
    <cellStyle name="Percent 2 3 2 2 3 2 5 2 2" xfId="40674" xr:uid="{00000000-0005-0000-0000-0000D99E0000}"/>
    <cellStyle name="Percent 2 3 2 2 3 2 5 2 3" xfId="40675" xr:uid="{00000000-0005-0000-0000-0000DA9E0000}"/>
    <cellStyle name="Percent 2 3 2 2 3 2 5 3" xfId="40676" xr:uid="{00000000-0005-0000-0000-0000DB9E0000}"/>
    <cellStyle name="Percent 2 3 2 2 3 2 5 4" xfId="40677" xr:uid="{00000000-0005-0000-0000-0000DC9E0000}"/>
    <cellStyle name="Percent 2 3 2 2 3 2 6" xfId="40678" xr:uid="{00000000-0005-0000-0000-0000DD9E0000}"/>
    <cellStyle name="Percent 2 3 2 2 3 2 6 2" xfId="40679" xr:uid="{00000000-0005-0000-0000-0000DE9E0000}"/>
    <cellStyle name="Percent 2 3 2 2 3 2 6 3" xfId="40680" xr:uid="{00000000-0005-0000-0000-0000DF9E0000}"/>
    <cellStyle name="Percent 2 3 2 2 3 2 7" xfId="40681" xr:uid="{00000000-0005-0000-0000-0000E09E0000}"/>
    <cellStyle name="Percent 2 3 2 2 3 2 8" xfId="40682" xr:uid="{00000000-0005-0000-0000-0000E19E0000}"/>
    <cellStyle name="Percent 2 3 2 2 3 3" xfId="40683" xr:uid="{00000000-0005-0000-0000-0000E29E0000}"/>
    <cellStyle name="Percent 2 3 2 2 3 3 2" xfId="40684" xr:uid="{00000000-0005-0000-0000-0000E39E0000}"/>
    <cellStyle name="Percent 2 3 2 2 3 3 2 2" xfId="40685" xr:uid="{00000000-0005-0000-0000-0000E49E0000}"/>
    <cellStyle name="Percent 2 3 2 2 3 3 2 2 2" xfId="40686" xr:uid="{00000000-0005-0000-0000-0000E59E0000}"/>
    <cellStyle name="Percent 2 3 2 2 3 3 2 2 2 2" xfId="40687" xr:uid="{00000000-0005-0000-0000-0000E69E0000}"/>
    <cellStyle name="Percent 2 3 2 2 3 3 2 2 2 3" xfId="40688" xr:uid="{00000000-0005-0000-0000-0000E79E0000}"/>
    <cellStyle name="Percent 2 3 2 2 3 3 2 2 3" xfId="40689" xr:uid="{00000000-0005-0000-0000-0000E89E0000}"/>
    <cellStyle name="Percent 2 3 2 2 3 3 2 2 4" xfId="40690" xr:uid="{00000000-0005-0000-0000-0000E99E0000}"/>
    <cellStyle name="Percent 2 3 2 2 3 3 2 3" xfId="40691" xr:uid="{00000000-0005-0000-0000-0000EA9E0000}"/>
    <cellStyle name="Percent 2 3 2 2 3 3 2 3 2" xfId="40692" xr:uid="{00000000-0005-0000-0000-0000EB9E0000}"/>
    <cellStyle name="Percent 2 3 2 2 3 3 2 3 2 2" xfId="40693" xr:uid="{00000000-0005-0000-0000-0000EC9E0000}"/>
    <cellStyle name="Percent 2 3 2 2 3 3 2 3 2 3" xfId="40694" xr:uid="{00000000-0005-0000-0000-0000ED9E0000}"/>
    <cellStyle name="Percent 2 3 2 2 3 3 2 3 3" xfId="40695" xr:uid="{00000000-0005-0000-0000-0000EE9E0000}"/>
    <cellStyle name="Percent 2 3 2 2 3 3 2 3 4" xfId="40696" xr:uid="{00000000-0005-0000-0000-0000EF9E0000}"/>
    <cellStyle name="Percent 2 3 2 2 3 3 2 4" xfId="40697" xr:uid="{00000000-0005-0000-0000-0000F09E0000}"/>
    <cellStyle name="Percent 2 3 2 2 3 3 2 4 2" xfId="40698" xr:uid="{00000000-0005-0000-0000-0000F19E0000}"/>
    <cellStyle name="Percent 2 3 2 2 3 3 2 4 3" xfId="40699" xr:uid="{00000000-0005-0000-0000-0000F29E0000}"/>
    <cellStyle name="Percent 2 3 2 2 3 3 2 5" xfId="40700" xr:uid="{00000000-0005-0000-0000-0000F39E0000}"/>
    <cellStyle name="Percent 2 3 2 2 3 3 2 6" xfId="40701" xr:uid="{00000000-0005-0000-0000-0000F49E0000}"/>
    <cellStyle name="Percent 2 3 2 2 3 3 3" xfId="40702" xr:uid="{00000000-0005-0000-0000-0000F59E0000}"/>
    <cellStyle name="Percent 2 3 2 2 3 3 3 2" xfId="40703" xr:uid="{00000000-0005-0000-0000-0000F69E0000}"/>
    <cellStyle name="Percent 2 3 2 2 3 3 3 2 2" xfId="40704" xr:uid="{00000000-0005-0000-0000-0000F79E0000}"/>
    <cellStyle name="Percent 2 3 2 2 3 3 3 2 3" xfId="40705" xr:uid="{00000000-0005-0000-0000-0000F89E0000}"/>
    <cellStyle name="Percent 2 3 2 2 3 3 3 3" xfId="40706" xr:uid="{00000000-0005-0000-0000-0000F99E0000}"/>
    <cellStyle name="Percent 2 3 2 2 3 3 3 4" xfId="40707" xr:uid="{00000000-0005-0000-0000-0000FA9E0000}"/>
    <cellStyle name="Percent 2 3 2 2 3 3 4" xfId="40708" xr:uid="{00000000-0005-0000-0000-0000FB9E0000}"/>
    <cellStyle name="Percent 2 3 2 2 3 3 4 2" xfId="40709" xr:uid="{00000000-0005-0000-0000-0000FC9E0000}"/>
    <cellStyle name="Percent 2 3 2 2 3 3 4 2 2" xfId="40710" xr:uid="{00000000-0005-0000-0000-0000FD9E0000}"/>
    <cellStyle name="Percent 2 3 2 2 3 3 4 2 3" xfId="40711" xr:uid="{00000000-0005-0000-0000-0000FE9E0000}"/>
    <cellStyle name="Percent 2 3 2 2 3 3 4 3" xfId="40712" xr:uid="{00000000-0005-0000-0000-0000FF9E0000}"/>
    <cellStyle name="Percent 2 3 2 2 3 3 4 4" xfId="40713" xr:uid="{00000000-0005-0000-0000-0000009F0000}"/>
    <cellStyle name="Percent 2 3 2 2 3 3 5" xfId="40714" xr:uid="{00000000-0005-0000-0000-0000019F0000}"/>
    <cellStyle name="Percent 2 3 2 2 3 3 5 2" xfId="40715" xr:uid="{00000000-0005-0000-0000-0000029F0000}"/>
    <cellStyle name="Percent 2 3 2 2 3 3 5 3" xfId="40716" xr:uid="{00000000-0005-0000-0000-0000039F0000}"/>
    <cellStyle name="Percent 2 3 2 2 3 3 6" xfId="40717" xr:uid="{00000000-0005-0000-0000-0000049F0000}"/>
    <cellStyle name="Percent 2 3 2 2 3 3 7" xfId="40718" xr:uid="{00000000-0005-0000-0000-0000059F0000}"/>
    <cellStyle name="Percent 2 3 2 2 3 4" xfId="40719" xr:uid="{00000000-0005-0000-0000-0000069F0000}"/>
    <cellStyle name="Percent 2 3 2 2 3 4 2" xfId="40720" xr:uid="{00000000-0005-0000-0000-0000079F0000}"/>
    <cellStyle name="Percent 2 3 2 2 3 4 2 2" xfId="40721" xr:uid="{00000000-0005-0000-0000-0000089F0000}"/>
    <cellStyle name="Percent 2 3 2 2 3 4 2 2 2" xfId="40722" xr:uid="{00000000-0005-0000-0000-0000099F0000}"/>
    <cellStyle name="Percent 2 3 2 2 3 4 2 2 2 2" xfId="40723" xr:uid="{00000000-0005-0000-0000-00000A9F0000}"/>
    <cellStyle name="Percent 2 3 2 2 3 4 2 2 2 3" xfId="40724" xr:uid="{00000000-0005-0000-0000-00000B9F0000}"/>
    <cellStyle name="Percent 2 3 2 2 3 4 2 2 3" xfId="40725" xr:uid="{00000000-0005-0000-0000-00000C9F0000}"/>
    <cellStyle name="Percent 2 3 2 2 3 4 2 2 4" xfId="40726" xr:uid="{00000000-0005-0000-0000-00000D9F0000}"/>
    <cellStyle name="Percent 2 3 2 2 3 4 2 3" xfId="40727" xr:uid="{00000000-0005-0000-0000-00000E9F0000}"/>
    <cellStyle name="Percent 2 3 2 2 3 4 2 3 2" xfId="40728" xr:uid="{00000000-0005-0000-0000-00000F9F0000}"/>
    <cellStyle name="Percent 2 3 2 2 3 4 2 3 2 2" xfId="40729" xr:uid="{00000000-0005-0000-0000-0000109F0000}"/>
    <cellStyle name="Percent 2 3 2 2 3 4 2 3 2 3" xfId="40730" xr:uid="{00000000-0005-0000-0000-0000119F0000}"/>
    <cellStyle name="Percent 2 3 2 2 3 4 2 3 3" xfId="40731" xr:uid="{00000000-0005-0000-0000-0000129F0000}"/>
    <cellStyle name="Percent 2 3 2 2 3 4 2 3 4" xfId="40732" xr:uid="{00000000-0005-0000-0000-0000139F0000}"/>
    <cellStyle name="Percent 2 3 2 2 3 4 2 4" xfId="40733" xr:uid="{00000000-0005-0000-0000-0000149F0000}"/>
    <cellStyle name="Percent 2 3 2 2 3 4 2 4 2" xfId="40734" xr:uid="{00000000-0005-0000-0000-0000159F0000}"/>
    <cellStyle name="Percent 2 3 2 2 3 4 2 4 3" xfId="40735" xr:uid="{00000000-0005-0000-0000-0000169F0000}"/>
    <cellStyle name="Percent 2 3 2 2 3 4 2 5" xfId="40736" xr:uid="{00000000-0005-0000-0000-0000179F0000}"/>
    <cellStyle name="Percent 2 3 2 2 3 4 2 6" xfId="40737" xr:uid="{00000000-0005-0000-0000-0000189F0000}"/>
    <cellStyle name="Percent 2 3 2 2 3 4 3" xfId="40738" xr:uid="{00000000-0005-0000-0000-0000199F0000}"/>
    <cellStyle name="Percent 2 3 2 2 3 4 3 2" xfId="40739" xr:uid="{00000000-0005-0000-0000-00001A9F0000}"/>
    <cellStyle name="Percent 2 3 2 2 3 4 3 2 2" xfId="40740" xr:uid="{00000000-0005-0000-0000-00001B9F0000}"/>
    <cellStyle name="Percent 2 3 2 2 3 4 3 2 3" xfId="40741" xr:uid="{00000000-0005-0000-0000-00001C9F0000}"/>
    <cellStyle name="Percent 2 3 2 2 3 4 3 3" xfId="40742" xr:uid="{00000000-0005-0000-0000-00001D9F0000}"/>
    <cellStyle name="Percent 2 3 2 2 3 4 3 4" xfId="40743" xr:uid="{00000000-0005-0000-0000-00001E9F0000}"/>
    <cellStyle name="Percent 2 3 2 2 3 4 4" xfId="40744" xr:uid="{00000000-0005-0000-0000-00001F9F0000}"/>
    <cellStyle name="Percent 2 3 2 2 3 4 4 2" xfId="40745" xr:uid="{00000000-0005-0000-0000-0000209F0000}"/>
    <cellStyle name="Percent 2 3 2 2 3 4 4 2 2" xfId="40746" xr:uid="{00000000-0005-0000-0000-0000219F0000}"/>
    <cellStyle name="Percent 2 3 2 2 3 4 4 2 3" xfId="40747" xr:uid="{00000000-0005-0000-0000-0000229F0000}"/>
    <cellStyle name="Percent 2 3 2 2 3 4 4 3" xfId="40748" xr:uid="{00000000-0005-0000-0000-0000239F0000}"/>
    <cellStyle name="Percent 2 3 2 2 3 4 4 4" xfId="40749" xr:uid="{00000000-0005-0000-0000-0000249F0000}"/>
    <cellStyle name="Percent 2 3 2 2 3 4 5" xfId="40750" xr:uid="{00000000-0005-0000-0000-0000259F0000}"/>
    <cellStyle name="Percent 2 3 2 2 3 4 5 2" xfId="40751" xr:uid="{00000000-0005-0000-0000-0000269F0000}"/>
    <cellStyle name="Percent 2 3 2 2 3 4 5 3" xfId="40752" xr:uid="{00000000-0005-0000-0000-0000279F0000}"/>
    <cellStyle name="Percent 2 3 2 2 3 4 6" xfId="40753" xr:uid="{00000000-0005-0000-0000-0000289F0000}"/>
    <cellStyle name="Percent 2 3 2 2 3 4 7" xfId="40754" xr:uid="{00000000-0005-0000-0000-0000299F0000}"/>
    <cellStyle name="Percent 2 3 2 2 3 5" xfId="40755" xr:uid="{00000000-0005-0000-0000-00002A9F0000}"/>
    <cellStyle name="Percent 2 3 2 2 3 5 2" xfId="40756" xr:uid="{00000000-0005-0000-0000-00002B9F0000}"/>
    <cellStyle name="Percent 2 3 2 2 3 5 2 2" xfId="40757" xr:uid="{00000000-0005-0000-0000-00002C9F0000}"/>
    <cellStyle name="Percent 2 3 2 2 3 5 2 2 2" xfId="40758" xr:uid="{00000000-0005-0000-0000-00002D9F0000}"/>
    <cellStyle name="Percent 2 3 2 2 3 5 2 2 3" xfId="40759" xr:uid="{00000000-0005-0000-0000-00002E9F0000}"/>
    <cellStyle name="Percent 2 3 2 2 3 5 2 3" xfId="40760" xr:uid="{00000000-0005-0000-0000-00002F9F0000}"/>
    <cellStyle name="Percent 2 3 2 2 3 5 2 4" xfId="40761" xr:uid="{00000000-0005-0000-0000-0000309F0000}"/>
    <cellStyle name="Percent 2 3 2 2 3 5 3" xfId="40762" xr:uid="{00000000-0005-0000-0000-0000319F0000}"/>
    <cellStyle name="Percent 2 3 2 2 3 5 3 2" xfId="40763" xr:uid="{00000000-0005-0000-0000-0000329F0000}"/>
    <cellStyle name="Percent 2 3 2 2 3 5 3 2 2" xfId="40764" xr:uid="{00000000-0005-0000-0000-0000339F0000}"/>
    <cellStyle name="Percent 2 3 2 2 3 5 3 2 3" xfId="40765" xr:uid="{00000000-0005-0000-0000-0000349F0000}"/>
    <cellStyle name="Percent 2 3 2 2 3 5 3 3" xfId="40766" xr:uid="{00000000-0005-0000-0000-0000359F0000}"/>
    <cellStyle name="Percent 2 3 2 2 3 5 3 4" xfId="40767" xr:uid="{00000000-0005-0000-0000-0000369F0000}"/>
    <cellStyle name="Percent 2 3 2 2 3 5 4" xfId="40768" xr:uid="{00000000-0005-0000-0000-0000379F0000}"/>
    <cellStyle name="Percent 2 3 2 2 3 5 4 2" xfId="40769" xr:uid="{00000000-0005-0000-0000-0000389F0000}"/>
    <cellStyle name="Percent 2 3 2 2 3 5 4 3" xfId="40770" xr:uid="{00000000-0005-0000-0000-0000399F0000}"/>
    <cellStyle name="Percent 2 3 2 2 3 5 5" xfId="40771" xr:uid="{00000000-0005-0000-0000-00003A9F0000}"/>
    <cellStyle name="Percent 2 3 2 2 3 5 6" xfId="40772" xr:uid="{00000000-0005-0000-0000-00003B9F0000}"/>
    <cellStyle name="Percent 2 3 2 2 3 6" xfId="40773" xr:uid="{00000000-0005-0000-0000-00003C9F0000}"/>
    <cellStyle name="Percent 2 3 2 2 3 6 2" xfId="40774" xr:uid="{00000000-0005-0000-0000-00003D9F0000}"/>
    <cellStyle name="Percent 2 3 2 2 3 6 2 2" xfId="40775" xr:uid="{00000000-0005-0000-0000-00003E9F0000}"/>
    <cellStyle name="Percent 2 3 2 2 3 6 2 3" xfId="40776" xr:uid="{00000000-0005-0000-0000-00003F9F0000}"/>
    <cellStyle name="Percent 2 3 2 2 3 6 3" xfId="40777" xr:uid="{00000000-0005-0000-0000-0000409F0000}"/>
    <cellStyle name="Percent 2 3 2 2 3 6 4" xfId="40778" xr:uid="{00000000-0005-0000-0000-0000419F0000}"/>
    <cellStyle name="Percent 2 3 2 2 3 7" xfId="40779" xr:uid="{00000000-0005-0000-0000-0000429F0000}"/>
    <cellStyle name="Percent 2 3 2 2 3 7 2" xfId="40780" xr:uid="{00000000-0005-0000-0000-0000439F0000}"/>
    <cellStyle name="Percent 2 3 2 2 3 7 2 2" xfId="40781" xr:uid="{00000000-0005-0000-0000-0000449F0000}"/>
    <cellStyle name="Percent 2 3 2 2 3 7 2 3" xfId="40782" xr:uid="{00000000-0005-0000-0000-0000459F0000}"/>
    <cellStyle name="Percent 2 3 2 2 3 7 3" xfId="40783" xr:uid="{00000000-0005-0000-0000-0000469F0000}"/>
    <cellStyle name="Percent 2 3 2 2 3 7 4" xfId="40784" xr:uid="{00000000-0005-0000-0000-0000479F0000}"/>
    <cellStyle name="Percent 2 3 2 2 3 8" xfId="40785" xr:uid="{00000000-0005-0000-0000-0000489F0000}"/>
    <cellStyle name="Percent 2 3 2 2 3 8 2" xfId="40786" xr:uid="{00000000-0005-0000-0000-0000499F0000}"/>
    <cellStyle name="Percent 2 3 2 2 3 8 3" xfId="40787" xr:uid="{00000000-0005-0000-0000-00004A9F0000}"/>
    <cellStyle name="Percent 2 3 2 2 3 9" xfId="40788" xr:uid="{00000000-0005-0000-0000-00004B9F0000}"/>
    <cellStyle name="Percent 2 3 2 2 4" xfId="40789" xr:uid="{00000000-0005-0000-0000-00004C9F0000}"/>
    <cellStyle name="Percent 2 3 2 2 4 2" xfId="40790" xr:uid="{00000000-0005-0000-0000-00004D9F0000}"/>
    <cellStyle name="Percent 2 3 2 2 4 2 2" xfId="40791" xr:uid="{00000000-0005-0000-0000-00004E9F0000}"/>
    <cellStyle name="Percent 2 3 2 2 4 2 2 2" xfId="40792" xr:uid="{00000000-0005-0000-0000-00004F9F0000}"/>
    <cellStyle name="Percent 2 3 2 2 4 2 2 2 2" xfId="40793" xr:uid="{00000000-0005-0000-0000-0000509F0000}"/>
    <cellStyle name="Percent 2 3 2 2 4 2 2 2 2 2" xfId="40794" xr:uid="{00000000-0005-0000-0000-0000519F0000}"/>
    <cellStyle name="Percent 2 3 2 2 4 2 2 2 2 3" xfId="40795" xr:uid="{00000000-0005-0000-0000-0000529F0000}"/>
    <cellStyle name="Percent 2 3 2 2 4 2 2 2 3" xfId="40796" xr:uid="{00000000-0005-0000-0000-0000539F0000}"/>
    <cellStyle name="Percent 2 3 2 2 4 2 2 2 4" xfId="40797" xr:uid="{00000000-0005-0000-0000-0000549F0000}"/>
    <cellStyle name="Percent 2 3 2 2 4 2 2 3" xfId="40798" xr:uid="{00000000-0005-0000-0000-0000559F0000}"/>
    <cellStyle name="Percent 2 3 2 2 4 2 2 3 2" xfId="40799" xr:uid="{00000000-0005-0000-0000-0000569F0000}"/>
    <cellStyle name="Percent 2 3 2 2 4 2 2 3 2 2" xfId="40800" xr:uid="{00000000-0005-0000-0000-0000579F0000}"/>
    <cellStyle name="Percent 2 3 2 2 4 2 2 3 2 3" xfId="40801" xr:uid="{00000000-0005-0000-0000-0000589F0000}"/>
    <cellStyle name="Percent 2 3 2 2 4 2 2 3 3" xfId="40802" xr:uid="{00000000-0005-0000-0000-0000599F0000}"/>
    <cellStyle name="Percent 2 3 2 2 4 2 2 3 4" xfId="40803" xr:uid="{00000000-0005-0000-0000-00005A9F0000}"/>
    <cellStyle name="Percent 2 3 2 2 4 2 2 4" xfId="40804" xr:uid="{00000000-0005-0000-0000-00005B9F0000}"/>
    <cellStyle name="Percent 2 3 2 2 4 2 2 4 2" xfId="40805" xr:uid="{00000000-0005-0000-0000-00005C9F0000}"/>
    <cellStyle name="Percent 2 3 2 2 4 2 2 4 3" xfId="40806" xr:uid="{00000000-0005-0000-0000-00005D9F0000}"/>
    <cellStyle name="Percent 2 3 2 2 4 2 2 5" xfId="40807" xr:uid="{00000000-0005-0000-0000-00005E9F0000}"/>
    <cellStyle name="Percent 2 3 2 2 4 2 2 6" xfId="40808" xr:uid="{00000000-0005-0000-0000-00005F9F0000}"/>
    <cellStyle name="Percent 2 3 2 2 4 2 3" xfId="40809" xr:uid="{00000000-0005-0000-0000-0000609F0000}"/>
    <cellStyle name="Percent 2 3 2 2 4 2 3 2" xfId="40810" xr:uid="{00000000-0005-0000-0000-0000619F0000}"/>
    <cellStyle name="Percent 2 3 2 2 4 2 3 2 2" xfId="40811" xr:uid="{00000000-0005-0000-0000-0000629F0000}"/>
    <cellStyle name="Percent 2 3 2 2 4 2 3 2 3" xfId="40812" xr:uid="{00000000-0005-0000-0000-0000639F0000}"/>
    <cellStyle name="Percent 2 3 2 2 4 2 3 3" xfId="40813" xr:uid="{00000000-0005-0000-0000-0000649F0000}"/>
    <cellStyle name="Percent 2 3 2 2 4 2 3 4" xfId="40814" xr:uid="{00000000-0005-0000-0000-0000659F0000}"/>
    <cellStyle name="Percent 2 3 2 2 4 2 4" xfId="40815" xr:uid="{00000000-0005-0000-0000-0000669F0000}"/>
    <cellStyle name="Percent 2 3 2 2 4 2 4 2" xfId="40816" xr:uid="{00000000-0005-0000-0000-0000679F0000}"/>
    <cellStyle name="Percent 2 3 2 2 4 2 4 2 2" xfId="40817" xr:uid="{00000000-0005-0000-0000-0000689F0000}"/>
    <cellStyle name="Percent 2 3 2 2 4 2 4 2 3" xfId="40818" xr:uid="{00000000-0005-0000-0000-0000699F0000}"/>
    <cellStyle name="Percent 2 3 2 2 4 2 4 3" xfId="40819" xr:uid="{00000000-0005-0000-0000-00006A9F0000}"/>
    <cellStyle name="Percent 2 3 2 2 4 2 4 4" xfId="40820" xr:uid="{00000000-0005-0000-0000-00006B9F0000}"/>
    <cellStyle name="Percent 2 3 2 2 4 2 5" xfId="40821" xr:uid="{00000000-0005-0000-0000-00006C9F0000}"/>
    <cellStyle name="Percent 2 3 2 2 4 2 5 2" xfId="40822" xr:uid="{00000000-0005-0000-0000-00006D9F0000}"/>
    <cellStyle name="Percent 2 3 2 2 4 2 5 3" xfId="40823" xr:uid="{00000000-0005-0000-0000-00006E9F0000}"/>
    <cellStyle name="Percent 2 3 2 2 4 2 6" xfId="40824" xr:uid="{00000000-0005-0000-0000-00006F9F0000}"/>
    <cellStyle name="Percent 2 3 2 2 4 2 7" xfId="40825" xr:uid="{00000000-0005-0000-0000-0000709F0000}"/>
    <cellStyle name="Percent 2 3 2 2 4 3" xfId="40826" xr:uid="{00000000-0005-0000-0000-0000719F0000}"/>
    <cellStyle name="Percent 2 3 2 2 4 3 2" xfId="40827" xr:uid="{00000000-0005-0000-0000-0000729F0000}"/>
    <cellStyle name="Percent 2 3 2 2 4 3 2 2" xfId="40828" xr:uid="{00000000-0005-0000-0000-0000739F0000}"/>
    <cellStyle name="Percent 2 3 2 2 4 3 2 2 2" xfId="40829" xr:uid="{00000000-0005-0000-0000-0000749F0000}"/>
    <cellStyle name="Percent 2 3 2 2 4 3 2 2 3" xfId="40830" xr:uid="{00000000-0005-0000-0000-0000759F0000}"/>
    <cellStyle name="Percent 2 3 2 2 4 3 2 3" xfId="40831" xr:uid="{00000000-0005-0000-0000-0000769F0000}"/>
    <cellStyle name="Percent 2 3 2 2 4 3 2 4" xfId="40832" xr:uid="{00000000-0005-0000-0000-0000779F0000}"/>
    <cellStyle name="Percent 2 3 2 2 4 3 3" xfId="40833" xr:uid="{00000000-0005-0000-0000-0000789F0000}"/>
    <cellStyle name="Percent 2 3 2 2 4 3 3 2" xfId="40834" xr:uid="{00000000-0005-0000-0000-0000799F0000}"/>
    <cellStyle name="Percent 2 3 2 2 4 3 3 2 2" xfId="40835" xr:uid="{00000000-0005-0000-0000-00007A9F0000}"/>
    <cellStyle name="Percent 2 3 2 2 4 3 3 2 3" xfId="40836" xr:uid="{00000000-0005-0000-0000-00007B9F0000}"/>
    <cellStyle name="Percent 2 3 2 2 4 3 3 3" xfId="40837" xr:uid="{00000000-0005-0000-0000-00007C9F0000}"/>
    <cellStyle name="Percent 2 3 2 2 4 3 3 4" xfId="40838" xr:uid="{00000000-0005-0000-0000-00007D9F0000}"/>
    <cellStyle name="Percent 2 3 2 2 4 3 4" xfId="40839" xr:uid="{00000000-0005-0000-0000-00007E9F0000}"/>
    <cellStyle name="Percent 2 3 2 2 4 3 4 2" xfId="40840" xr:uid="{00000000-0005-0000-0000-00007F9F0000}"/>
    <cellStyle name="Percent 2 3 2 2 4 3 4 3" xfId="40841" xr:uid="{00000000-0005-0000-0000-0000809F0000}"/>
    <cellStyle name="Percent 2 3 2 2 4 3 5" xfId="40842" xr:uid="{00000000-0005-0000-0000-0000819F0000}"/>
    <cellStyle name="Percent 2 3 2 2 4 3 6" xfId="40843" xr:uid="{00000000-0005-0000-0000-0000829F0000}"/>
    <cellStyle name="Percent 2 3 2 2 4 4" xfId="40844" xr:uid="{00000000-0005-0000-0000-0000839F0000}"/>
    <cellStyle name="Percent 2 3 2 2 4 4 2" xfId="40845" xr:uid="{00000000-0005-0000-0000-0000849F0000}"/>
    <cellStyle name="Percent 2 3 2 2 4 4 2 2" xfId="40846" xr:uid="{00000000-0005-0000-0000-0000859F0000}"/>
    <cellStyle name="Percent 2 3 2 2 4 4 2 3" xfId="40847" xr:uid="{00000000-0005-0000-0000-0000869F0000}"/>
    <cellStyle name="Percent 2 3 2 2 4 4 3" xfId="40848" xr:uid="{00000000-0005-0000-0000-0000879F0000}"/>
    <cellStyle name="Percent 2 3 2 2 4 4 4" xfId="40849" xr:uid="{00000000-0005-0000-0000-0000889F0000}"/>
    <cellStyle name="Percent 2 3 2 2 4 5" xfId="40850" xr:uid="{00000000-0005-0000-0000-0000899F0000}"/>
    <cellStyle name="Percent 2 3 2 2 4 5 2" xfId="40851" xr:uid="{00000000-0005-0000-0000-00008A9F0000}"/>
    <cellStyle name="Percent 2 3 2 2 4 5 2 2" xfId="40852" xr:uid="{00000000-0005-0000-0000-00008B9F0000}"/>
    <cellStyle name="Percent 2 3 2 2 4 5 2 3" xfId="40853" xr:uid="{00000000-0005-0000-0000-00008C9F0000}"/>
    <cellStyle name="Percent 2 3 2 2 4 5 3" xfId="40854" xr:uid="{00000000-0005-0000-0000-00008D9F0000}"/>
    <cellStyle name="Percent 2 3 2 2 4 5 4" xfId="40855" xr:uid="{00000000-0005-0000-0000-00008E9F0000}"/>
    <cellStyle name="Percent 2 3 2 2 4 6" xfId="40856" xr:uid="{00000000-0005-0000-0000-00008F9F0000}"/>
    <cellStyle name="Percent 2 3 2 2 4 6 2" xfId="40857" xr:uid="{00000000-0005-0000-0000-0000909F0000}"/>
    <cellStyle name="Percent 2 3 2 2 4 6 3" xfId="40858" xr:uid="{00000000-0005-0000-0000-0000919F0000}"/>
    <cellStyle name="Percent 2 3 2 2 4 7" xfId="40859" xr:uid="{00000000-0005-0000-0000-0000929F0000}"/>
    <cellStyle name="Percent 2 3 2 2 4 8" xfId="40860" xr:uid="{00000000-0005-0000-0000-0000939F0000}"/>
    <cellStyle name="Percent 2 3 2 2 5" xfId="40861" xr:uid="{00000000-0005-0000-0000-0000949F0000}"/>
    <cellStyle name="Percent 2 3 2 2 5 2" xfId="40862" xr:uid="{00000000-0005-0000-0000-0000959F0000}"/>
    <cellStyle name="Percent 2 3 2 2 5 2 2" xfId="40863" xr:uid="{00000000-0005-0000-0000-0000969F0000}"/>
    <cellStyle name="Percent 2 3 2 2 5 2 2 2" xfId="40864" xr:uid="{00000000-0005-0000-0000-0000979F0000}"/>
    <cellStyle name="Percent 2 3 2 2 5 2 2 2 2" xfId="40865" xr:uid="{00000000-0005-0000-0000-0000989F0000}"/>
    <cellStyle name="Percent 2 3 2 2 5 2 2 2 3" xfId="40866" xr:uid="{00000000-0005-0000-0000-0000999F0000}"/>
    <cellStyle name="Percent 2 3 2 2 5 2 2 3" xfId="40867" xr:uid="{00000000-0005-0000-0000-00009A9F0000}"/>
    <cellStyle name="Percent 2 3 2 2 5 2 2 4" xfId="40868" xr:uid="{00000000-0005-0000-0000-00009B9F0000}"/>
    <cellStyle name="Percent 2 3 2 2 5 2 3" xfId="40869" xr:uid="{00000000-0005-0000-0000-00009C9F0000}"/>
    <cellStyle name="Percent 2 3 2 2 5 2 3 2" xfId="40870" xr:uid="{00000000-0005-0000-0000-00009D9F0000}"/>
    <cellStyle name="Percent 2 3 2 2 5 2 3 2 2" xfId="40871" xr:uid="{00000000-0005-0000-0000-00009E9F0000}"/>
    <cellStyle name="Percent 2 3 2 2 5 2 3 2 3" xfId="40872" xr:uid="{00000000-0005-0000-0000-00009F9F0000}"/>
    <cellStyle name="Percent 2 3 2 2 5 2 3 3" xfId="40873" xr:uid="{00000000-0005-0000-0000-0000A09F0000}"/>
    <cellStyle name="Percent 2 3 2 2 5 2 3 4" xfId="40874" xr:uid="{00000000-0005-0000-0000-0000A19F0000}"/>
    <cellStyle name="Percent 2 3 2 2 5 2 4" xfId="40875" xr:uid="{00000000-0005-0000-0000-0000A29F0000}"/>
    <cellStyle name="Percent 2 3 2 2 5 2 4 2" xfId="40876" xr:uid="{00000000-0005-0000-0000-0000A39F0000}"/>
    <cellStyle name="Percent 2 3 2 2 5 2 4 3" xfId="40877" xr:uid="{00000000-0005-0000-0000-0000A49F0000}"/>
    <cellStyle name="Percent 2 3 2 2 5 2 5" xfId="40878" xr:uid="{00000000-0005-0000-0000-0000A59F0000}"/>
    <cellStyle name="Percent 2 3 2 2 5 2 6" xfId="40879" xr:uid="{00000000-0005-0000-0000-0000A69F0000}"/>
    <cellStyle name="Percent 2 3 2 2 5 3" xfId="40880" xr:uid="{00000000-0005-0000-0000-0000A79F0000}"/>
    <cellStyle name="Percent 2 3 2 2 5 3 2" xfId="40881" xr:uid="{00000000-0005-0000-0000-0000A89F0000}"/>
    <cellStyle name="Percent 2 3 2 2 5 3 2 2" xfId="40882" xr:uid="{00000000-0005-0000-0000-0000A99F0000}"/>
    <cellStyle name="Percent 2 3 2 2 5 3 2 3" xfId="40883" xr:uid="{00000000-0005-0000-0000-0000AA9F0000}"/>
    <cellStyle name="Percent 2 3 2 2 5 3 3" xfId="40884" xr:uid="{00000000-0005-0000-0000-0000AB9F0000}"/>
    <cellStyle name="Percent 2 3 2 2 5 3 4" xfId="40885" xr:uid="{00000000-0005-0000-0000-0000AC9F0000}"/>
    <cellStyle name="Percent 2 3 2 2 5 4" xfId="40886" xr:uid="{00000000-0005-0000-0000-0000AD9F0000}"/>
    <cellStyle name="Percent 2 3 2 2 5 4 2" xfId="40887" xr:uid="{00000000-0005-0000-0000-0000AE9F0000}"/>
    <cellStyle name="Percent 2 3 2 2 5 4 2 2" xfId="40888" xr:uid="{00000000-0005-0000-0000-0000AF9F0000}"/>
    <cellStyle name="Percent 2 3 2 2 5 4 2 3" xfId="40889" xr:uid="{00000000-0005-0000-0000-0000B09F0000}"/>
    <cellStyle name="Percent 2 3 2 2 5 4 3" xfId="40890" xr:uid="{00000000-0005-0000-0000-0000B19F0000}"/>
    <cellStyle name="Percent 2 3 2 2 5 4 4" xfId="40891" xr:uid="{00000000-0005-0000-0000-0000B29F0000}"/>
    <cellStyle name="Percent 2 3 2 2 5 5" xfId="40892" xr:uid="{00000000-0005-0000-0000-0000B39F0000}"/>
    <cellStyle name="Percent 2 3 2 2 5 5 2" xfId="40893" xr:uid="{00000000-0005-0000-0000-0000B49F0000}"/>
    <cellStyle name="Percent 2 3 2 2 5 5 3" xfId="40894" xr:uid="{00000000-0005-0000-0000-0000B59F0000}"/>
    <cellStyle name="Percent 2 3 2 2 5 6" xfId="40895" xr:uid="{00000000-0005-0000-0000-0000B69F0000}"/>
    <cellStyle name="Percent 2 3 2 2 5 7" xfId="40896" xr:uid="{00000000-0005-0000-0000-0000B79F0000}"/>
    <cellStyle name="Percent 2 3 2 2 6" xfId="40897" xr:uid="{00000000-0005-0000-0000-0000B89F0000}"/>
    <cellStyle name="Percent 2 3 2 2 6 2" xfId="40898" xr:uid="{00000000-0005-0000-0000-0000B99F0000}"/>
    <cellStyle name="Percent 2 3 2 2 6 2 2" xfId="40899" xr:uid="{00000000-0005-0000-0000-0000BA9F0000}"/>
    <cellStyle name="Percent 2 3 2 2 6 2 2 2" xfId="40900" xr:uid="{00000000-0005-0000-0000-0000BB9F0000}"/>
    <cellStyle name="Percent 2 3 2 2 6 2 2 2 2" xfId="40901" xr:uid="{00000000-0005-0000-0000-0000BC9F0000}"/>
    <cellStyle name="Percent 2 3 2 2 6 2 2 2 3" xfId="40902" xr:uid="{00000000-0005-0000-0000-0000BD9F0000}"/>
    <cellStyle name="Percent 2 3 2 2 6 2 2 3" xfId="40903" xr:uid="{00000000-0005-0000-0000-0000BE9F0000}"/>
    <cellStyle name="Percent 2 3 2 2 6 2 2 4" xfId="40904" xr:uid="{00000000-0005-0000-0000-0000BF9F0000}"/>
    <cellStyle name="Percent 2 3 2 2 6 2 3" xfId="40905" xr:uid="{00000000-0005-0000-0000-0000C09F0000}"/>
    <cellStyle name="Percent 2 3 2 2 6 2 3 2" xfId="40906" xr:uid="{00000000-0005-0000-0000-0000C19F0000}"/>
    <cellStyle name="Percent 2 3 2 2 6 2 3 2 2" xfId="40907" xr:uid="{00000000-0005-0000-0000-0000C29F0000}"/>
    <cellStyle name="Percent 2 3 2 2 6 2 3 2 3" xfId="40908" xr:uid="{00000000-0005-0000-0000-0000C39F0000}"/>
    <cellStyle name="Percent 2 3 2 2 6 2 3 3" xfId="40909" xr:uid="{00000000-0005-0000-0000-0000C49F0000}"/>
    <cellStyle name="Percent 2 3 2 2 6 2 3 4" xfId="40910" xr:uid="{00000000-0005-0000-0000-0000C59F0000}"/>
    <cellStyle name="Percent 2 3 2 2 6 2 4" xfId="40911" xr:uid="{00000000-0005-0000-0000-0000C69F0000}"/>
    <cellStyle name="Percent 2 3 2 2 6 2 4 2" xfId="40912" xr:uid="{00000000-0005-0000-0000-0000C79F0000}"/>
    <cellStyle name="Percent 2 3 2 2 6 2 4 3" xfId="40913" xr:uid="{00000000-0005-0000-0000-0000C89F0000}"/>
    <cellStyle name="Percent 2 3 2 2 6 2 5" xfId="40914" xr:uid="{00000000-0005-0000-0000-0000C99F0000}"/>
    <cellStyle name="Percent 2 3 2 2 6 2 6" xfId="40915" xr:uid="{00000000-0005-0000-0000-0000CA9F0000}"/>
    <cellStyle name="Percent 2 3 2 2 6 3" xfId="40916" xr:uid="{00000000-0005-0000-0000-0000CB9F0000}"/>
    <cellStyle name="Percent 2 3 2 2 6 3 2" xfId="40917" xr:uid="{00000000-0005-0000-0000-0000CC9F0000}"/>
    <cellStyle name="Percent 2 3 2 2 6 3 2 2" xfId="40918" xr:uid="{00000000-0005-0000-0000-0000CD9F0000}"/>
    <cellStyle name="Percent 2 3 2 2 6 3 2 3" xfId="40919" xr:uid="{00000000-0005-0000-0000-0000CE9F0000}"/>
    <cellStyle name="Percent 2 3 2 2 6 3 3" xfId="40920" xr:uid="{00000000-0005-0000-0000-0000CF9F0000}"/>
    <cellStyle name="Percent 2 3 2 2 6 3 4" xfId="40921" xr:uid="{00000000-0005-0000-0000-0000D09F0000}"/>
    <cellStyle name="Percent 2 3 2 2 6 4" xfId="40922" xr:uid="{00000000-0005-0000-0000-0000D19F0000}"/>
    <cellStyle name="Percent 2 3 2 2 6 4 2" xfId="40923" xr:uid="{00000000-0005-0000-0000-0000D29F0000}"/>
    <cellStyle name="Percent 2 3 2 2 6 4 2 2" xfId="40924" xr:uid="{00000000-0005-0000-0000-0000D39F0000}"/>
    <cellStyle name="Percent 2 3 2 2 6 4 2 3" xfId="40925" xr:uid="{00000000-0005-0000-0000-0000D49F0000}"/>
    <cellStyle name="Percent 2 3 2 2 6 4 3" xfId="40926" xr:uid="{00000000-0005-0000-0000-0000D59F0000}"/>
    <cellStyle name="Percent 2 3 2 2 6 4 4" xfId="40927" xr:uid="{00000000-0005-0000-0000-0000D69F0000}"/>
    <cellStyle name="Percent 2 3 2 2 6 5" xfId="40928" xr:uid="{00000000-0005-0000-0000-0000D79F0000}"/>
    <cellStyle name="Percent 2 3 2 2 6 5 2" xfId="40929" xr:uid="{00000000-0005-0000-0000-0000D89F0000}"/>
    <cellStyle name="Percent 2 3 2 2 6 5 3" xfId="40930" xr:uid="{00000000-0005-0000-0000-0000D99F0000}"/>
    <cellStyle name="Percent 2 3 2 2 6 6" xfId="40931" xr:uid="{00000000-0005-0000-0000-0000DA9F0000}"/>
    <cellStyle name="Percent 2 3 2 2 6 7" xfId="40932" xr:uid="{00000000-0005-0000-0000-0000DB9F0000}"/>
    <cellStyle name="Percent 2 3 2 2 7" xfId="40933" xr:uid="{00000000-0005-0000-0000-0000DC9F0000}"/>
    <cellStyle name="Percent 2 3 2 2 7 2" xfId="40934" xr:uid="{00000000-0005-0000-0000-0000DD9F0000}"/>
    <cellStyle name="Percent 2 3 2 2 7 2 2" xfId="40935" xr:uid="{00000000-0005-0000-0000-0000DE9F0000}"/>
    <cellStyle name="Percent 2 3 2 2 7 2 2 2" xfId="40936" xr:uid="{00000000-0005-0000-0000-0000DF9F0000}"/>
    <cellStyle name="Percent 2 3 2 2 7 2 2 3" xfId="40937" xr:uid="{00000000-0005-0000-0000-0000E09F0000}"/>
    <cellStyle name="Percent 2 3 2 2 7 2 3" xfId="40938" xr:uid="{00000000-0005-0000-0000-0000E19F0000}"/>
    <cellStyle name="Percent 2 3 2 2 7 2 4" xfId="40939" xr:uid="{00000000-0005-0000-0000-0000E29F0000}"/>
    <cellStyle name="Percent 2 3 2 2 7 3" xfId="40940" xr:uid="{00000000-0005-0000-0000-0000E39F0000}"/>
    <cellStyle name="Percent 2 3 2 2 7 3 2" xfId="40941" xr:uid="{00000000-0005-0000-0000-0000E49F0000}"/>
    <cellStyle name="Percent 2 3 2 2 7 3 2 2" xfId="40942" xr:uid="{00000000-0005-0000-0000-0000E59F0000}"/>
    <cellStyle name="Percent 2 3 2 2 7 3 2 3" xfId="40943" xr:uid="{00000000-0005-0000-0000-0000E69F0000}"/>
    <cellStyle name="Percent 2 3 2 2 7 3 3" xfId="40944" xr:uid="{00000000-0005-0000-0000-0000E79F0000}"/>
    <cellStyle name="Percent 2 3 2 2 7 3 4" xfId="40945" xr:uid="{00000000-0005-0000-0000-0000E89F0000}"/>
    <cellStyle name="Percent 2 3 2 2 7 4" xfId="40946" xr:uid="{00000000-0005-0000-0000-0000E99F0000}"/>
    <cellStyle name="Percent 2 3 2 2 7 4 2" xfId="40947" xr:uid="{00000000-0005-0000-0000-0000EA9F0000}"/>
    <cellStyle name="Percent 2 3 2 2 7 4 3" xfId="40948" xr:uid="{00000000-0005-0000-0000-0000EB9F0000}"/>
    <cellStyle name="Percent 2 3 2 2 7 5" xfId="40949" xr:uid="{00000000-0005-0000-0000-0000EC9F0000}"/>
    <cellStyle name="Percent 2 3 2 2 7 6" xfId="40950" xr:uid="{00000000-0005-0000-0000-0000ED9F0000}"/>
    <cellStyle name="Percent 2 3 2 2 8" xfId="40951" xr:uid="{00000000-0005-0000-0000-0000EE9F0000}"/>
    <cellStyle name="Percent 2 3 2 2 8 2" xfId="40952" xr:uid="{00000000-0005-0000-0000-0000EF9F0000}"/>
    <cellStyle name="Percent 2 3 2 2 8 2 2" xfId="40953" xr:uid="{00000000-0005-0000-0000-0000F09F0000}"/>
    <cellStyle name="Percent 2 3 2 2 8 2 3" xfId="40954" xr:uid="{00000000-0005-0000-0000-0000F19F0000}"/>
    <cellStyle name="Percent 2 3 2 2 8 3" xfId="40955" xr:uid="{00000000-0005-0000-0000-0000F29F0000}"/>
    <cellStyle name="Percent 2 3 2 2 8 4" xfId="40956" xr:uid="{00000000-0005-0000-0000-0000F39F0000}"/>
    <cellStyle name="Percent 2 3 2 2 9" xfId="40957" xr:uid="{00000000-0005-0000-0000-0000F49F0000}"/>
    <cellStyle name="Percent 2 3 2 2 9 2" xfId="40958" xr:uid="{00000000-0005-0000-0000-0000F59F0000}"/>
    <cellStyle name="Percent 2 3 2 2 9 2 2" xfId="40959" xr:uid="{00000000-0005-0000-0000-0000F69F0000}"/>
    <cellStyle name="Percent 2 3 2 2 9 2 3" xfId="40960" xr:uid="{00000000-0005-0000-0000-0000F79F0000}"/>
    <cellStyle name="Percent 2 3 2 2 9 3" xfId="40961" xr:uid="{00000000-0005-0000-0000-0000F89F0000}"/>
    <cellStyle name="Percent 2 3 2 2 9 4" xfId="40962" xr:uid="{00000000-0005-0000-0000-0000F99F0000}"/>
    <cellStyle name="Percent 2 3 2 3" xfId="40963" xr:uid="{00000000-0005-0000-0000-0000FA9F0000}"/>
    <cellStyle name="Percent 2 3 2 3 10" xfId="40964" xr:uid="{00000000-0005-0000-0000-0000FB9F0000}"/>
    <cellStyle name="Percent 2 3 2 3 11" xfId="40965" xr:uid="{00000000-0005-0000-0000-0000FC9F0000}"/>
    <cellStyle name="Percent 2 3 2 3 2" xfId="40966" xr:uid="{00000000-0005-0000-0000-0000FD9F0000}"/>
    <cellStyle name="Percent 2 3 2 3 2 10" xfId="40967" xr:uid="{00000000-0005-0000-0000-0000FE9F0000}"/>
    <cellStyle name="Percent 2 3 2 3 2 2" xfId="40968" xr:uid="{00000000-0005-0000-0000-0000FF9F0000}"/>
    <cellStyle name="Percent 2 3 2 3 2 2 2" xfId="40969" xr:uid="{00000000-0005-0000-0000-000000A00000}"/>
    <cellStyle name="Percent 2 3 2 3 2 2 2 2" xfId="40970" xr:uid="{00000000-0005-0000-0000-000001A00000}"/>
    <cellStyle name="Percent 2 3 2 3 2 2 2 2 2" xfId="40971" xr:uid="{00000000-0005-0000-0000-000002A00000}"/>
    <cellStyle name="Percent 2 3 2 3 2 2 2 2 2 2" xfId="40972" xr:uid="{00000000-0005-0000-0000-000003A00000}"/>
    <cellStyle name="Percent 2 3 2 3 2 2 2 2 2 2 2" xfId="40973" xr:uid="{00000000-0005-0000-0000-000004A00000}"/>
    <cellStyle name="Percent 2 3 2 3 2 2 2 2 2 2 3" xfId="40974" xr:uid="{00000000-0005-0000-0000-000005A00000}"/>
    <cellStyle name="Percent 2 3 2 3 2 2 2 2 2 3" xfId="40975" xr:uid="{00000000-0005-0000-0000-000006A00000}"/>
    <cellStyle name="Percent 2 3 2 3 2 2 2 2 2 4" xfId="40976" xr:uid="{00000000-0005-0000-0000-000007A00000}"/>
    <cellStyle name="Percent 2 3 2 3 2 2 2 2 3" xfId="40977" xr:uid="{00000000-0005-0000-0000-000008A00000}"/>
    <cellStyle name="Percent 2 3 2 3 2 2 2 2 3 2" xfId="40978" xr:uid="{00000000-0005-0000-0000-000009A00000}"/>
    <cellStyle name="Percent 2 3 2 3 2 2 2 2 3 2 2" xfId="40979" xr:uid="{00000000-0005-0000-0000-00000AA00000}"/>
    <cellStyle name="Percent 2 3 2 3 2 2 2 2 3 2 3" xfId="40980" xr:uid="{00000000-0005-0000-0000-00000BA00000}"/>
    <cellStyle name="Percent 2 3 2 3 2 2 2 2 3 3" xfId="40981" xr:uid="{00000000-0005-0000-0000-00000CA00000}"/>
    <cellStyle name="Percent 2 3 2 3 2 2 2 2 3 4" xfId="40982" xr:uid="{00000000-0005-0000-0000-00000DA00000}"/>
    <cellStyle name="Percent 2 3 2 3 2 2 2 2 4" xfId="40983" xr:uid="{00000000-0005-0000-0000-00000EA00000}"/>
    <cellStyle name="Percent 2 3 2 3 2 2 2 2 4 2" xfId="40984" xr:uid="{00000000-0005-0000-0000-00000FA00000}"/>
    <cellStyle name="Percent 2 3 2 3 2 2 2 2 4 3" xfId="40985" xr:uid="{00000000-0005-0000-0000-000010A00000}"/>
    <cellStyle name="Percent 2 3 2 3 2 2 2 2 5" xfId="40986" xr:uid="{00000000-0005-0000-0000-000011A00000}"/>
    <cellStyle name="Percent 2 3 2 3 2 2 2 2 6" xfId="40987" xr:uid="{00000000-0005-0000-0000-000012A00000}"/>
    <cellStyle name="Percent 2 3 2 3 2 2 2 3" xfId="40988" xr:uid="{00000000-0005-0000-0000-000013A00000}"/>
    <cellStyle name="Percent 2 3 2 3 2 2 2 3 2" xfId="40989" xr:uid="{00000000-0005-0000-0000-000014A00000}"/>
    <cellStyle name="Percent 2 3 2 3 2 2 2 3 2 2" xfId="40990" xr:uid="{00000000-0005-0000-0000-000015A00000}"/>
    <cellStyle name="Percent 2 3 2 3 2 2 2 3 2 3" xfId="40991" xr:uid="{00000000-0005-0000-0000-000016A00000}"/>
    <cellStyle name="Percent 2 3 2 3 2 2 2 3 3" xfId="40992" xr:uid="{00000000-0005-0000-0000-000017A00000}"/>
    <cellStyle name="Percent 2 3 2 3 2 2 2 3 4" xfId="40993" xr:uid="{00000000-0005-0000-0000-000018A00000}"/>
    <cellStyle name="Percent 2 3 2 3 2 2 2 4" xfId="40994" xr:uid="{00000000-0005-0000-0000-000019A00000}"/>
    <cellStyle name="Percent 2 3 2 3 2 2 2 4 2" xfId="40995" xr:uid="{00000000-0005-0000-0000-00001AA00000}"/>
    <cellStyle name="Percent 2 3 2 3 2 2 2 4 2 2" xfId="40996" xr:uid="{00000000-0005-0000-0000-00001BA00000}"/>
    <cellStyle name="Percent 2 3 2 3 2 2 2 4 2 3" xfId="40997" xr:uid="{00000000-0005-0000-0000-00001CA00000}"/>
    <cellStyle name="Percent 2 3 2 3 2 2 2 4 3" xfId="40998" xr:uid="{00000000-0005-0000-0000-00001DA00000}"/>
    <cellStyle name="Percent 2 3 2 3 2 2 2 4 4" xfId="40999" xr:uid="{00000000-0005-0000-0000-00001EA00000}"/>
    <cellStyle name="Percent 2 3 2 3 2 2 2 5" xfId="41000" xr:uid="{00000000-0005-0000-0000-00001FA00000}"/>
    <cellStyle name="Percent 2 3 2 3 2 2 2 5 2" xfId="41001" xr:uid="{00000000-0005-0000-0000-000020A00000}"/>
    <cellStyle name="Percent 2 3 2 3 2 2 2 5 3" xfId="41002" xr:uid="{00000000-0005-0000-0000-000021A00000}"/>
    <cellStyle name="Percent 2 3 2 3 2 2 2 6" xfId="41003" xr:uid="{00000000-0005-0000-0000-000022A00000}"/>
    <cellStyle name="Percent 2 3 2 3 2 2 2 7" xfId="41004" xr:uid="{00000000-0005-0000-0000-000023A00000}"/>
    <cellStyle name="Percent 2 3 2 3 2 2 3" xfId="41005" xr:uid="{00000000-0005-0000-0000-000024A00000}"/>
    <cellStyle name="Percent 2 3 2 3 2 2 3 2" xfId="41006" xr:uid="{00000000-0005-0000-0000-000025A00000}"/>
    <cellStyle name="Percent 2 3 2 3 2 2 3 2 2" xfId="41007" xr:uid="{00000000-0005-0000-0000-000026A00000}"/>
    <cellStyle name="Percent 2 3 2 3 2 2 3 2 2 2" xfId="41008" xr:uid="{00000000-0005-0000-0000-000027A00000}"/>
    <cellStyle name="Percent 2 3 2 3 2 2 3 2 2 3" xfId="41009" xr:uid="{00000000-0005-0000-0000-000028A00000}"/>
    <cellStyle name="Percent 2 3 2 3 2 2 3 2 3" xfId="41010" xr:uid="{00000000-0005-0000-0000-000029A00000}"/>
    <cellStyle name="Percent 2 3 2 3 2 2 3 2 4" xfId="41011" xr:uid="{00000000-0005-0000-0000-00002AA00000}"/>
    <cellStyle name="Percent 2 3 2 3 2 2 3 3" xfId="41012" xr:uid="{00000000-0005-0000-0000-00002BA00000}"/>
    <cellStyle name="Percent 2 3 2 3 2 2 3 3 2" xfId="41013" xr:uid="{00000000-0005-0000-0000-00002CA00000}"/>
    <cellStyle name="Percent 2 3 2 3 2 2 3 3 2 2" xfId="41014" xr:uid="{00000000-0005-0000-0000-00002DA00000}"/>
    <cellStyle name="Percent 2 3 2 3 2 2 3 3 2 3" xfId="41015" xr:uid="{00000000-0005-0000-0000-00002EA00000}"/>
    <cellStyle name="Percent 2 3 2 3 2 2 3 3 3" xfId="41016" xr:uid="{00000000-0005-0000-0000-00002FA00000}"/>
    <cellStyle name="Percent 2 3 2 3 2 2 3 3 4" xfId="41017" xr:uid="{00000000-0005-0000-0000-000030A00000}"/>
    <cellStyle name="Percent 2 3 2 3 2 2 3 4" xfId="41018" xr:uid="{00000000-0005-0000-0000-000031A00000}"/>
    <cellStyle name="Percent 2 3 2 3 2 2 3 4 2" xfId="41019" xr:uid="{00000000-0005-0000-0000-000032A00000}"/>
    <cellStyle name="Percent 2 3 2 3 2 2 3 4 3" xfId="41020" xr:uid="{00000000-0005-0000-0000-000033A00000}"/>
    <cellStyle name="Percent 2 3 2 3 2 2 3 5" xfId="41021" xr:uid="{00000000-0005-0000-0000-000034A00000}"/>
    <cellStyle name="Percent 2 3 2 3 2 2 3 6" xfId="41022" xr:uid="{00000000-0005-0000-0000-000035A00000}"/>
    <cellStyle name="Percent 2 3 2 3 2 2 4" xfId="41023" xr:uid="{00000000-0005-0000-0000-000036A00000}"/>
    <cellStyle name="Percent 2 3 2 3 2 2 4 2" xfId="41024" xr:uid="{00000000-0005-0000-0000-000037A00000}"/>
    <cellStyle name="Percent 2 3 2 3 2 2 4 2 2" xfId="41025" xr:uid="{00000000-0005-0000-0000-000038A00000}"/>
    <cellStyle name="Percent 2 3 2 3 2 2 4 2 3" xfId="41026" xr:uid="{00000000-0005-0000-0000-000039A00000}"/>
    <cellStyle name="Percent 2 3 2 3 2 2 4 3" xfId="41027" xr:uid="{00000000-0005-0000-0000-00003AA00000}"/>
    <cellStyle name="Percent 2 3 2 3 2 2 4 4" xfId="41028" xr:uid="{00000000-0005-0000-0000-00003BA00000}"/>
    <cellStyle name="Percent 2 3 2 3 2 2 5" xfId="41029" xr:uid="{00000000-0005-0000-0000-00003CA00000}"/>
    <cellStyle name="Percent 2 3 2 3 2 2 5 2" xfId="41030" xr:uid="{00000000-0005-0000-0000-00003DA00000}"/>
    <cellStyle name="Percent 2 3 2 3 2 2 5 2 2" xfId="41031" xr:uid="{00000000-0005-0000-0000-00003EA00000}"/>
    <cellStyle name="Percent 2 3 2 3 2 2 5 2 3" xfId="41032" xr:uid="{00000000-0005-0000-0000-00003FA00000}"/>
    <cellStyle name="Percent 2 3 2 3 2 2 5 3" xfId="41033" xr:uid="{00000000-0005-0000-0000-000040A00000}"/>
    <cellStyle name="Percent 2 3 2 3 2 2 5 4" xfId="41034" xr:uid="{00000000-0005-0000-0000-000041A00000}"/>
    <cellStyle name="Percent 2 3 2 3 2 2 6" xfId="41035" xr:uid="{00000000-0005-0000-0000-000042A00000}"/>
    <cellStyle name="Percent 2 3 2 3 2 2 6 2" xfId="41036" xr:uid="{00000000-0005-0000-0000-000043A00000}"/>
    <cellStyle name="Percent 2 3 2 3 2 2 6 3" xfId="41037" xr:uid="{00000000-0005-0000-0000-000044A00000}"/>
    <cellStyle name="Percent 2 3 2 3 2 2 7" xfId="41038" xr:uid="{00000000-0005-0000-0000-000045A00000}"/>
    <cellStyle name="Percent 2 3 2 3 2 2 8" xfId="41039" xr:uid="{00000000-0005-0000-0000-000046A00000}"/>
    <cellStyle name="Percent 2 3 2 3 2 3" xfId="41040" xr:uid="{00000000-0005-0000-0000-000047A00000}"/>
    <cellStyle name="Percent 2 3 2 3 2 3 2" xfId="41041" xr:uid="{00000000-0005-0000-0000-000048A00000}"/>
    <cellStyle name="Percent 2 3 2 3 2 3 2 2" xfId="41042" xr:uid="{00000000-0005-0000-0000-000049A00000}"/>
    <cellStyle name="Percent 2 3 2 3 2 3 2 2 2" xfId="41043" xr:uid="{00000000-0005-0000-0000-00004AA00000}"/>
    <cellStyle name="Percent 2 3 2 3 2 3 2 2 2 2" xfId="41044" xr:uid="{00000000-0005-0000-0000-00004BA00000}"/>
    <cellStyle name="Percent 2 3 2 3 2 3 2 2 2 3" xfId="41045" xr:uid="{00000000-0005-0000-0000-00004CA00000}"/>
    <cellStyle name="Percent 2 3 2 3 2 3 2 2 3" xfId="41046" xr:uid="{00000000-0005-0000-0000-00004DA00000}"/>
    <cellStyle name="Percent 2 3 2 3 2 3 2 2 4" xfId="41047" xr:uid="{00000000-0005-0000-0000-00004EA00000}"/>
    <cellStyle name="Percent 2 3 2 3 2 3 2 3" xfId="41048" xr:uid="{00000000-0005-0000-0000-00004FA00000}"/>
    <cellStyle name="Percent 2 3 2 3 2 3 2 3 2" xfId="41049" xr:uid="{00000000-0005-0000-0000-000050A00000}"/>
    <cellStyle name="Percent 2 3 2 3 2 3 2 3 2 2" xfId="41050" xr:uid="{00000000-0005-0000-0000-000051A00000}"/>
    <cellStyle name="Percent 2 3 2 3 2 3 2 3 2 3" xfId="41051" xr:uid="{00000000-0005-0000-0000-000052A00000}"/>
    <cellStyle name="Percent 2 3 2 3 2 3 2 3 3" xfId="41052" xr:uid="{00000000-0005-0000-0000-000053A00000}"/>
    <cellStyle name="Percent 2 3 2 3 2 3 2 3 4" xfId="41053" xr:uid="{00000000-0005-0000-0000-000054A00000}"/>
    <cellStyle name="Percent 2 3 2 3 2 3 2 4" xfId="41054" xr:uid="{00000000-0005-0000-0000-000055A00000}"/>
    <cellStyle name="Percent 2 3 2 3 2 3 2 4 2" xfId="41055" xr:uid="{00000000-0005-0000-0000-000056A00000}"/>
    <cellStyle name="Percent 2 3 2 3 2 3 2 4 3" xfId="41056" xr:uid="{00000000-0005-0000-0000-000057A00000}"/>
    <cellStyle name="Percent 2 3 2 3 2 3 2 5" xfId="41057" xr:uid="{00000000-0005-0000-0000-000058A00000}"/>
    <cellStyle name="Percent 2 3 2 3 2 3 2 6" xfId="41058" xr:uid="{00000000-0005-0000-0000-000059A00000}"/>
    <cellStyle name="Percent 2 3 2 3 2 3 3" xfId="41059" xr:uid="{00000000-0005-0000-0000-00005AA00000}"/>
    <cellStyle name="Percent 2 3 2 3 2 3 3 2" xfId="41060" xr:uid="{00000000-0005-0000-0000-00005BA00000}"/>
    <cellStyle name="Percent 2 3 2 3 2 3 3 2 2" xfId="41061" xr:uid="{00000000-0005-0000-0000-00005CA00000}"/>
    <cellStyle name="Percent 2 3 2 3 2 3 3 2 3" xfId="41062" xr:uid="{00000000-0005-0000-0000-00005DA00000}"/>
    <cellStyle name="Percent 2 3 2 3 2 3 3 3" xfId="41063" xr:uid="{00000000-0005-0000-0000-00005EA00000}"/>
    <cellStyle name="Percent 2 3 2 3 2 3 3 4" xfId="41064" xr:uid="{00000000-0005-0000-0000-00005FA00000}"/>
    <cellStyle name="Percent 2 3 2 3 2 3 4" xfId="41065" xr:uid="{00000000-0005-0000-0000-000060A00000}"/>
    <cellStyle name="Percent 2 3 2 3 2 3 4 2" xfId="41066" xr:uid="{00000000-0005-0000-0000-000061A00000}"/>
    <cellStyle name="Percent 2 3 2 3 2 3 4 2 2" xfId="41067" xr:uid="{00000000-0005-0000-0000-000062A00000}"/>
    <cellStyle name="Percent 2 3 2 3 2 3 4 2 3" xfId="41068" xr:uid="{00000000-0005-0000-0000-000063A00000}"/>
    <cellStyle name="Percent 2 3 2 3 2 3 4 3" xfId="41069" xr:uid="{00000000-0005-0000-0000-000064A00000}"/>
    <cellStyle name="Percent 2 3 2 3 2 3 4 4" xfId="41070" xr:uid="{00000000-0005-0000-0000-000065A00000}"/>
    <cellStyle name="Percent 2 3 2 3 2 3 5" xfId="41071" xr:uid="{00000000-0005-0000-0000-000066A00000}"/>
    <cellStyle name="Percent 2 3 2 3 2 3 5 2" xfId="41072" xr:uid="{00000000-0005-0000-0000-000067A00000}"/>
    <cellStyle name="Percent 2 3 2 3 2 3 5 3" xfId="41073" xr:uid="{00000000-0005-0000-0000-000068A00000}"/>
    <cellStyle name="Percent 2 3 2 3 2 3 6" xfId="41074" xr:uid="{00000000-0005-0000-0000-000069A00000}"/>
    <cellStyle name="Percent 2 3 2 3 2 3 7" xfId="41075" xr:uid="{00000000-0005-0000-0000-00006AA00000}"/>
    <cellStyle name="Percent 2 3 2 3 2 4" xfId="41076" xr:uid="{00000000-0005-0000-0000-00006BA00000}"/>
    <cellStyle name="Percent 2 3 2 3 2 4 2" xfId="41077" xr:uid="{00000000-0005-0000-0000-00006CA00000}"/>
    <cellStyle name="Percent 2 3 2 3 2 4 2 2" xfId="41078" xr:uid="{00000000-0005-0000-0000-00006DA00000}"/>
    <cellStyle name="Percent 2 3 2 3 2 4 2 2 2" xfId="41079" xr:uid="{00000000-0005-0000-0000-00006EA00000}"/>
    <cellStyle name="Percent 2 3 2 3 2 4 2 2 2 2" xfId="41080" xr:uid="{00000000-0005-0000-0000-00006FA00000}"/>
    <cellStyle name="Percent 2 3 2 3 2 4 2 2 2 3" xfId="41081" xr:uid="{00000000-0005-0000-0000-000070A00000}"/>
    <cellStyle name="Percent 2 3 2 3 2 4 2 2 3" xfId="41082" xr:uid="{00000000-0005-0000-0000-000071A00000}"/>
    <cellStyle name="Percent 2 3 2 3 2 4 2 2 4" xfId="41083" xr:uid="{00000000-0005-0000-0000-000072A00000}"/>
    <cellStyle name="Percent 2 3 2 3 2 4 2 3" xfId="41084" xr:uid="{00000000-0005-0000-0000-000073A00000}"/>
    <cellStyle name="Percent 2 3 2 3 2 4 2 3 2" xfId="41085" xr:uid="{00000000-0005-0000-0000-000074A00000}"/>
    <cellStyle name="Percent 2 3 2 3 2 4 2 3 2 2" xfId="41086" xr:uid="{00000000-0005-0000-0000-000075A00000}"/>
    <cellStyle name="Percent 2 3 2 3 2 4 2 3 2 3" xfId="41087" xr:uid="{00000000-0005-0000-0000-000076A00000}"/>
    <cellStyle name="Percent 2 3 2 3 2 4 2 3 3" xfId="41088" xr:uid="{00000000-0005-0000-0000-000077A00000}"/>
    <cellStyle name="Percent 2 3 2 3 2 4 2 3 4" xfId="41089" xr:uid="{00000000-0005-0000-0000-000078A00000}"/>
    <cellStyle name="Percent 2 3 2 3 2 4 2 4" xfId="41090" xr:uid="{00000000-0005-0000-0000-000079A00000}"/>
    <cellStyle name="Percent 2 3 2 3 2 4 2 4 2" xfId="41091" xr:uid="{00000000-0005-0000-0000-00007AA00000}"/>
    <cellStyle name="Percent 2 3 2 3 2 4 2 4 3" xfId="41092" xr:uid="{00000000-0005-0000-0000-00007BA00000}"/>
    <cellStyle name="Percent 2 3 2 3 2 4 2 5" xfId="41093" xr:uid="{00000000-0005-0000-0000-00007CA00000}"/>
    <cellStyle name="Percent 2 3 2 3 2 4 2 6" xfId="41094" xr:uid="{00000000-0005-0000-0000-00007DA00000}"/>
    <cellStyle name="Percent 2 3 2 3 2 4 3" xfId="41095" xr:uid="{00000000-0005-0000-0000-00007EA00000}"/>
    <cellStyle name="Percent 2 3 2 3 2 4 3 2" xfId="41096" xr:uid="{00000000-0005-0000-0000-00007FA00000}"/>
    <cellStyle name="Percent 2 3 2 3 2 4 3 2 2" xfId="41097" xr:uid="{00000000-0005-0000-0000-000080A00000}"/>
    <cellStyle name="Percent 2 3 2 3 2 4 3 2 3" xfId="41098" xr:uid="{00000000-0005-0000-0000-000081A00000}"/>
    <cellStyle name="Percent 2 3 2 3 2 4 3 3" xfId="41099" xr:uid="{00000000-0005-0000-0000-000082A00000}"/>
    <cellStyle name="Percent 2 3 2 3 2 4 3 4" xfId="41100" xr:uid="{00000000-0005-0000-0000-000083A00000}"/>
    <cellStyle name="Percent 2 3 2 3 2 4 4" xfId="41101" xr:uid="{00000000-0005-0000-0000-000084A00000}"/>
    <cellStyle name="Percent 2 3 2 3 2 4 4 2" xfId="41102" xr:uid="{00000000-0005-0000-0000-000085A00000}"/>
    <cellStyle name="Percent 2 3 2 3 2 4 4 2 2" xfId="41103" xr:uid="{00000000-0005-0000-0000-000086A00000}"/>
    <cellStyle name="Percent 2 3 2 3 2 4 4 2 3" xfId="41104" xr:uid="{00000000-0005-0000-0000-000087A00000}"/>
    <cellStyle name="Percent 2 3 2 3 2 4 4 3" xfId="41105" xr:uid="{00000000-0005-0000-0000-000088A00000}"/>
    <cellStyle name="Percent 2 3 2 3 2 4 4 4" xfId="41106" xr:uid="{00000000-0005-0000-0000-000089A00000}"/>
    <cellStyle name="Percent 2 3 2 3 2 4 5" xfId="41107" xr:uid="{00000000-0005-0000-0000-00008AA00000}"/>
    <cellStyle name="Percent 2 3 2 3 2 4 5 2" xfId="41108" xr:uid="{00000000-0005-0000-0000-00008BA00000}"/>
    <cellStyle name="Percent 2 3 2 3 2 4 5 3" xfId="41109" xr:uid="{00000000-0005-0000-0000-00008CA00000}"/>
    <cellStyle name="Percent 2 3 2 3 2 4 6" xfId="41110" xr:uid="{00000000-0005-0000-0000-00008DA00000}"/>
    <cellStyle name="Percent 2 3 2 3 2 4 7" xfId="41111" xr:uid="{00000000-0005-0000-0000-00008EA00000}"/>
    <cellStyle name="Percent 2 3 2 3 2 5" xfId="41112" xr:uid="{00000000-0005-0000-0000-00008FA00000}"/>
    <cellStyle name="Percent 2 3 2 3 2 5 2" xfId="41113" xr:uid="{00000000-0005-0000-0000-000090A00000}"/>
    <cellStyle name="Percent 2 3 2 3 2 5 2 2" xfId="41114" xr:uid="{00000000-0005-0000-0000-000091A00000}"/>
    <cellStyle name="Percent 2 3 2 3 2 5 2 2 2" xfId="41115" xr:uid="{00000000-0005-0000-0000-000092A00000}"/>
    <cellStyle name="Percent 2 3 2 3 2 5 2 2 3" xfId="41116" xr:uid="{00000000-0005-0000-0000-000093A00000}"/>
    <cellStyle name="Percent 2 3 2 3 2 5 2 3" xfId="41117" xr:uid="{00000000-0005-0000-0000-000094A00000}"/>
    <cellStyle name="Percent 2 3 2 3 2 5 2 4" xfId="41118" xr:uid="{00000000-0005-0000-0000-000095A00000}"/>
    <cellStyle name="Percent 2 3 2 3 2 5 3" xfId="41119" xr:uid="{00000000-0005-0000-0000-000096A00000}"/>
    <cellStyle name="Percent 2 3 2 3 2 5 3 2" xfId="41120" xr:uid="{00000000-0005-0000-0000-000097A00000}"/>
    <cellStyle name="Percent 2 3 2 3 2 5 3 2 2" xfId="41121" xr:uid="{00000000-0005-0000-0000-000098A00000}"/>
    <cellStyle name="Percent 2 3 2 3 2 5 3 2 3" xfId="41122" xr:uid="{00000000-0005-0000-0000-000099A00000}"/>
    <cellStyle name="Percent 2 3 2 3 2 5 3 3" xfId="41123" xr:uid="{00000000-0005-0000-0000-00009AA00000}"/>
    <cellStyle name="Percent 2 3 2 3 2 5 3 4" xfId="41124" xr:uid="{00000000-0005-0000-0000-00009BA00000}"/>
    <cellStyle name="Percent 2 3 2 3 2 5 4" xfId="41125" xr:uid="{00000000-0005-0000-0000-00009CA00000}"/>
    <cellStyle name="Percent 2 3 2 3 2 5 4 2" xfId="41126" xr:uid="{00000000-0005-0000-0000-00009DA00000}"/>
    <cellStyle name="Percent 2 3 2 3 2 5 4 3" xfId="41127" xr:uid="{00000000-0005-0000-0000-00009EA00000}"/>
    <cellStyle name="Percent 2 3 2 3 2 5 5" xfId="41128" xr:uid="{00000000-0005-0000-0000-00009FA00000}"/>
    <cellStyle name="Percent 2 3 2 3 2 5 6" xfId="41129" xr:uid="{00000000-0005-0000-0000-0000A0A00000}"/>
    <cellStyle name="Percent 2 3 2 3 2 6" xfId="41130" xr:uid="{00000000-0005-0000-0000-0000A1A00000}"/>
    <cellStyle name="Percent 2 3 2 3 2 6 2" xfId="41131" xr:uid="{00000000-0005-0000-0000-0000A2A00000}"/>
    <cellStyle name="Percent 2 3 2 3 2 6 2 2" xfId="41132" xr:uid="{00000000-0005-0000-0000-0000A3A00000}"/>
    <cellStyle name="Percent 2 3 2 3 2 6 2 3" xfId="41133" xr:uid="{00000000-0005-0000-0000-0000A4A00000}"/>
    <cellStyle name="Percent 2 3 2 3 2 6 3" xfId="41134" xr:uid="{00000000-0005-0000-0000-0000A5A00000}"/>
    <cellStyle name="Percent 2 3 2 3 2 6 4" xfId="41135" xr:uid="{00000000-0005-0000-0000-0000A6A00000}"/>
    <cellStyle name="Percent 2 3 2 3 2 7" xfId="41136" xr:uid="{00000000-0005-0000-0000-0000A7A00000}"/>
    <cellStyle name="Percent 2 3 2 3 2 7 2" xfId="41137" xr:uid="{00000000-0005-0000-0000-0000A8A00000}"/>
    <cellStyle name="Percent 2 3 2 3 2 7 2 2" xfId="41138" xr:uid="{00000000-0005-0000-0000-0000A9A00000}"/>
    <cellStyle name="Percent 2 3 2 3 2 7 2 3" xfId="41139" xr:uid="{00000000-0005-0000-0000-0000AAA00000}"/>
    <cellStyle name="Percent 2 3 2 3 2 7 3" xfId="41140" xr:uid="{00000000-0005-0000-0000-0000ABA00000}"/>
    <cellStyle name="Percent 2 3 2 3 2 7 4" xfId="41141" xr:uid="{00000000-0005-0000-0000-0000ACA00000}"/>
    <cellStyle name="Percent 2 3 2 3 2 8" xfId="41142" xr:uid="{00000000-0005-0000-0000-0000ADA00000}"/>
    <cellStyle name="Percent 2 3 2 3 2 8 2" xfId="41143" xr:uid="{00000000-0005-0000-0000-0000AEA00000}"/>
    <cellStyle name="Percent 2 3 2 3 2 8 3" xfId="41144" xr:uid="{00000000-0005-0000-0000-0000AFA00000}"/>
    <cellStyle name="Percent 2 3 2 3 2 9" xfId="41145" xr:uid="{00000000-0005-0000-0000-0000B0A00000}"/>
    <cellStyle name="Percent 2 3 2 3 3" xfId="41146" xr:uid="{00000000-0005-0000-0000-0000B1A00000}"/>
    <cellStyle name="Percent 2 3 2 3 3 2" xfId="41147" xr:uid="{00000000-0005-0000-0000-0000B2A00000}"/>
    <cellStyle name="Percent 2 3 2 3 3 2 2" xfId="41148" xr:uid="{00000000-0005-0000-0000-0000B3A00000}"/>
    <cellStyle name="Percent 2 3 2 3 3 2 2 2" xfId="41149" xr:uid="{00000000-0005-0000-0000-0000B4A00000}"/>
    <cellStyle name="Percent 2 3 2 3 3 2 2 2 2" xfId="41150" xr:uid="{00000000-0005-0000-0000-0000B5A00000}"/>
    <cellStyle name="Percent 2 3 2 3 3 2 2 2 2 2" xfId="41151" xr:uid="{00000000-0005-0000-0000-0000B6A00000}"/>
    <cellStyle name="Percent 2 3 2 3 3 2 2 2 2 3" xfId="41152" xr:uid="{00000000-0005-0000-0000-0000B7A00000}"/>
    <cellStyle name="Percent 2 3 2 3 3 2 2 2 3" xfId="41153" xr:uid="{00000000-0005-0000-0000-0000B8A00000}"/>
    <cellStyle name="Percent 2 3 2 3 3 2 2 2 4" xfId="41154" xr:uid="{00000000-0005-0000-0000-0000B9A00000}"/>
    <cellStyle name="Percent 2 3 2 3 3 2 2 3" xfId="41155" xr:uid="{00000000-0005-0000-0000-0000BAA00000}"/>
    <cellStyle name="Percent 2 3 2 3 3 2 2 3 2" xfId="41156" xr:uid="{00000000-0005-0000-0000-0000BBA00000}"/>
    <cellStyle name="Percent 2 3 2 3 3 2 2 3 2 2" xfId="41157" xr:uid="{00000000-0005-0000-0000-0000BCA00000}"/>
    <cellStyle name="Percent 2 3 2 3 3 2 2 3 2 3" xfId="41158" xr:uid="{00000000-0005-0000-0000-0000BDA00000}"/>
    <cellStyle name="Percent 2 3 2 3 3 2 2 3 3" xfId="41159" xr:uid="{00000000-0005-0000-0000-0000BEA00000}"/>
    <cellStyle name="Percent 2 3 2 3 3 2 2 3 4" xfId="41160" xr:uid="{00000000-0005-0000-0000-0000BFA00000}"/>
    <cellStyle name="Percent 2 3 2 3 3 2 2 4" xfId="41161" xr:uid="{00000000-0005-0000-0000-0000C0A00000}"/>
    <cellStyle name="Percent 2 3 2 3 3 2 2 4 2" xfId="41162" xr:uid="{00000000-0005-0000-0000-0000C1A00000}"/>
    <cellStyle name="Percent 2 3 2 3 3 2 2 4 3" xfId="41163" xr:uid="{00000000-0005-0000-0000-0000C2A00000}"/>
    <cellStyle name="Percent 2 3 2 3 3 2 2 5" xfId="41164" xr:uid="{00000000-0005-0000-0000-0000C3A00000}"/>
    <cellStyle name="Percent 2 3 2 3 3 2 2 6" xfId="41165" xr:uid="{00000000-0005-0000-0000-0000C4A00000}"/>
    <cellStyle name="Percent 2 3 2 3 3 2 3" xfId="41166" xr:uid="{00000000-0005-0000-0000-0000C5A00000}"/>
    <cellStyle name="Percent 2 3 2 3 3 2 3 2" xfId="41167" xr:uid="{00000000-0005-0000-0000-0000C6A00000}"/>
    <cellStyle name="Percent 2 3 2 3 3 2 3 2 2" xfId="41168" xr:uid="{00000000-0005-0000-0000-0000C7A00000}"/>
    <cellStyle name="Percent 2 3 2 3 3 2 3 2 3" xfId="41169" xr:uid="{00000000-0005-0000-0000-0000C8A00000}"/>
    <cellStyle name="Percent 2 3 2 3 3 2 3 3" xfId="41170" xr:uid="{00000000-0005-0000-0000-0000C9A00000}"/>
    <cellStyle name="Percent 2 3 2 3 3 2 3 4" xfId="41171" xr:uid="{00000000-0005-0000-0000-0000CAA00000}"/>
    <cellStyle name="Percent 2 3 2 3 3 2 4" xfId="41172" xr:uid="{00000000-0005-0000-0000-0000CBA00000}"/>
    <cellStyle name="Percent 2 3 2 3 3 2 4 2" xfId="41173" xr:uid="{00000000-0005-0000-0000-0000CCA00000}"/>
    <cellStyle name="Percent 2 3 2 3 3 2 4 2 2" xfId="41174" xr:uid="{00000000-0005-0000-0000-0000CDA00000}"/>
    <cellStyle name="Percent 2 3 2 3 3 2 4 2 3" xfId="41175" xr:uid="{00000000-0005-0000-0000-0000CEA00000}"/>
    <cellStyle name="Percent 2 3 2 3 3 2 4 3" xfId="41176" xr:uid="{00000000-0005-0000-0000-0000CFA00000}"/>
    <cellStyle name="Percent 2 3 2 3 3 2 4 4" xfId="41177" xr:uid="{00000000-0005-0000-0000-0000D0A00000}"/>
    <cellStyle name="Percent 2 3 2 3 3 2 5" xfId="41178" xr:uid="{00000000-0005-0000-0000-0000D1A00000}"/>
    <cellStyle name="Percent 2 3 2 3 3 2 5 2" xfId="41179" xr:uid="{00000000-0005-0000-0000-0000D2A00000}"/>
    <cellStyle name="Percent 2 3 2 3 3 2 5 3" xfId="41180" xr:uid="{00000000-0005-0000-0000-0000D3A00000}"/>
    <cellStyle name="Percent 2 3 2 3 3 2 6" xfId="41181" xr:uid="{00000000-0005-0000-0000-0000D4A00000}"/>
    <cellStyle name="Percent 2 3 2 3 3 2 7" xfId="41182" xr:uid="{00000000-0005-0000-0000-0000D5A00000}"/>
    <cellStyle name="Percent 2 3 2 3 3 3" xfId="41183" xr:uid="{00000000-0005-0000-0000-0000D6A00000}"/>
    <cellStyle name="Percent 2 3 2 3 3 3 2" xfId="41184" xr:uid="{00000000-0005-0000-0000-0000D7A00000}"/>
    <cellStyle name="Percent 2 3 2 3 3 3 2 2" xfId="41185" xr:uid="{00000000-0005-0000-0000-0000D8A00000}"/>
    <cellStyle name="Percent 2 3 2 3 3 3 2 2 2" xfId="41186" xr:uid="{00000000-0005-0000-0000-0000D9A00000}"/>
    <cellStyle name="Percent 2 3 2 3 3 3 2 2 3" xfId="41187" xr:uid="{00000000-0005-0000-0000-0000DAA00000}"/>
    <cellStyle name="Percent 2 3 2 3 3 3 2 3" xfId="41188" xr:uid="{00000000-0005-0000-0000-0000DBA00000}"/>
    <cellStyle name="Percent 2 3 2 3 3 3 2 4" xfId="41189" xr:uid="{00000000-0005-0000-0000-0000DCA00000}"/>
    <cellStyle name="Percent 2 3 2 3 3 3 3" xfId="41190" xr:uid="{00000000-0005-0000-0000-0000DDA00000}"/>
    <cellStyle name="Percent 2 3 2 3 3 3 3 2" xfId="41191" xr:uid="{00000000-0005-0000-0000-0000DEA00000}"/>
    <cellStyle name="Percent 2 3 2 3 3 3 3 2 2" xfId="41192" xr:uid="{00000000-0005-0000-0000-0000DFA00000}"/>
    <cellStyle name="Percent 2 3 2 3 3 3 3 2 3" xfId="41193" xr:uid="{00000000-0005-0000-0000-0000E0A00000}"/>
    <cellStyle name="Percent 2 3 2 3 3 3 3 3" xfId="41194" xr:uid="{00000000-0005-0000-0000-0000E1A00000}"/>
    <cellStyle name="Percent 2 3 2 3 3 3 3 4" xfId="41195" xr:uid="{00000000-0005-0000-0000-0000E2A00000}"/>
    <cellStyle name="Percent 2 3 2 3 3 3 4" xfId="41196" xr:uid="{00000000-0005-0000-0000-0000E3A00000}"/>
    <cellStyle name="Percent 2 3 2 3 3 3 4 2" xfId="41197" xr:uid="{00000000-0005-0000-0000-0000E4A00000}"/>
    <cellStyle name="Percent 2 3 2 3 3 3 4 3" xfId="41198" xr:uid="{00000000-0005-0000-0000-0000E5A00000}"/>
    <cellStyle name="Percent 2 3 2 3 3 3 5" xfId="41199" xr:uid="{00000000-0005-0000-0000-0000E6A00000}"/>
    <cellStyle name="Percent 2 3 2 3 3 3 6" xfId="41200" xr:uid="{00000000-0005-0000-0000-0000E7A00000}"/>
    <cellStyle name="Percent 2 3 2 3 3 4" xfId="41201" xr:uid="{00000000-0005-0000-0000-0000E8A00000}"/>
    <cellStyle name="Percent 2 3 2 3 3 4 2" xfId="41202" xr:uid="{00000000-0005-0000-0000-0000E9A00000}"/>
    <cellStyle name="Percent 2 3 2 3 3 4 2 2" xfId="41203" xr:uid="{00000000-0005-0000-0000-0000EAA00000}"/>
    <cellStyle name="Percent 2 3 2 3 3 4 2 3" xfId="41204" xr:uid="{00000000-0005-0000-0000-0000EBA00000}"/>
    <cellStyle name="Percent 2 3 2 3 3 4 3" xfId="41205" xr:uid="{00000000-0005-0000-0000-0000ECA00000}"/>
    <cellStyle name="Percent 2 3 2 3 3 4 4" xfId="41206" xr:uid="{00000000-0005-0000-0000-0000EDA00000}"/>
    <cellStyle name="Percent 2 3 2 3 3 5" xfId="41207" xr:uid="{00000000-0005-0000-0000-0000EEA00000}"/>
    <cellStyle name="Percent 2 3 2 3 3 5 2" xfId="41208" xr:uid="{00000000-0005-0000-0000-0000EFA00000}"/>
    <cellStyle name="Percent 2 3 2 3 3 5 2 2" xfId="41209" xr:uid="{00000000-0005-0000-0000-0000F0A00000}"/>
    <cellStyle name="Percent 2 3 2 3 3 5 2 3" xfId="41210" xr:uid="{00000000-0005-0000-0000-0000F1A00000}"/>
    <cellStyle name="Percent 2 3 2 3 3 5 3" xfId="41211" xr:uid="{00000000-0005-0000-0000-0000F2A00000}"/>
    <cellStyle name="Percent 2 3 2 3 3 5 4" xfId="41212" xr:uid="{00000000-0005-0000-0000-0000F3A00000}"/>
    <cellStyle name="Percent 2 3 2 3 3 6" xfId="41213" xr:uid="{00000000-0005-0000-0000-0000F4A00000}"/>
    <cellStyle name="Percent 2 3 2 3 3 6 2" xfId="41214" xr:uid="{00000000-0005-0000-0000-0000F5A00000}"/>
    <cellStyle name="Percent 2 3 2 3 3 6 3" xfId="41215" xr:uid="{00000000-0005-0000-0000-0000F6A00000}"/>
    <cellStyle name="Percent 2 3 2 3 3 7" xfId="41216" xr:uid="{00000000-0005-0000-0000-0000F7A00000}"/>
    <cellStyle name="Percent 2 3 2 3 3 8" xfId="41217" xr:uid="{00000000-0005-0000-0000-0000F8A00000}"/>
    <cellStyle name="Percent 2 3 2 3 4" xfId="41218" xr:uid="{00000000-0005-0000-0000-0000F9A00000}"/>
    <cellStyle name="Percent 2 3 2 3 4 2" xfId="41219" xr:uid="{00000000-0005-0000-0000-0000FAA00000}"/>
    <cellStyle name="Percent 2 3 2 3 4 2 2" xfId="41220" xr:uid="{00000000-0005-0000-0000-0000FBA00000}"/>
    <cellStyle name="Percent 2 3 2 3 4 2 2 2" xfId="41221" xr:uid="{00000000-0005-0000-0000-0000FCA00000}"/>
    <cellStyle name="Percent 2 3 2 3 4 2 2 2 2" xfId="41222" xr:uid="{00000000-0005-0000-0000-0000FDA00000}"/>
    <cellStyle name="Percent 2 3 2 3 4 2 2 2 3" xfId="41223" xr:uid="{00000000-0005-0000-0000-0000FEA00000}"/>
    <cellStyle name="Percent 2 3 2 3 4 2 2 3" xfId="41224" xr:uid="{00000000-0005-0000-0000-0000FFA00000}"/>
    <cellStyle name="Percent 2 3 2 3 4 2 2 4" xfId="41225" xr:uid="{00000000-0005-0000-0000-000000A10000}"/>
    <cellStyle name="Percent 2 3 2 3 4 2 3" xfId="41226" xr:uid="{00000000-0005-0000-0000-000001A10000}"/>
    <cellStyle name="Percent 2 3 2 3 4 2 3 2" xfId="41227" xr:uid="{00000000-0005-0000-0000-000002A10000}"/>
    <cellStyle name="Percent 2 3 2 3 4 2 3 2 2" xfId="41228" xr:uid="{00000000-0005-0000-0000-000003A10000}"/>
    <cellStyle name="Percent 2 3 2 3 4 2 3 2 3" xfId="41229" xr:uid="{00000000-0005-0000-0000-000004A10000}"/>
    <cellStyle name="Percent 2 3 2 3 4 2 3 3" xfId="41230" xr:uid="{00000000-0005-0000-0000-000005A10000}"/>
    <cellStyle name="Percent 2 3 2 3 4 2 3 4" xfId="41231" xr:uid="{00000000-0005-0000-0000-000006A10000}"/>
    <cellStyle name="Percent 2 3 2 3 4 2 4" xfId="41232" xr:uid="{00000000-0005-0000-0000-000007A10000}"/>
    <cellStyle name="Percent 2 3 2 3 4 2 4 2" xfId="41233" xr:uid="{00000000-0005-0000-0000-000008A10000}"/>
    <cellStyle name="Percent 2 3 2 3 4 2 4 3" xfId="41234" xr:uid="{00000000-0005-0000-0000-000009A10000}"/>
    <cellStyle name="Percent 2 3 2 3 4 2 5" xfId="41235" xr:uid="{00000000-0005-0000-0000-00000AA10000}"/>
    <cellStyle name="Percent 2 3 2 3 4 2 6" xfId="41236" xr:uid="{00000000-0005-0000-0000-00000BA10000}"/>
    <cellStyle name="Percent 2 3 2 3 4 3" xfId="41237" xr:uid="{00000000-0005-0000-0000-00000CA10000}"/>
    <cellStyle name="Percent 2 3 2 3 4 3 2" xfId="41238" xr:uid="{00000000-0005-0000-0000-00000DA10000}"/>
    <cellStyle name="Percent 2 3 2 3 4 3 2 2" xfId="41239" xr:uid="{00000000-0005-0000-0000-00000EA10000}"/>
    <cellStyle name="Percent 2 3 2 3 4 3 2 3" xfId="41240" xr:uid="{00000000-0005-0000-0000-00000FA10000}"/>
    <cellStyle name="Percent 2 3 2 3 4 3 3" xfId="41241" xr:uid="{00000000-0005-0000-0000-000010A10000}"/>
    <cellStyle name="Percent 2 3 2 3 4 3 4" xfId="41242" xr:uid="{00000000-0005-0000-0000-000011A10000}"/>
    <cellStyle name="Percent 2 3 2 3 4 4" xfId="41243" xr:uid="{00000000-0005-0000-0000-000012A10000}"/>
    <cellStyle name="Percent 2 3 2 3 4 4 2" xfId="41244" xr:uid="{00000000-0005-0000-0000-000013A10000}"/>
    <cellStyle name="Percent 2 3 2 3 4 4 2 2" xfId="41245" xr:uid="{00000000-0005-0000-0000-000014A10000}"/>
    <cellStyle name="Percent 2 3 2 3 4 4 2 3" xfId="41246" xr:uid="{00000000-0005-0000-0000-000015A10000}"/>
    <cellStyle name="Percent 2 3 2 3 4 4 3" xfId="41247" xr:uid="{00000000-0005-0000-0000-000016A10000}"/>
    <cellStyle name="Percent 2 3 2 3 4 4 4" xfId="41248" xr:uid="{00000000-0005-0000-0000-000017A10000}"/>
    <cellStyle name="Percent 2 3 2 3 4 5" xfId="41249" xr:uid="{00000000-0005-0000-0000-000018A10000}"/>
    <cellStyle name="Percent 2 3 2 3 4 5 2" xfId="41250" xr:uid="{00000000-0005-0000-0000-000019A10000}"/>
    <cellStyle name="Percent 2 3 2 3 4 5 3" xfId="41251" xr:uid="{00000000-0005-0000-0000-00001AA10000}"/>
    <cellStyle name="Percent 2 3 2 3 4 6" xfId="41252" xr:uid="{00000000-0005-0000-0000-00001BA10000}"/>
    <cellStyle name="Percent 2 3 2 3 4 7" xfId="41253" xr:uid="{00000000-0005-0000-0000-00001CA10000}"/>
    <cellStyle name="Percent 2 3 2 3 5" xfId="41254" xr:uid="{00000000-0005-0000-0000-00001DA10000}"/>
    <cellStyle name="Percent 2 3 2 3 5 2" xfId="41255" xr:uid="{00000000-0005-0000-0000-00001EA10000}"/>
    <cellStyle name="Percent 2 3 2 3 5 2 2" xfId="41256" xr:uid="{00000000-0005-0000-0000-00001FA10000}"/>
    <cellStyle name="Percent 2 3 2 3 5 2 2 2" xfId="41257" xr:uid="{00000000-0005-0000-0000-000020A10000}"/>
    <cellStyle name="Percent 2 3 2 3 5 2 2 2 2" xfId="41258" xr:uid="{00000000-0005-0000-0000-000021A10000}"/>
    <cellStyle name="Percent 2 3 2 3 5 2 2 2 3" xfId="41259" xr:uid="{00000000-0005-0000-0000-000022A10000}"/>
    <cellStyle name="Percent 2 3 2 3 5 2 2 3" xfId="41260" xr:uid="{00000000-0005-0000-0000-000023A10000}"/>
    <cellStyle name="Percent 2 3 2 3 5 2 2 4" xfId="41261" xr:uid="{00000000-0005-0000-0000-000024A10000}"/>
    <cellStyle name="Percent 2 3 2 3 5 2 3" xfId="41262" xr:uid="{00000000-0005-0000-0000-000025A10000}"/>
    <cellStyle name="Percent 2 3 2 3 5 2 3 2" xfId="41263" xr:uid="{00000000-0005-0000-0000-000026A10000}"/>
    <cellStyle name="Percent 2 3 2 3 5 2 3 2 2" xfId="41264" xr:uid="{00000000-0005-0000-0000-000027A10000}"/>
    <cellStyle name="Percent 2 3 2 3 5 2 3 2 3" xfId="41265" xr:uid="{00000000-0005-0000-0000-000028A10000}"/>
    <cellStyle name="Percent 2 3 2 3 5 2 3 3" xfId="41266" xr:uid="{00000000-0005-0000-0000-000029A10000}"/>
    <cellStyle name="Percent 2 3 2 3 5 2 3 4" xfId="41267" xr:uid="{00000000-0005-0000-0000-00002AA10000}"/>
    <cellStyle name="Percent 2 3 2 3 5 2 4" xfId="41268" xr:uid="{00000000-0005-0000-0000-00002BA10000}"/>
    <cellStyle name="Percent 2 3 2 3 5 2 4 2" xfId="41269" xr:uid="{00000000-0005-0000-0000-00002CA10000}"/>
    <cellStyle name="Percent 2 3 2 3 5 2 4 3" xfId="41270" xr:uid="{00000000-0005-0000-0000-00002DA10000}"/>
    <cellStyle name="Percent 2 3 2 3 5 2 5" xfId="41271" xr:uid="{00000000-0005-0000-0000-00002EA10000}"/>
    <cellStyle name="Percent 2 3 2 3 5 2 6" xfId="41272" xr:uid="{00000000-0005-0000-0000-00002FA10000}"/>
    <cellStyle name="Percent 2 3 2 3 5 3" xfId="41273" xr:uid="{00000000-0005-0000-0000-000030A10000}"/>
    <cellStyle name="Percent 2 3 2 3 5 3 2" xfId="41274" xr:uid="{00000000-0005-0000-0000-000031A10000}"/>
    <cellStyle name="Percent 2 3 2 3 5 3 2 2" xfId="41275" xr:uid="{00000000-0005-0000-0000-000032A10000}"/>
    <cellStyle name="Percent 2 3 2 3 5 3 2 3" xfId="41276" xr:uid="{00000000-0005-0000-0000-000033A10000}"/>
    <cellStyle name="Percent 2 3 2 3 5 3 3" xfId="41277" xr:uid="{00000000-0005-0000-0000-000034A10000}"/>
    <cellStyle name="Percent 2 3 2 3 5 3 4" xfId="41278" xr:uid="{00000000-0005-0000-0000-000035A10000}"/>
    <cellStyle name="Percent 2 3 2 3 5 4" xfId="41279" xr:uid="{00000000-0005-0000-0000-000036A10000}"/>
    <cellStyle name="Percent 2 3 2 3 5 4 2" xfId="41280" xr:uid="{00000000-0005-0000-0000-000037A10000}"/>
    <cellStyle name="Percent 2 3 2 3 5 4 2 2" xfId="41281" xr:uid="{00000000-0005-0000-0000-000038A10000}"/>
    <cellStyle name="Percent 2 3 2 3 5 4 2 3" xfId="41282" xr:uid="{00000000-0005-0000-0000-000039A10000}"/>
    <cellStyle name="Percent 2 3 2 3 5 4 3" xfId="41283" xr:uid="{00000000-0005-0000-0000-00003AA10000}"/>
    <cellStyle name="Percent 2 3 2 3 5 4 4" xfId="41284" xr:uid="{00000000-0005-0000-0000-00003BA10000}"/>
    <cellStyle name="Percent 2 3 2 3 5 5" xfId="41285" xr:uid="{00000000-0005-0000-0000-00003CA10000}"/>
    <cellStyle name="Percent 2 3 2 3 5 5 2" xfId="41286" xr:uid="{00000000-0005-0000-0000-00003DA10000}"/>
    <cellStyle name="Percent 2 3 2 3 5 5 3" xfId="41287" xr:uid="{00000000-0005-0000-0000-00003EA10000}"/>
    <cellStyle name="Percent 2 3 2 3 5 6" xfId="41288" xr:uid="{00000000-0005-0000-0000-00003FA10000}"/>
    <cellStyle name="Percent 2 3 2 3 5 7" xfId="41289" xr:uid="{00000000-0005-0000-0000-000040A10000}"/>
    <cellStyle name="Percent 2 3 2 3 6" xfId="41290" xr:uid="{00000000-0005-0000-0000-000041A10000}"/>
    <cellStyle name="Percent 2 3 2 3 6 2" xfId="41291" xr:uid="{00000000-0005-0000-0000-000042A10000}"/>
    <cellStyle name="Percent 2 3 2 3 6 2 2" xfId="41292" xr:uid="{00000000-0005-0000-0000-000043A10000}"/>
    <cellStyle name="Percent 2 3 2 3 6 2 2 2" xfId="41293" xr:uid="{00000000-0005-0000-0000-000044A10000}"/>
    <cellStyle name="Percent 2 3 2 3 6 2 2 3" xfId="41294" xr:uid="{00000000-0005-0000-0000-000045A10000}"/>
    <cellStyle name="Percent 2 3 2 3 6 2 3" xfId="41295" xr:uid="{00000000-0005-0000-0000-000046A10000}"/>
    <cellStyle name="Percent 2 3 2 3 6 2 4" xfId="41296" xr:uid="{00000000-0005-0000-0000-000047A10000}"/>
    <cellStyle name="Percent 2 3 2 3 6 3" xfId="41297" xr:uid="{00000000-0005-0000-0000-000048A10000}"/>
    <cellStyle name="Percent 2 3 2 3 6 3 2" xfId="41298" xr:uid="{00000000-0005-0000-0000-000049A10000}"/>
    <cellStyle name="Percent 2 3 2 3 6 3 2 2" xfId="41299" xr:uid="{00000000-0005-0000-0000-00004AA10000}"/>
    <cellStyle name="Percent 2 3 2 3 6 3 2 3" xfId="41300" xr:uid="{00000000-0005-0000-0000-00004BA10000}"/>
    <cellStyle name="Percent 2 3 2 3 6 3 3" xfId="41301" xr:uid="{00000000-0005-0000-0000-00004CA10000}"/>
    <cellStyle name="Percent 2 3 2 3 6 3 4" xfId="41302" xr:uid="{00000000-0005-0000-0000-00004DA10000}"/>
    <cellStyle name="Percent 2 3 2 3 6 4" xfId="41303" xr:uid="{00000000-0005-0000-0000-00004EA10000}"/>
    <cellStyle name="Percent 2 3 2 3 6 4 2" xfId="41304" xr:uid="{00000000-0005-0000-0000-00004FA10000}"/>
    <cellStyle name="Percent 2 3 2 3 6 4 3" xfId="41305" xr:uid="{00000000-0005-0000-0000-000050A10000}"/>
    <cellStyle name="Percent 2 3 2 3 6 5" xfId="41306" xr:uid="{00000000-0005-0000-0000-000051A10000}"/>
    <cellStyle name="Percent 2 3 2 3 6 6" xfId="41307" xr:uid="{00000000-0005-0000-0000-000052A10000}"/>
    <cellStyle name="Percent 2 3 2 3 7" xfId="41308" xr:uid="{00000000-0005-0000-0000-000053A10000}"/>
    <cellStyle name="Percent 2 3 2 3 7 2" xfId="41309" xr:uid="{00000000-0005-0000-0000-000054A10000}"/>
    <cellStyle name="Percent 2 3 2 3 7 2 2" xfId="41310" xr:uid="{00000000-0005-0000-0000-000055A10000}"/>
    <cellStyle name="Percent 2 3 2 3 7 2 3" xfId="41311" xr:uid="{00000000-0005-0000-0000-000056A10000}"/>
    <cellStyle name="Percent 2 3 2 3 7 3" xfId="41312" xr:uid="{00000000-0005-0000-0000-000057A10000}"/>
    <cellStyle name="Percent 2 3 2 3 7 4" xfId="41313" xr:uid="{00000000-0005-0000-0000-000058A10000}"/>
    <cellStyle name="Percent 2 3 2 3 8" xfId="41314" xr:uid="{00000000-0005-0000-0000-000059A10000}"/>
    <cellStyle name="Percent 2 3 2 3 8 2" xfId="41315" xr:uid="{00000000-0005-0000-0000-00005AA10000}"/>
    <cellStyle name="Percent 2 3 2 3 8 2 2" xfId="41316" xr:uid="{00000000-0005-0000-0000-00005BA10000}"/>
    <cellStyle name="Percent 2 3 2 3 8 2 3" xfId="41317" xr:uid="{00000000-0005-0000-0000-00005CA10000}"/>
    <cellStyle name="Percent 2 3 2 3 8 3" xfId="41318" xr:uid="{00000000-0005-0000-0000-00005DA10000}"/>
    <cellStyle name="Percent 2 3 2 3 8 4" xfId="41319" xr:uid="{00000000-0005-0000-0000-00005EA10000}"/>
    <cellStyle name="Percent 2 3 2 3 9" xfId="41320" xr:uid="{00000000-0005-0000-0000-00005FA10000}"/>
    <cellStyle name="Percent 2 3 2 3 9 2" xfId="41321" xr:uid="{00000000-0005-0000-0000-000060A10000}"/>
    <cellStyle name="Percent 2 3 2 3 9 3" xfId="41322" xr:uid="{00000000-0005-0000-0000-000061A10000}"/>
    <cellStyle name="Percent 2 3 2 4" xfId="41323" xr:uid="{00000000-0005-0000-0000-000062A10000}"/>
    <cellStyle name="Percent 2 3 2 4 10" xfId="41324" xr:uid="{00000000-0005-0000-0000-000063A10000}"/>
    <cellStyle name="Percent 2 3 2 4 2" xfId="41325" xr:uid="{00000000-0005-0000-0000-000064A10000}"/>
    <cellStyle name="Percent 2 3 2 4 2 2" xfId="41326" xr:uid="{00000000-0005-0000-0000-000065A10000}"/>
    <cellStyle name="Percent 2 3 2 4 2 2 2" xfId="41327" xr:uid="{00000000-0005-0000-0000-000066A10000}"/>
    <cellStyle name="Percent 2 3 2 4 2 2 2 2" xfId="41328" xr:uid="{00000000-0005-0000-0000-000067A10000}"/>
    <cellStyle name="Percent 2 3 2 4 2 2 2 2 2" xfId="41329" xr:uid="{00000000-0005-0000-0000-000068A10000}"/>
    <cellStyle name="Percent 2 3 2 4 2 2 2 2 2 2" xfId="41330" xr:uid="{00000000-0005-0000-0000-000069A10000}"/>
    <cellStyle name="Percent 2 3 2 4 2 2 2 2 2 3" xfId="41331" xr:uid="{00000000-0005-0000-0000-00006AA10000}"/>
    <cellStyle name="Percent 2 3 2 4 2 2 2 2 3" xfId="41332" xr:uid="{00000000-0005-0000-0000-00006BA10000}"/>
    <cellStyle name="Percent 2 3 2 4 2 2 2 2 4" xfId="41333" xr:uid="{00000000-0005-0000-0000-00006CA10000}"/>
    <cellStyle name="Percent 2 3 2 4 2 2 2 3" xfId="41334" xr:uid="{00000000-0005-0000-0000-00006DA10000}"/>
    <cellStyle name="Percent 2 3 2 4 2 2 2 3 2" xfId="41335" xr:uid="{00000000-0005-0000-0000-00006EA10000}"/>
    <cellStyle name="Percent 2 3 2 4 2 2 2 3 2 2" xfId="41336" xr:uid="{00000000-0005-0000-0000-00006FA10000}"/>
    <cellStyle name="Percent 2 3 2 4 2 2 2 3 2 3" xfId="41337" xr:uid="{00000000-0005-0000-0000-000070A10000}"/>
    <cellStyle name="Percent 2 3 2 4 2 2 2 3 3" xfId="41338" xr:uid="{00000000-0005-0000-0000-000071A10000}"/>
    <cellStyle name="Percent 2 3 2 4 2 2 2 3 4" xfId="41339" xr:uid="{00000000-0005-0000-0000-000072A10000}"/>
    <cellStyle name="Percent 2 3 2 4 2 2 2 4" xfId="41340" xr:uid="{00000000-0005-0000-0000-000073A10000}"/>
    <cellStyle name="Percent 2 3 2 4 2 2 2 4 2" xfId="41341" xr:uid="{00000000-0005-0000-0000-000074A10000}"/>
    <cellStyle name="Percent 2 3 2 4 2 2 2 4 3" xfId="41342" xr:uid="{00000000-0005-0000-0000-000075A10000}"/>
    <cellStyle name="Percent 2 3 2 4 2 2 2 5" xfId="41343" xr:uid="{00000000-0005-0000-0000-000076A10000}"/>
    <cellStyle name="Percent 2 3 2 4 2 2 2 6" xfId="41344" xr:uid="{00000000-0005-0000-0000-000077A10000}"/>
    <cellStyle name="Percent 2 3 2 4 2 2 3" xfId="41345" xr:uid="{00000000-0005-0000-0000-000078A10000}"/>
    <cellStyle name="Percent 2 3 2 4 2 2 3 2" xfId="41346" xr:uid="{00000000-0005-0000-0000-000079A10000}"/>
    <cellStyle name="Percent 2 3 2 4 2 2 3 2 2" xfId="41347" xr:uid="{00000000-0005-0000-0000-00007AA10000}"/>
    <cellStyle name="Percent 2 3 2 4 2 2 3 2 3" xfId="41348" xr:uid="{00000000-0005-0000-0000-00007BA10000}"/>
    <cellStyle name="Percent 2 3 2 4 2 2 3 3" xfId="41349" xr:uid="{00000000-0005-0000-0000-00007CA10000}"/>
    <cellStyle name="Percent 2 3 2 4 2 2 3 4" xfId="41350" xr:uid="{00000000-0005-0000-0000-00007DA10000}"/>
    <cellStyle name="Percent 2 3 2 4 2 2 4" xfId="41351" xr:uid="{00000000-0005-0000-0000-00007EA10000}"/>
    <cellStyle name="Percent 2 3 2 4 2 2 4 2" xfId="41352" xr:uid="{00000000-0005-0000-0000-00007FA10000}"/>
    <cellStyle name="Percent 2 3 2 4 2 2 4 2 2" xfId="41353" xr:uid="{00000000-0005-0000-0000-000080A10000}"/>
    <cellStyle name="Percent 2 3 2 4 2 2 4 2 3" xfId="41354" xr:uid="{00000000-0005-0000-0000-000081A10000}"/>
    <cellStyle name="Percent 2 3 2 4 2 2 4 3" xfId="41355" xr:uid="{00000000-0005-0000-0000-000082A10000}"/>
    <cellStyle name="Percent 2 3 2 4 2 2 4 4" xfId="41356" xr:uid="{00000000-0005-0000-0000-000083A10000}"/>
    <cellStyle name="Percent 2 3 2 4 2 2 5" xfId="41357" xr:uid="{00000000-0005-0000-0000-000084A10000}"/>
    <cellStyle name="Percent 2 3 2 4 2 2 5 2" xfId="41358" xr:uid="{00000000-0005-0000-0000-000085A10000}"/>
    <cellStyle name="Percent 2 3 2 4 2 2 5 3" xfId="41359" xr:uid="{00000000-0005-0000-0000-000086A10000}"/>
    <cellStyle name="Percent 2 3 2 4 2 2 6" xfId="41360" xr:uid="{00000000-0005-0000-0000-000087A10000}"/>
    <cellStyle name="Percent 2 3 2 4 2 2 7" xfId="41361" xr:uid="{00000000-0005-0000-0000-000088A10000}"/>
    <cellStyle name="Percent 2 3 2 4 2 3" xfId="41362" xr:uid="{00000000-0005-0000-0000-000089A10000}"/>
    <cellStyle name="Percent 2 3 2 4 2 3 2" xfId="41363" xr:uid="{00000000-0005-0000-0000-00008AA10000}"/>
    <cellStyle name="Percent 2 3 2 4 2 3 2 2" xfId="41364" xr:uid="{00000000-0005-0000-0000-00008BA10000}"/>
    <cellStyle name="Percent 2 3 2 4 2 3 2 2 2" xfId="41365" xr:uid="{00000000-0005-0000-0000-00008CA10000}"/>
    <cellStyle name="Percent 2 3 2 4 2 3 2 2 3" xfId="41366" xr:uid="{00000000-0005-0000-0000-00008DA10000}"/>
    <cellStyle name="Percent 2 3 2 4 2 3 2 3" xfId="41367" xr:uid="{00000000-0005-0000-0000-00008EA10000}"/>
    <cellStyle name="Percent 2 3 2 4 2 3 2 4" xfId="41368" xr:uid="{00000000-0005-0000-0000-00008FA10000}"/>
    <cellStyle name="Percent 2 3 2 4 2 3 3" xfId="41369" xr:uid="{00000000-0005-0000-0000-000090A10000}"/>
    <cellStyle name="Percent 2 3 2 4 2 3 3 2" xfId="41370" xr:uid="{00000000-0005-0000-0000-000091A10000}"/>
    <cellStyle name="Percent 2 3 2 4 2 3 3 2 2" xfId="41371" xr:uid="{00000000-0005-0000-0000-000092A10000}"/>
    <cellStyle name="Percent 2 3 2 4 2 3 3 2 3" xfId="41372" xr:uid="{00000000-0005-0000-0000-000093A10000}"/>
    <cellStyle name="Percent 2 3 2 4 2 3 3 3" xfId="41373" xr:uid="{00000000-0005-0000-0000-000094A10000}"/>
    <cellStyle name="Percent 2 3 2 4 2 3 3 4" xfId="41374" xr:uid="{00000000-0005-0000-0000-000095A10000}"/>
    <cellStyle name="Percent 2 3 2 4 2 3 4" xfId="41375" xr:uid="{00000000-0005-0000-0000-000096A10000}"/>
    <cellStyle name="Percent 2 3 2 4 2 3 4 2" xfId="41376" xr:uid="{00000000-0005-0000-0000-000097A10000}"/>
    <cellStyle name="Percent 2 3 2 4 2 3 4 3" xfId="41377" xr:uid="{00000000-0005-0000-0000-000098A10000}"/>
    <cellStyle name="Percent 2 3 2 4 2 3 5" xfId="41378" xr:uid="{00000000-0005-0000-0000-000099A10000}"/>
    <cellStyle name="Percent 2 3 2 4 2 3 6" xfId="41379" xr:uid="{00000000-0005-0000-0000-00009AA10000}"/>
    <cellStyle name="Percent 2 3 2 4 2 4" xfId="41380" xr:uid="{00000000-0005-0000-0000-00009BA10000}"/>
    <cellStyle name="Percent 2 3 2 4 2 4 2" xfId="41381" xr:uid="{00000000-0005-0000-0000-00009CA10000}"/>
    <cellStyle name="Percent 2 3 2 4 2 4 2 2" xfId="41382" xr:uid="{00000000-0005-0000-0000-00009DA10000}"/>
    <cellStyle name="Percent 2 3 2 4 2 4 2 3" xfId="41383" xr:uid="{00000000-0005-0000-0000-00009EA10000}"/>
    <cellStyle name="Percent 2 3 2 4 2 4 3" xfId="41384" xr:uid="{00000000-0005-0000-0000-00009FA10000}"/>
    <cellStyle name="Percent 2 3 2 4 2 4 4" xfId="41385" xr:uid="{00000000-0005-0000-0000-0000A0A10000}"/>
    <cellStyle name="Percent 2 3 2 4 2 5" xfId="41386" xr:uid="{00000000-0005-0000-0000-0000A1A10000}"/>
    <cellStyle name="Percent 2 3 2 4 2 5 2" xfId="41387" xr:uid="{00000000-0005-0000-0000-0000A2A10000}"/>
    <cellStyle name="Percent 2 3 2 4 2 5 2 2" xfId="41388" xr:uid="{00000000-0005-0000-0000-0000A3A10000}"/>
    <cellStyle name="Percent 2 3 2 4 2 5 2 3" xfId="41389" xr:uid="{00000000-0005-0000-0000-0000A4A10000}"/>
    <cellStyle name="Percent 2 3 2 4 2 5 3" xfId="41390" xr:uid="{00000000-0005-0000-0000-0000A5A10000}"/>
    <cellStyle name="Percent 2 3 2 4 2 5 4" xfId="41391" xr:uid="{00000000-0005-0000-0000-0000A6A10000}"/>
    <cellStyle name="Percent 2 3 2 4 2 6" xfId="41392" xr:uid="{00000000-0005-0000-0000-0000A7A10000}"/>
    <cellStyle name="Percent 2 3 2 4 2 6 2" xfId="41393" xr:uid="{00000000-0005-0000-0000-0000A8A10000}"/>
    <cellStyle name="Percent 2 3 2 4 2 6 3" xfId="41394" xr:uid="{00000000-0005-0000-0000-0000A9A10000}"/>
    <cellStyle name="Percent 2 3 2 4 2 7" xfId="41395" xr:uid="{00000000-0005-0000-0000-0000AAA10000}"/>
    <cellStyle name="Percent 2 3 2 4 2 8" xfId="41396" xr:uid="{00000000-0005-0000-0000-0000ABA10000}"/>
    <cellStyle name="Percent 2 3 2 4 3" xfId="41397" xr:uid="{00000000-0005-0000-0000-0000ACA10000}"/>
    <cellStyle name="Percent 2 3 2 4 3 2" xfId="41398" xr:uid="{00000000-0005-0000-0000-0000ADA10000}"/>
    <cellStyle name="Percent 2 3 2 4 3 2 2" xfId="41399" xr:uid="{00000000-0005-0000-0000-0000AEA10000}"/>
    <cellStyle name="Percent 2 3 2 4 3 2 2 2" xfId="41400" xr:uid="{00000000-0005-0000-0000-0000AFA10000}"/>
    <cellStyle name="Percent 2 3 2 4 3 2 2 2 2" xfId="41401" xr:uid="{00000000-0005-0000-0000-0000B0A10000}"/>
    <cellStyle name="Percent 2 3 2 4 3 2 2 2 3" xfId="41402" xr:uid="{00000000-0005-0000-0000-0000B1A10000}"/>
    <cellStyle name="Percent 2 3 2 4 3 2 2 3" xfId="41403" xr:uid="{00000000-0005-0000-0000-0000B2A10000}"/>
    <cellStyle name="Percent 2 3 2 4 3 2 2 4" xfId="41404" xr:uid="{00000000-0005-0000-0000-0000B3A10000}"/>
    <cellStyle name="Percent 2 3 2 4 3 2 3" xfId="41405" xr:uid="{00000000-0005-0000-0000-0000B4A10000}"/>
    <cellStyle name="Percent 2 3 2 4 3 2 3 2" xfId="41406" xr:uid="{00000000-0005-0000-0000-0000B5A10000}"/>
    <cellStyle name="Percent 2 3 2 4 3 2 3 2 2" xfId="41407" xr:uid="{00000000-0005-0000-0000-0000B6A10000}"/>
    <cellStyle name="Percent 2 3 2 4 3 2 3 2 3" xfId="41408" xr:uid="{00000000-0005-0000-0000-0000B7A10000}"/>
    <cellStyle name="Percent 2 3 2 4 3 2 3 3" xfId="41409" xr:uid="{00000000-0005-0000-0000-0000B8A10000}"/>
    <cellStyle name="Percent 2 3 2 4 3 2 3 4" xfId="41410" xr:uid="{00000000-0005-0000-0000-0000B9A10000}"/>
    <cellStyle name="Percent 2 3 2 4 3 2 4" xfId="41411" xr:uid="{00000000-0005-0000-0000-0000BAA10000}"/>
    <cellStyle name="Percent 2 3 2 4 3 2 4 2" xfId="41412" xr:uid="{00000000-0005-0000-0000-0000BBA10000}"/>
    <cellStyle name="Percent 2 3 2 4 3 2 4 3" xfId="41413" xr:uid="{00000000-0005-0000-0000-0000BCA10000}"/>
    <cellStyle name="Percent 2 3 2 4 3 2 5" xfId="41414" xr:uid="{00000000-0005-0000-0000-0000BDA10000}"/>
    <cellStyle name="Percent 2 3 2 4 3 2 6" xfId="41415" xr:uid="{00000000-0005-0000-0000-0000BEA10000}"/>
    <cellStyle name="Percent 2 3 2 4 3 3" xfId="41416" xr:uid="{00000000-0005-0000-0000-0000BFA10000}"/>
    <cellStyle name="Percent 2 3 2 4 3 3 2" xfId="41417" xr:uid="{00000000-0005-0000-0000-0000C0A10000}"/>
    <cellStyle name="Percent 2 3 2 4 3 3 2 2" xfId="41418" xr:uid="{00000000-0005-0000-0000-0000C1A10000}"/>
    <cellStyle name="Percent 2 3 2 4 3 3 2 3" xfId="41419" xr:uid="{00000000-0005-0000-0000-0000C2A10000}"/>
    <cellStyle name="Percent 2 3 2 4 3 3 3" xfId="41420" xr:uid="{00000000-0005-0000-0000-0000C3A10000}"/>
    <cellStyle name="Percent 2 3 2 4 3 3 4" xfId="41421" xr:uid="{00000000-0005-0000-0000-0000C4A10000}"/>
    <cellStyle name="Percent 2 3 2 4 3 4" xfId="41422" xr:uid="{00000000-0005-0000-0000-0000C5A10000}"/>
    <cellStyle name="Percent 2 3 2 4 3 4 2" xfId="41423" xr:uid="{00000000-0005-0000-0000-0000C6A10000}"/>
    <cellStyle name="Percent 2 3 2 4 3 4 2 2" xfId="41424" xr:uid="{00000000-0005-0000-0000-0000C7A10000}"/>
    <cellStyle name="Percent 2 3 2 4 3 4 2 3" xfId="41425" xr:uid="{00000000-0005-0000-0000-0000C8A10000}"/>
    <cellStyle name="Percent 2 3 2 4 3 4 3" xfId="41426" xr:uid="{00000000-0005-0000-0000-0000C9A10000}"/>
    <cellStyle name="Percent 2 3 2 4 3 4 4" xfId="41427" xr:uid="{00000000-0005-0000-0000-0000CAA10000}"/>
    <cellStyle name="Percent 2 3 2 4 3 5" xfId="41428" xr:uid="{00000000-0005-0000-0000-0000CBA10000}"/>
    <cellStyle name="Percent 2 3 2 4 3 5 2" xfId="41429" xr:uid="{00000000-0005-0000-0000-0000CCA10000}"/>
    <cellStyle name="Percent 2 3 2 4 3 5 3" xfId="41430" xr:uid="{00000000-0005-0000-0000-0000CDA10000}"/>
    <cellStyle name="Percent 2 3 2 4 3 6" xfId="41431" xr:uid="{00000000-0005-0000-0000-0000CEA10000}"/>
    <cellStyle name="Percent 2 3 2 4 3 7" xfId="41432" xr:uid="{00000000-0005-0000-0000-0000CFA10000}"/>
    <cellStyle name="Percent 2 3 2 4 4" xfId="41433" xr:uid="{00000000-0005-0000-0000-0000D0A10000}"/>
    <cellStyle name="Percent 2 3 2 4 4 2" xfId="41434" xr:uid="{00000000-0005-0000-0000-0000D1A10000}"/>
    <cellStyle name="Percent 2 3 2 4 4 2 2" xfId="41435" xr:uid="{00000000-0005-0000-0000-0000D2A10000}"/>
    <cellStyle name="Percent 2 3 2 4 4 2 2 2" xfId="41436" xr:uid="{00000000-0005-0000-0000-0000D3A10000}"/>
    <cellStyle name="Percent 2 3 2 4 4 2 2 2 2" xfId="41437" xr:uid="{00000000-0005-0000-0000-0000D4A10000}"/>
    <cellStyle name="Percent 2 3 2 4 4 2 2 2 3" xfId="41438" xr:uid="{00000000-0005-0000-0000-0000D5A10000}"/>
    <cellStyle name="Percent 2 3 2 4 4 2 2 3" xfId="41439" xr:uid="{00000000-0005-0000-0000-0000D6A10000}"/>
    <cellStyle name="Percent 2 3 2 4 4 2 2 4" xfId="41440" xr:uid="{00000000-0005-0000-0000-0000D7A10000}"/>
    <cellStyle name="Percent 2 3 2 4 4 2 3" xfId="41441" xr:uid="{00000000-0005-0000-0000-0000D8A10000}"/>
    <cellStyle name="Percent 2 3 2 4 4 2 3 2" xfId="41442" xr:uid="{00000000-0005-0000-0000-0000D9A10000}"/>
    <cellStyle name="Percent 2 3 2 4 4 2 3 2 2" xfId="41443" xr:uid="{00000000-0005-0000-0000-0000DAA10000}"/>
    <cellStyle name="Percent 2 3 2 4 4 2 3 2 3" xfId="41444" xr:uid="{00000000-0005-0000-0000-0000DBA10000}"/>
    <cellStyle name="Percent 2 3 2 4 4 2 3 3" xfId="41445" xr:uid="{00000000-0005-0000-0000-0000DCA10000}"/>
    <cellStyle name="Percent 2 3 2 4 4 2 3 4" xfId="41446" xr:uid="{00000000-0005-0000-0000-0000DDA10000}"/>
    <cellStyle name="Percent 2 3 2 4 4 2 4" xfId="41447" xr:uid="{00000000-0005-0000-0000-0000DEA10000}"/>
    <cellStyle name="Percent 2 3 2 4 4 2 4 2" xfId="41448" xr:uid="{00000000-0005-0000-0000-0000DFA10000}"/>
    <cellStyle name="Percent 2 3 2 4 4 2 4 3" xfId="41449" xr:uid="{00000000-0005-0000-0000-0000E0A10000}"/>
    <cellStyle name="Percent 2 3 2 4 4 2 5" xfId="41450" xr:uid="{00000000-0005-0000-0000-0000E1A10000}"/>
    <cellStyle name="Percent 2 3 2 4 4 2 6" xfId="41451" xr:uid="{00000000-0005-0000-0000-0000E2A10000}"/>
    <cellStyle name="Percent 2 3 2 4 4 3" xfId="41452" xr:uid="{00000000-0005-0000-0000-0000E3A10000}"/>
    <cellStyle name="Percent 2 3 2 4 4 3 2" xfId="41453" xr:uid="{00000000-0005-0000-0000-0000E4A10000}"/>
    <cellStyle name="Percent 2 3 2 4 4 3 2 2" xfId="41454" xr:uid="{00000000-0005-0000-0000-0000E5A10000}"/>
    <cellStyle name="Percent 2 3 2 4 4 3 2 3" xfId="41455" xr:uid="{00000000-0005-0000-0000-0000E6A10000}"/>
    <cellStyle name="Percent 2 3 2 4 4 3 3" xfId="41456" xr:uid="{00000000-0005-0000-0000-0000E7A10000}"/>
    <cellStyle name="Percent 2 3 2 4 4 3 4" xfId="41457" xr:uid="{00000000-0005-0000-0000-0000E8A10000}"/>
    <cellStyle name="Percent 2 3 2 4 4 4" xfId="41458" xr:uid="{00000000-0005-0000-0000-0000E9A10000}"/>
    <cellStyle name="Percent 2 3 2 4 4 4 2" xfId="41459" xr:uid="{00000000-0005-0000-0000-0000EAA10000}"/>
    <cellStyle name="Percent 2 3 2 4 4 4 2 2" xfId="41460" xr:uid="{00000000-0005-0000-0000-0000EBA10000}"/>
    <cellStyle name="Percent 2 3 2 4 4 4 2 3" xfId="41461" xr:uid="{00000000-0005-0000-0000-0000ECA10000}"/>
    <cellStyle name="Percent 2 3 2 4 4 4 3" xfId="41462" xr:uid="{00000000-0005-0000-0000-0000EDA10000}"/>
    <cellStyle name="Percent 2 3 2 4 4 4 4" xfId="41463" xr:uid="{00000000-0005-0000-0000-0000EEA10000}"/>
    <cellStyle name="Percent 2 3 2 4 4 5" xfId="41464" xr:uid="{00000000-0005-0000-0000-0000EFA10000}"/>
    <cellStyle name="Percent 2 3 2 4 4 5 2" xfId="41465" xr:uid="{00000000-0005-0000-0000-0000F0A10000}"/>
    <cellStyle name="Percent 2 3 2 4 4 5 3" xfId="41466" xr:uid="{00000000-0005-0000-0000-0000F1A10000}"/>
    <cellStyle name="Percent 2 3 2 4 4 6" xfId="41467" xr:uid="{00000000-0005-0000-0000-0000F2A10000}"/>
    <cellStyle name="Percent 2 3 2 4 4 7" xfId="41468" xr:uid="{00000000-0005-0000-0000-0000F3A10000}"/>
    <cellStyle name="Percent 2 3 2 4 5" xfId="41469" xr:uid="{00000000-0005-0000-0000-0000F4A10000}"/>
    <cellStyle name="Percent 2 3 2 4 5 2" xfId="41470" xr:uid="{00000000-0005-0000-0000-0000F5A10000}"/>
    <cellStyle name="Percent 2 3 2 4 5 2 2" xfId="41471" xr:uid="{00000000-0005-0000-0000-0000F6A10000}"/>
    <cellStyle name="Percent 2 3 2 4 5 2 2 2" xfId="41472" xr:uid="{00000000-0005-0000-0000-0000F7A10000}"/>
    <cellStyle name="Percent 2 3 2 4 5 2 2 3" xfId="41473" xr:uid="{00000000-0005-0000-0000-0000F8A10000}"/>
    <cellStyle name="Percent 2 3 2 4 5 2 3" xfId="41474" xr:uid="{00000000-0005-0000-0000-0000F9A10000}"/>
    <cellStyle name="Percent 2 3 2 4 5 2 4" xfId="41475" xr:uid="{00000000-0005-0000-0000-0000FAA10000}"/>
    <cellStyle name="Percent 2 3 2 4 5 3" xfId="41476" xr:uid="{00000000-0005-0000-0000-0000FBA10000}"/>
    <cellStyle name="Percent 2 3 2 4 5 3 2" xfId="41477" xr:uid="{00000000-0005-0000-0000-0000FCA10000}"/>
    <cellStyle name="Percent 2 3 2 4 5 3 2 2" xfId="41478" xr:uid="{00000000-0005-0000-0000-0000FDA10000}"/>
    <cellStyle name="Percent 2 3 2 4 5 3 2 3" xfId="41479" xr:uid="{00000000-0005-0000-0000-0000FEA10000}"/>
    <cellStyle name="Percent 2 3 2 4 5 3 3" xfId="41480" xr:uid="{00000000-0005-0000-0000-0000FFA10000}"/>
    <cellStyle name="Percent 2 3 2 4 5 3 4" xfId="41481" xr:uid="{00000000-0005-0000-0000-000000A20000}"/>
    <cellStyle name="Percent 2 3 2 4 5 4" xfId="41482" xr:uid="{00000000-0005-0000-0000-000001A20000}"/>
    <cellStyle name="Percent 2 3 2 4 5 4 2" xfId="41483" xr:uid="{00000000-0005-0000-0000-000002A20000}"/>
    <cellStyle name="Percent 2 3 2 4 5 4 3" xfId="41484" xr:uid="{00000000-0005-0000-0000-000003A20000}"/>
    <cellStyle name="Percent 2 3 2 4 5 5" xfId="41485" xr:uid="{00000000-0005-0000-0000-000004A20000}"/>
    <cellStyle name="Percent 2 3 2 4 5 6" xfId="41486" xr:uid="{00000000-0005-0000-0000-000005A20000}"/>
    <cellStyle name="Percent 2 3 2 4 6" xfId="41487" xr:uid="{00000000-0005-0000-0000-000006A20000}"/>
    <cellStyle name="Percent 2 3 2 4 6 2" xfId="41488" xr:uid="{00000000-0005-0000-0000-000007A20000}"/>
    <cellStyle name="Percent 2 3 2 4 6 2 2" xfId="41489" xr:uid="{00000000-0005-0000-0000-000008A20000}"/>
    <cellStyle name="Percent 2 3 2 4 6 2 3" xfId="41490" xr:uid="{00000000-0005-0000-0000-000009A20000}"/>
    <cellStyle name="Percent 2 3 2 4 6 3" xfId="41491" xr:uid="{00000000-0005-0000-0000-00000AA20000}"/>
    <cellStyle name="Percent 2 3 2 4 6 4" xfId="41492" xr:uid="{00000000-0005-0000-0000-00000BA20000}"/>
    <cellStyle name="Percent 2 3 2 4 7" xfId="41493" xr:uid="{00000000-0005-0000-0000-00000CA20000}"/>
    <cellStyle name="Percent 2 3 2 4 7 2" xfId="41494" xr:uid="{00000000-0005-0000-0000-00000DA20000}"/>
    <cellStyle name="Percent 2 3 2 4 7 2 2" xfId="41495" xr:uid="{00000000-0005-0000-0000-00000EA20000}"/>
    <cellStyle name="Percent 2 3 2 4 7 2 3" xfId="41496" xr:uid="{00000000-0005-0000-0000-00000FA20000}"/>
    <cellStyle name="Percent 2 3 2 4 7 3" xfId="41497" xr:uid="{00000000-0005-0000-0000-000010A20000}"/>
    <cellStyle name="Percent 2 3 2 4 7 4" xfId="41498" xr:uid="{00000000-0005-0000-0000-000011A20000}"/>
    <cellStyle name="Percent 2 3 2 4 8" xfId="41499" xr:uid="{00000000-0005-0000-0000-000012A20000}"/>
    <cellStyle name="Percent 2 3 2 4 8 2" xfId="41500" xr:uid="{00000000-0005-0000-0000-000013A20000}"/>
    <cellStyle name="Percent 2 3 2 4 8 3" xfId="41501" xr:uid="{00000000-0005-0000-0000-000014A20000}"/>
    <cellStyle name="Percent 2 3 2 4 9" xfId="41502" xr:uid="{00000000-0005-0000-0000-000015A20000}"/>
    <cellStyle name="Percent 2 3 2 5" xfId="41503" xr:uid="{00000000-0005-0000-0000-000016A20000}"/>
    <cellStyle name="Percent 2 3 2 5 10" xfId="41504" xr:uid="{00000000-0005-0000-0000-000017A20000}"/>
    <cellStyle name="Percent 2 3 2 5 2" xfId="41505" xr:uid="{00000000-0005-0000-0000-000018A20000}"/>
    <cellStyle name="Percent 2 3 2 5 2 2" xfId="41506" xr:uid="{00000000-0005-0000-0000-000019A20000}"/>
    <cellStyle name="Percent 2 3 2 5 2 2 2" xfId="41507" xr:uid="{00000000-0005-0000-0000-00001AA20000}"/>
    <cellStyle name="Percent 2 3 2 5 2 2 2 2" xfId="41508" xr:uid="{00000000-0005-0000-0000-00001BA20000}"/>
    <cellStyle name="Percent 2 3 2 5 2 2 2 2 2" xfId="41509" xr:uid="{00000000-0005-0000-0000-00001CA20000}"/>
    <cellStyle name="Percent 2 3 2 5 2 2 2 2 2 2" xfId="41510" xr:uid="{00000000-0005-0000-0000-00001DA20000}"/>
    <cellStyle name="Percent 2 3 2 5 2 2 2 2 2 3" xfId="41511" xr:uid="{00000000-0005-0000-0000-00001EA20000}"/>
    <cellStyle name="Percent 2 3 2 5 2 2 2 2 3" xfId="41512" xr:uid="{00000000-0005-0000-0000-00001FA20000}"/>
    <cellStyle name="Percent 2 3 2 5 2 2 2 2 4" xfId="41513" xr:uid="{00000000-0005-0000-0000-000020A20000}"/>
    <cellStyle name="Percent 2 3 2 5 2 2 2 3" xfId="41514" xr:uid="{00000000-0005-0000-0000-000021A20000}"/>
    <cellStyle name="Percent 2 3 2 5 2 2 2 3 2" xfId="41515" xr:uid="{00000000-0005-0000-0000-000022A20000}"/>
    <cellStyle name="Percent 2 3 2 5 2 2 2 3 2 2" xfId="41516" xr:uid="{00000000-0005-0000-0000-000023A20000}"/>
    <cellStyle name="Percent 2 3 2 5 2 2 2 3 2 3" xfId="41517" xr:uid="{00000000-0005-0000-0000-000024A20000}"/>
    <cellStyle name="Percent 2 3 2 5 2 2 2 3 3" xfId="41518" xr:uid="{00000000-0005-0000-0000-000025A20000}"/>
    <cellStyle name="Percent 2 3 2 5 2 2 2 3 4" xfId="41519" xr:uid="{00000000-0005-0000-0000-000026A20000}"/>
    <cellStyle name="Percent 2 3 2 5 2 2 2 4" xfId="41520" xr:uid="{00000000-0005-0000-0000-000027A20000}"/>
    <cellStyle name="Percent 2 3 2 5 2 2 2 4 2" xfId="41521" xr:uid="{00000000-0005-0000-0000-000028A20000}"/>
    <cellStyle name="Percent 2 3 2 5 2 2 2 4 3" xfId="41522" xr:uid="{00000000-0005-0000-0000-000029A20000}"/>
    <cellStyle name="Percent 2 3 2 5 2 2 2 5" xfId="41523" xr:uid="{00000000-0005-0000-0000-00002AA20000}"/>
    <cellStyle name="Percent 2 3 2 5 2 2 2 6" xfId="41524" xr:uid="{00000000-0005-0000-0000-00002BA20000}"/>
    <cellStyle name="Percent 2 3 2 5 2 2 3" xfId="41525" xr:uid="{00000000-0005-0000-0000-00002CA20000}"/>
    <cellStyle name="Percent 2 3 2 5 2 2 3 2" xfId="41526" xr:uid="{00000000-0005-0000-0000-00002DA20000}"/>
    <cellStyle name="Percent 2 3 2 5 2 2 3 2 2" xfId="41527" xr:uid="{00000000-0005-0000-0000-00002EA20000}"/>
    <cellStyle name="Percent 2 3 2 5 2 2 3 2 3" xfId="41528" xr:uid="{00000000-0005-0000-0000-00002FA20000}"/>
    <cellStyle name="Percent 2 3 2 5 2 2 3 3" xfId="41529" xr:uid="{00000000-0005-0000-0000-000030A20000}"/>
    <cellStyle name="Percent 2 3 2 5 2 2 3 4" xfId="41530" xr:uid="{00000000-0005-0000-0000-000031A20000}"/>
    <cellStyle name="Percent 2 3 2 5 2 2 4" xfId="41531" xr:uid="{00000000-0005-0000-0000-000032A20000}"/>
    <cellStyle name="Percent 2 3 2 5 2 2 4 2" xfId="41532" xr:uid="{00000000-0005-0000-0000-000033A20000}"/>
    <cellStyle name="Percent 2 3 2 5 2 2 4 2 2" xfId="41533" xr:uid="{00000000-0005-0000-0000-000034A20000}"/>
    <cellStyle name="Percent 2 3 2 5 2 2 4 2 3" xfId="41534" xr:uid="{00000000-0005-0000-0000-000035A20000}"/>
    <cellStyle name="Percent 2 3 2 5 2 2 4 3" xfId="41535" xr:uid="{00000000-0005-0000-0000-000036A20000}"/>
    <cellStyle name="Percent 2 3 2 5 2 2 4 4" xfId="41536" xr:uid="{00000000-0005-0000-0000-000037A20000}"/>
    <cellStyle name="Percent 2 3 2 5 2 2 5" xfId="41537" xr:uid="{00000000-0005-0000-0000-000038A20000}"/>
    <cellStyle name="Percent 2 3 2 5 2 2 5 2" xfId="41538" xr:uid="{00000000-0005-0000-0000-000039A20000}"/>
    <cellStyle name="Percent 2 3 2 5 2 2 5 3" xfId="41539" xr:uid="{00000000-0005-0000-0000-00003AA20000}"/>
    <cellStyle name="Percent 2 3 2 5 2 2 6" xfId="41540" xr:uid="{00000000-0005-0000-0000-00003BA20000}"/>
    <cellStyle name="Percent 2 3 2 5 2 2 7" xfId="41541" xr:uid="{00000000-0005-0000-0000-00003CA20000}"/>
    <cellStyle name="Percent 2 3 2 5 2 3" xfId="41542" xr:uid="{00000000-0005-0000-0000-00003DA20000}"/>
    <cellStyle name="Percent 2 3 2 5 2 3 2" xfId="41543" xr:uid="{00000000-0005-0000-0000-00003EA20000}"/>
    <cellStyle name="Percent 2 3 2 5 2 3 2 2" xfId="41544" xr:uid="{00000000-0005-0000-0000-00003FA20000}"/>
    <cellStyle name="Percent 2 3 2 5 2 3 2 2 2" xfId="41545" xr:uid="{00000000-0005-0000-0000-000040A20000}"/>
    <cellStyle name="Percent 2 3 2 5 2 3 2 2 3" xfId="41546" xr:uid="{00000000-0005-0000-0000-000041A20000}"/>
    <cellStyle name="Percent 2 3 2 5 2 3 2 3" xfId="41547" xr:uid="{00000000-0005-0000-0000-000042A20000}"/>
    <cellStyle name="Percent 2 3 2 5 2 3 2 4" xfId="41548" xr:uid="{00000000-0005-0000-0000-000043A20000}"/>
    <cellStyle name="Percent 2 3 2 5 2 3 3" xfId="41549" xr:uid="{00000000-0005-0000-0000-000044A20000}"/>
    <cellStyle name="Percent 2 3 2 5 2 3 3 2" xfId="41550" xr:uid="{00000000-0005-0000-0000-000045A20000}"/>
    <cellStyle name="Percent 2 3 2 5 2 3 3 2 2" xfId="41551" xr:uid="{00000000-0005-0000-0000-000046A20000}"/>
    <cellStyle name="Percent 2 3 2 5 2 3 3 2 3" xfId="41552" xr:uid="{00000000-0005-0000-0000-000047A20000}"/>
    <cellStyle name="Percent 2 3 2 5 2 3 3 3" xfId="41553" xr:uid="{00000000-0005-0000-0000-000048A20000}"/>
    <cellStyle name="Percent 2 3 2 5 2 3 3 4" xfId="41554" xr:uid="{00000000-0005-0000-0000-000049A20000}"/>
    <cellStyle name="Percent 2 3 2 5 2 3 4" xfId="41555" xr:uid="{00000000-0005-0000-0000-00004AA20000}"/>
    <cellStyle name="Percent 2 3 2 5 2 3 4 2" xfId="41556" xr:uid="{00000000-0005-0000-0000-00004BA20000}"/>
    <cellStyle name="Percent 2 3 2 5 2 3 4 3" xfId="41557" xr:uid="{00000000-0005-0000-0000-00004CA20000}"/>
    <cellStyle name="Percent 2 3 2 5 2 3 5" xfId="41558" xr:uid="{00000000-0005-0000-0000-00004DA20000}"/>
    <cellStyle name="Percent 2 3 2 5 2 3 6" xfId="41559" xr:uid="{00000000-0005-0000-0000-00004EA20000}"/>
    <cellStyle name="Percent 2 3 2 5 2 4" xfId="41560" xr:uid="{00000000-0005-0000-0000-00004FA20000}"/>
    <cellStyle name="Percent 2 3 2 5 2 4 2" xfId="41561" xr:uid="{00000000-0005-0000-0000-000050A20000}"/>
    <cellStyle name="Percent 2 3 2 5 2 4 2 2" xfId="41562" xr:uid="{00000000-0005-0000-0000-000051A20000}"/>
    <cellStyle name="Percent 2 3 2 5 2 4 2 3" xfId="41563" xr:uid="{00000000-0005-0000-0000-000052A20000}"/>
    <cellStyle name="Percent 2 3 2 5 2 4 3" xfId="41564" xr:uid="{00000000-0005-0000-0000-000053A20000}"/>
    <cellStyle name="Percent 2 3 2 5 2 4 4" xfId="41565" xr:uid="{00000000-0005-0000-0000-000054A20000}"/>
    <cellStyle name="Percent 2 3 2 5 2 5" xfId="41566" xr:uid="{00000000-0005-0000-0000-000055A20000}"/>
    <cellStyle name="Percent 2 3 2 5 2 5 2" xfId="41567" xr:uid="{00000000-0005-0000-0000-000056A20000}"/>
    <cellStyle name="Percent 2 3 2 5 2 5 2 2" xfId="41568" xr:uid="{00000000-0005-0000-0000-000057A20000}"/>
    <cellStyle name="Percent 2 3 2 5 2 5 2 3" xfId="41569" xr:uid="{00000000-0005-0000-0000-000058A20000}"/>
    <cellStyle name="Percent 2 3 2 5 2 5 3" xfId="41570" xr:uid="{00000000-0005-0000-0000-000059A20000}"/>
    <cellStyle name="Percent 2 3 2 5 2 5 4" xfId="41571" xr:uid="{00000000-0005-0000-0000-00005AA20000}"/>
    <cellStyle name="Percent 2 3 2 5 2 6" xfId="41572" xr:uid="{00000000-0005-0000-0000-00005BA20000}"/>
    <cellStyle name="Percent 2 3 2 5 2 6 2" xfId="41573" xr:uid="{00000000-0005-0000-0000-00005CA20000}"/>
    <cellStyle name="Percent 2 3 2 5 2 6 3" xfId="41574" xr:uid="{00000000-0005-0000-0000-00005DA20000}"/>
    <cellStyle name="Percent 2 3 2 5 2 7" xfId="41575" xr:uid="{00000000-0005-0000-0000-00005EA20000}"/>
    <cellStyle name="Percent 2 3 2 5 2 8" xfId="41576" xr:uid="{00000000-0005-0000-0000-00005FA20000}"/>
    <cellStyle name="Percent 2 3 2 5 3" xfId="41577" xr:uid="{00000000-0005-0000-0000-000060A20000}"/>
    <cellStyle name="Percent 2 3 2 5 3 2" xfId="41578" xr:uid="{00000000-0005-0000-0000-000061A20000}"/>
    <cellStyle name="Percent 2 3 2 5 3 2 2" xfId="41579" xr:uid="{00000000-0005-0000-0000-000062A20000}"/>
    <cellStyle name="Percent 2 3 2 5 3 2 2 2" xfId="41580" xr:uid="{00000000-0005-0000-0000-000063A20000}"/>
    <cellStyle name="Percent 2 3 2 5 3 2 2 2 2" xfId="41581" xr:uid="{00000000-0005-0000-0000-000064A20000}"/>
    <cellStyle name="Percent 2 3 2 5 3 2 2 2 3" xfId="41582" xr:uid="{00000000-0005-0000-0000-000065A20000}"/>
    <cellStyle name="Percent 2 3 2 5 3 2 2 3" xfId="41583" xr:uid="{00000000-0005-0000-0000-000066A20000}"/>
    <cellStyle name="Percent 2 3 2 5 3 2 2 4" xfId="41584" xr:uid="{00000000-0005-0000-0000-000067A20000}"/>
    <cellStyle name="Percent 2 3 2 5 3 2 3" xfId="41585" xr:uid="{00000000-0005-0000-0000-000068A20000}"/>
    <cellStyle name="Percent 2 3 2 5 3 2 3 2" xfId="41586" xr:uid="{00000000-0005-0000-0000-000069A20000}"/>
    <cellStyle name="Percent 2 3 2 5 3 2 3 2 2" xfId="41587" xr:uid="{00000000-0005-0000-0000-00006AA20000}"/>
    <cellStyle name="Percent 2 3 2 5 3 2 3 2 3" xfId="41588" xr:uid="{00000000-0005-0000-0000-00006BA20000}"/>
    <cellStyle name="Percent 2 3 2 5 3 2 3 3" xfId="41589" xr:uid="{00000000-0005-0000-0000-00006CA20000}"/>
    <cellStyle name="Percent 2 3 2 5 3 2 3 4" xfId="41590" xr:uid="{00000000-0005-0000-0000-00006DA20000}"/>
    <cellStyle name="Percent 2 3 2 5 3 2 4" xfId="41591" xr:uid="{00000000-0005-0000-0000-00006EA20000}"/>
    <cellStyle name="Percent 2 3 2 5 3 2 4 2" xfId="41592" xr:uid="{00000000-0005-0000-0000-00006FA20000}"/>
    <cellStyle name="Percent 2 3 2 5 3 2 4 3" xfId="41593" xr:uid="{00000000-0005-0000-0000-000070A20000}"/>
    <cellStyle name="Percent 2 3 2 5 3 2 5" xfId="41594" xr:uid="{00000000-0005-0000-0000-000071A20000}"/>
    <cellStyle name="Percent 2 3 2 5 3 2 6" xfId="41595" xr:uid="{00000000-0005-0000-0000-000072A20000}"/>
    <cellStyle name="Percent 2 3 2 5 3 3" xfId="41596" xr:uid="{00000000-0005-0000-0000-000073A20000}"/>
    <cellStyle name="Percent 2 3 2 5 3 3 2" xfId="41597" xr:uid="{00000000-0005-0000-0000-000074A20000}"/>
    <cellStyle name="Percent 2 3 2 5 3 3 2 2" xfId="41598" xr:uid="{00000000-0005-0000-0000-000075A20000}"/>
    <cellStyle name="Percent 2 3 2 5 3 3 2 3" xfId="41599" xr:uid="{00000000-0005-0000-0000-000076A20000}"/>
    <cellStyle name="Percent 2 3 2 5 3 3 3" xfId="41600" xr:uid="{00000000-0005-0000-0000-000077A20000}"/>
    <cellStyle name="Percent 2 3 2 5 3 3 4" xfId="41601" xr:uid="{00000000-0005-0000-0000-000078A20000}"/>
    <cellStyle name="Percent 2 3 2 5 3 4" xfId="41602" xr:uid="{00000000-0005-0000-0000-000079A20000}"/>
    <cellStyle name="Percent 2 3 2 5 3 4 2" xfId="41603" xr:uid="{00000000-0005-0000-0000-00007AA20000}"/>
    <cellStyle name="Percent 2 3 2 5 3 4 2 2" xfId="41604" xr:uid="{00000000-0005-0000-0000-00007BA20000}"/>
    <cellStyle name="Percent 2 3 2 5 3 4 2 3" xfId="41605" xr:uid="{00000000-0005-0000-0000-00007CA20000}"/>
    <cellStyle name="Percent 2 3 2 5 3 4 3" xfId="41606" xr:uid="{00000000-0005-0000-0000-00007DA20000}"/>
    <cellStyle name="Percent 2 3 2 5 3 4 4" xfId="41607" xr:uid="{00000000-0005-0000-0000-00007EA20000}"/>
    <cellStyle name="Percent 2 3 2 5 3 5" xfId="41608" xr:uid="{00000000-0005-0000-0000-00007FA20000}"/>
    <cellStyle name="Percent 2 3 2 5 3 5 2" xfId="41609" xr:uid="{00000000-0005-0000-0000-000080A20000}"/>
    <cellStyle name="Percent 2 3 2 5 3 5 3" xfId="41610" xr:uid="{00000000-0005-0000-0000-000081A20000}"/>
    <cellStyle name="Percent 2 3 2 5 3 6" xfId="41611" xr:uid="{00000000-0005-0000-0000-000082A20000}"/>
    <cellStyle name="Percent 2 3 2 5 3 7" xfId="41612" xr:uid="{00000000-0005-0000-0000-000083A20000}"/>
    <cellStyle name="Percent 2 3 2 5 4" xfId="41613" xr:uid="{00000000-0005-0000-0000-000084A20000}"/>
    <cellStyle name="Percent 2 3 2 5 4 2" xfId="41614" xr:uid="{00000000-0005-0000-0000-000085A20000}"/>
    <cellStyle name="Percent 2 3 2 5 4 2 2" xfId="41615" xr:uid="{00000000-0005-0000-0000-000086A20000}"/>
    <cellStyle name="Percent 2 3 2 5 4 2 2 2" xfId="41616" xr:uid="{00000000-0005-0000-0000-000087A20000}"/>
    <cellStyle name="Percent 2 3 2 5 4 2 2 2 2" xfId="41617" xr:uid="{00000000-0005-0000-0000-000088A20000}"/>
    <cellStyle name="Percent 2 3 2 5 4 2 2 2 3" xfId="41618" xr:uid="{00000000-0005-0000-0000-000089A20000}"/>
    <cellStyle name="Percent 2 3 2 5 4 2 2 3" xfId="41619" xr:uid="{00000000-0005-0000-0000-00008AA20000}"/>
    <cellStyle name="Percent 2 3 2 5 4 2 2 4" xfId="41620" xr:uid="{00000000-0005-0000-0000-00008BA20000}"/>
    <cellStyle name="Percent 2 3 2 5 4 2 3" xfId="41621" xr:uid="{00000000-0005-0000-0000-00008CA20000}"/>
    <cellStyle name="Percent 2 3 2 5 4 2 3 2" xfId="41622" xr:uid="{00000000-0005-0000-0000-00008DA20000}"/>
    <cellStyle name="Percent 2 3 2 5 4 2 3 2 2" xfId="41623" xr:uid="{00000000-0005-0000-0000-00008EA20000}"/>
    <cellStyle name="Percent 2 3 2 5 4 2 3 2 3" xfId="41624" xr:uid="{00000000-0005-0000-0000-00008FA20000}"/>
    <cellStyle name="Percent 2 3 2 5 4 2 3 3" xfId="41625" xr:uid="{00000000-0005-0000-0000-000090A20000}"/>
    <cellStyle name="Percent 2 3 2 5 4 2 3 4" xfId="41626" xr:uid="{00000000-0005-0000-0000-000091A20000}"/>
    <cellStyle name="Percent 2 3 2 5 4 2 4" xfId="41627" xr:uid="{00000000-0005-0000-0000-000092A20000}"/>
    <cellStyle name="Percent 2 3 2 5 4 2 4 2" xfId="41628" xr:uid="{00000000-0005-0000-0000-000093A20000}"/>
    <cellStyle name="Percent 2 3 2 5 4 2 4 3" xfId="41629" xr:uid="{00000000-0005-0000-0000-000094A20000}"/>
    <cellStyle name="Percent 2 3 2 5 4 2 5" xfId="41630" xr:uid="{00000000-0005-0000-0000-000095A20000}"/>
    <cellStyle name="Percent 2 3 2 5 4 2 6" xfId="41631" xr:uid="{00000000-0005-0000-0000-000096A20000}"/>
    <cellStyle name="Percent 2 3 2 5 4 3" xfId="41632" xr:uid="{00000000-0005-0000-0000-000097A20000}"/>
    <cellStyle name="Percent 2 3 2 5 4 3 2" xfId="41633" xr:uid="{00000000-0005-0000-0000-000098A20000}"/>
    <cellStyle name="Percent 2 3 2 5 4 3 2 2" xfId="41634" xr:uid="{00000000-0005-0000-0000-000099A20000}"/>
    <cellStyle name="Percent 2 3 2 5 4 3 2 3" xfId="41635" xr:uid="{00000000-0005-0000-0000-00009AA20000}"/>
    <cellStyle name="Percent 2 3 2 5 4 3 3" xfId="41636" xr:uid="{00000000-0005-0000-0000-00009BA20000}"/>
    <cellStyle name="Percent 2 3 2 5 4 3 4" xfId="41637" xr:uid="{00000000-0005-0000-0000-00009CA20000}"/>
    <cellStyle name="Percent 2 3 2 5 4 4" xfId="41638" xr:uid="{00000000-0005-0000-0000-00009DA20000}"/>
    <cellStyle name="Percent 2 3 2 5 4 4 2" xfId="41639" xr:uid="{00000000-0005-0000-0000-00009EA20000}"/>
    <cellStyle name="Percent 2 3 2 5 4 4 2 2" xfId="41640" xr:uid="{00000000-0005-0000-0000-00009FA20000}"/>
    <cellStyle name="Percent 2 3 2 5 4 4 2 3" xfId="41641" xr:uid="{00000000-0005-0000-0000-0000A0A20000}"/>
    <cellStyle name="Percent 2 3 2 5 4 4 3" xfId="41642" xr:uid="{00000000-0005-0000-0000-0000A1A20000}"/>
    <cellStyle name="Percent 2 3 2 5 4 4 4" xfId="41643" xr:uid="{00000000-0005-0000-0000-0000A2A20000}"/>
    <cellStyle name="Percent 2 3 2 5 4 5" xfId="41644" xr:uid="{00000000-0005-0000-0000-0000A3A20000}"/>
    <cellStyle name="Percent 2 3 2 5 4 5 2" xfId="41645" xr:uid="{00000000-0005-0000-0000-0000A4A20000}"/>
    <cellStyle name="Percent 2 3 2 5 4 5 3" xfId="41646" xr:uid="{00000000-0005-0000-0000-0000A5A20000}"/>
    <cellStyle name="Percent 2 3 2 5 4 6" xfId="41647" xr:uid="{00000000-0005-0000-0000-0000A6A20000}"/>
    <cellStyle name="Percent 2 3 2 5 4 7" xfId="41648" xr:uid="{00000000-0005-0000-0000-0000A7A20000}"/>
    <cellStyle name="Percent 2 3 2 5 5" xfId="41649" xr:uid="{00000000-0005-0000-0000-0000A8A20000}"/>
    <cellStyle name="Percent 2 3 2 5 5 2" xfId="41650" xr:uid="{00000000-0005-0000-0000-0000A9A20000}"/>
    <cellStyle name="Percent 2 3 2 5 5 2 2" xfId="41651" xr:uid="{00000000-0005-0000-0000-0000AAA20000}"/>
    <cellStyle name="Percent 2 3 2 5 5 2 2 2" xfId="41652" xr:uid="{00000000-0005-0000-0000-0000ABA20000}"/>
    <cellStyle name="Percent 2 3 2 5 5 2 2 3" xfId="41653" xr:uid="{00000000-0005-0000-0000-0000ACA20000}"/>
    <cellStyle name="Percent 2 3 2 5 5 2 3" xfId="41654" xr:uid="{00000000-0005-0000-0000-0000ADA20000}"/>
    <cellStyle name="Percent 2 3 2 5 5 2 4" xfId="41655" xr:uid="{00000000-0005-0000-0000-0000AEA20000}"/>
    <cellStyle name="Percent 2 3 2 5 5 3" xfId="41656" xr:uid="{00000000-0005-0000-0000-0000AFA20000}"/>
    <cellStyle name="Percent 2 3 2 5 5 3 2" xfId="41657" xr:uid="{00000000-0005-0000-0000-0000B0A20000}"/>
    <cellStyle name="Percent 2 3 2 5 5 3 2 2" xfId="41658" xr:uid="{00000000-0005-0000-0000-0000B1A20000}"/>
    <cellStyle name="Percent 2 3 2 5 5 3 2 3" xfId="41659" xr:uid="{00000000-0005-0000-0000-0000B2A20000}"/>
    <cellStyle name="Percent 2 3 2 5 5 3 3" xfId="41660" xr:uid="{00000000-0005-0000-0000-0000B3A20000}"/>
    <cellStyle name="Percent 2 3 2 5 5 3 4" xfId="41661" xr:uid="{00000000-0005-0000-0000-0000B4A20000}"/>
    <cellStyle name="Percent 2 3 2 5 5 4" xfId="41662" xr:uid="{00000000-0005-0000-0000-0000B5A20000}"/>
    <cellStyle name="Percent 2 3 2 5 5 4 2" xfId="41663" xr:uid="{00000000-0005-0000-0000-0000B6A20000}"/>
    <cellStyle name="Percent 2 3 2 5 5 4 3" xfId="41664" xr:uid="{00000000-0005-0000-0000-0000B7A20000}"/>
    <cellStyle name="Percent 2 3 2 5 5 5" xfId="41665" xr:uid="{00000000-0005-0000-0000-0000B8A20000}"/>
    <cellStyle name="Percent 2 3 2 5 5 6" xfId="41666" xr:uid="{00000000-0005-0000-0000-0000B9A20000}"/>
    <cellStyle name="Percent 2 3 2 5 6" xfId="41667" xr:uid="{00000000-0005-0000-0000-0000BAA20000}"/>
    <cellStyle name="Percent 2 3 2 5 6 2" xfId="41668" xr:uid="{00000000-0005-0000-0000-0000BBA20000}"/>
    <cellStyle name="Percent 2 3 2 5 6 2 2" xfId="41669" xr:uid="{00000000-0005-0000-0000-0000BCA20000}"/>
    <cellStyle name="Percent 2 3 2 5 6 2 3" xfId="41670" xr:uid="{00000000-0005-0000-0000-0000BDA20000}"/>
    <cellStyle name="Percent 2 3 2 5 6 3" xfId="41671" xr:uid="{00000000-0005-0000-0000-0000BEA20000}"/>
    <cellStyle name="Percent 2 3 2 5 6 4" xfId="41672" xr:uid="{00000000-0005-0000-0000-0000BFA20000}"/>
    <cellStyle name="Percent 2 3 2 5 7" xfId="41673" xr:uid="{00000000-0005-0000-0000-0000C0A20000}"/>
    <cellStyle name="Percent 2 3 2 5 7 2" xfId="41674" xr:uid="{00000000-0005-0000-0000-0000C1A20000}"/>
    <cellStyle name="Percent 2 3 2 5 7 2 2" xfId="41675" xr:uid="{00000000-0005-0000-0000-0000C2A20000}"/>
    <cellStyle name="Percent 2 3 2 5 7 2 3" xfId="41676" xr:uid="{00000000-0005-0000-0000-0000C3A20000}"/>
    <cellStyle name="Percent 2 3 2 5 7 3" xfId="41677" xr:uid="{00000000-0005-0000-0000-0000C4A20000}"/>
    <cellStyle name="Percent 2 3 2 5 7 4" xfId="41678" xr:uid="{00000000-0005-0000-0000-0000C5A20000}"/>
    <cellStyle name="Percent 2 3 2 5 8" xfId="41679" xr:uid="{00000000-0005-0000-0000-0000C6A20000}"/>
    <cellStyle name="Percent 2 3 2 5 8 2" xfId="41680" xr:uid="{00000000-0005-0000-0000-0000C7A20000}"/>
    <cellStyle name="Percent 2 3 2 5 8 3" xfId="41681" xr:uid="{00000000-0005-0000-0000-0000C8A20000}"/>
    <cellStyle name="Percent 2 3 2 5 9" xfId="41682" xr:uid="{00000000-0005-0000-0000-0000C9A20000}"/>
    <cellStyle name="Percent 2 3 2 6" xfId="41683" xr:uid="{00000000-0005-0000-0000-0000CAA20000}"/>
    <cellStyle name="Percent 2 3 2 6 2" xfId="41684" xr:uid="{00000000-0005-0000-0000-0000CBA20000}"/>
    <cellStyle name="Percent 2 3 2 6 2 2" xfId="41685" xr:uid="{00000000-0005-0000-0000-0000CCA20000}"/>
    <cellStyle name="Percent 2 3 2 6 2 2 2" xfId="41686" xr:uid="{00000000-0005-0000-0000-0000CDA20000}"/>
    <cellStyle name="Percent 2 3 2 6 2 2 2 2" xfId="41687" xr:uid="{00000000-0005-0000-0000-0000CEA20000}"/>
    <cellStyle name="Percent 2 3 2 6 2 2 2 2 2" xfId="41688" xr:uid="{00000000-0005-0000-0000-0000CFA20000}"/>
    <cellStyle name="Percent 2 3 2 6 2 2 2 2 3" xfId="41689" xr:uid="{00000000-0005-0000-0000-0000D0A20000}"/>
    <cellStyle name="Percent 2 3 2 6 2 2 2 3" xfId="41690" xr:uid="{00000000-0005-0000-0000-0000D1A20000}"/>
    <cellStyle name="Percent 2 3 2 6 2 2 2 4" xfId="41691" xr:uid="{00000000-0005-0000-0000-0000D2A20000}"/>
    <cellStyle name="Percent 2 3 2 6 2 2 3" xfId="41692" xr:uid="{00000000-0005-0000-0000-0000D3A20000}"/>
    <cellStyle name="Percent 2 3 2 6 2 2 3 2" xfId="41693" xr:uid="{00000000-0005-0000-0000-0000D4A20000}"/>
    <cellStyle name="Percent 2 3 2 6 2 2 3 2 2" xfId="41694" xr:uid="{00000000-0005-0000-0000-0000D5A20000}"/>
    <cellStyle name="Percent 2 3 2 6 2 2 3 2 3" xfId="41695" xr:uid="{00000000-0005-0000-0000-0000D6A20000}"/>
    <cellStyle name="Percent 2 3 2 6 2 2 3 3" xfId="41696" xr:uid="{00000000-0005-0000-0000-0000D7A20000}"/>
    <cellStyle name="Percent 2 3 2 6 2 2 3 4" xfId="41697" xr:uid="{00000000-0005-0000-0000-0000D8A20000}"/>
    <cellStyle name="Percent 2 3 2 6 2 2 4" xfId="41698" xr:uid="{00000000-0005-0000-0000-0000D9A20000}"/>
    <cellStyle name="Percent 2 3 2 6 2 2 4 2" xfId="41699" xr:uid="{00000000-0005-0000-0000-0000DAA20000}"/>
    <cellStyle name="Percent 2 3 2 6 2 2 4 3" xfId="41700" xr:uid="{00000000-0005-0000-0000-0000DBA20000}"/>
    <cellStyle name="Percent 2 3 2 6 2 2 5" xfId="41701" xr:uid="{00000000-0005-0000-0000-0000DCA20000}"/>
    <cellStyle name="Percent 2 3 2 6 2 2 6" xfId="41702" xr:uid="{00000000-0005-0000-0000-0000DDA20000}"/>
    <cellStyle name="Percent 2 3 2 6 2 3" xfId="41703" xr:uid="{00000000-0005-0000-0000-0000DEA20000}"/>
    <cellStyle name="Percent 2 3 2 6 2 3 2" xfId="41704" xr:uid="{00000000-0005-0000-0000-0000DFA20000}"/>
    <cellStyle name="Percent 2 3 2 6 2 3 2 2" xfId="41705" xr:uid="{00000000-0005-0000-0000-0000E0A20000}"/>
    <cellStyle name="Percent 2 3 2 6 2 3 2 3" xfId="41706" xr:uid="{00000000-0005-0000-0000-0000E1A20000}"/>
    <cellStyle name="Percent 2 3 2 6 2 3 3" xfId="41707" xr:uid="{00000000-0005-0000-0000-0000E2A20000}"/>
    <cellStyle name="Percent 2 3 2 6 2 3 4" xfId="41708" xr:uid="{00000000-0005-0000-0000-0000E3A20000}"/>
    <cellStyle name="Percent 2 3 2 6 2 4" xfId="41709" xr:uid="{00000000-0005-0000-0000-0000E4A20000}"/>
    <cellStyle name="Percent 2 3 2 6 2 4 2" xfId="41710" xr:uid="{00000000-0005-0000-0000-0000E5A20000}"/>
    <cellStyle name="Percent 2 3 2 6 2 4 2 2" xfId="41711" xr:uid="{00000000-0005-0000-0000-0000E6A20000}"/>
    <cellStyle name="Percent 2 3 2 6 2 4 2 3" xfId="41712" xr:uid="{00000000-0005-0000-0000-0000E7A20000}"/>
    <cellStyle name="Percent 2 3 2 6 2 4 3" xfId="41713" xr:uid="{00000000-0005-0000-0000-0000E8A20000}"/>
    <cellStyle name="Percent 2 3 2 6 2 4 4" xfId="41714" xr:uid="{00000000-0005-0000-0000-0000E9A20000}"/>
    <cellStyle name="Percent 2 3 2 6 2 5" xfId="41715" xr:uid="{00000000-0005-0000-0000-0000EAA20000}"/>
    <cellStyle name="Percent 2 3 2 6 2 5 2" xfId="41716" xr:uid="{00000000-0005-0000-0000-0000EBA20000}"/>
    <cellStyle name="Percent 2 3 2 6 2 5 3" xfId="41717" xr:uid="{00000000-0005-0000-0000-0000ECA20000}"/>
    <cellStyle name="Percent 2 3 2 6 2 6" xfId="41718" xr:uid="{00000000-0005-0000-0000-0000EDA20000}"/>
    <cellStyle name="Percent 2 3 2 6 2 7" xfId="41719" xr:uid="{00000000-0005-0000-0000-0000EEA20000}"/>
    <cellStyle name="Percent 2 3 2 6 3" xfId="41720" xr:uid="{00000000-0005-0000-0000-0000EFA20000}"/>
    <cellStyle name="Percent 2 3 2 6 3 2" xfId="41721" xr:uid="{00000000-0005-0000-0000-0000F0A20000}"/>
    <cellStyle name="Percent 2 3 2 6 3 2 2" xfId="41722" xr:uid="{00000000-0005-0000-0000-0000F1A20000}"/>
    <cellStyle name="Percent 2 3 2 6 3 2 2 2" xfId="41723" xr:uid="{00000000-0005-0000-0000-0000F2A20000}"/>
    <cellStyle name="Percent 2 3 2 6 3 2 2 3" xfId="41724" xr:uid="{00000000-0005-0000-0000-0000F3A20000}"/>
    <cellStyle name="Percent 2 3 2 6 3 2 3" xfId="41725" xr:uid="{00000000-0005-0000-0000-0000F4A20000}"/>
    <cellStyle name="Percent 2 3 2 6 3 2 4" xfId="41726" xr:uid="{00000000-0005-0000-0000-0000F5A20000}"/>
    <cellStyle name="Percent 2 3 2 6 3 3" xfId="41727" xr:uid="{00000000-0005-0000-0000-0000F6A20000}"/>
    <cellStyle name="Percent 2 3 2 6 3 3 2" xfId="41728" xr:uid="{00000000-0005-0000-0000-0000F7A20000}"/>
    <cellStyle name="Percent 2 3 2 6 3 3 2 2" xfId="41729" xr:uid="{00000000-0005-0000-0000-0000F8A20000}"/>
    <cellStyle name="Percent 2 3 2 6 3 3 2 3" xfId="41730" xr:uid="{00000000-0005-0000-0000-0000F9A20000}"/>
    <cellStyle name="Percent 2 3 2 6 3 3 3" xfId="41731" xr:uid="{00000000-0005-0000-0000-0000FAA20000}"/>
    <cellStyle name="Percent 2 3 2 6 3 3 4" xfId="41732" xr:uid="{00000000-0005-0000-0000-0000FBA20000}"/>
    <cellStyle name="Percent 2 3 2 6 3 4" xfId="41733" xr:uid="{00000000-0005-0000-0000-0000FCA20000}"/>
    <cellStyle name="Percent 2 3 2 6 3 4 2" xfId="41734" xr:uid="{00000000-0005-0000-0000-0000FDA20000}"/>
    <cellStyle name="Percent 2 3 2 6 3 4 3" xfId="41735" xr:uid="{00000000-0005-0000-0000-0000FEA20000}"/>
    <cellStyle name="Percent 2 3 2 6 3 5" xfId="41736" xr:uid="{00000000-0005-0000-0000-0000FFA20000}"/>
    <cellStyle name="Percent 2 3 2 6 3 6" xfId="41737" xr:uid="{00000000-0005-0000-0000-000000A30000}"/>
    <cellStyle name="Percent 2 3 2 6 4" xfId="41738" xr:uid="{00000000-0005-0000-0000-000001A30000}"/>
    <cellStyle name="Percent 2 3 2 6 4 2" xfId="41739" xr:uid="{00000000-0005-0000-0000-000002A30000}"/>
    <cellStyle name="Percent 2 3 2 6 4 2 2" xfId="41740" xr:uid="{00000000-0005-0000-0000-000003A30000}"/>
    <cellStyle name="Percent 2 3 2 6 4 2 3" xfId="41741" xr:uid="{00000000-0005-0000-0000-000004A30000}"/>
    <cellStyle name="Percent 2 3 2 6 4 3" xfId="41742" xr:uid="{00000000-0005-0000-0000-000005A30000}"/>
    <cellStyle name="Percent 2 3 2 6 4 4" xfId="41743" xr:uid="{00000000-0005-0000-0000-000006A30000}"/>
    <cellStyle name="Percent 2 3 2 6 5" xfId="41744" xr:uid="{00000000-0005-0000-0000-000007A30000}"/>
    <cellStyle name="Percent 2 3 2 6 5 2" xfId="41745" xr:uid="{00000000-0005-0000-0000-000008A30000}"/>
    <cellStyle name="Percent 2 3 2 6 5 2 2" xfId="41746" xr:uid="{00000000-0005-0000-0000-000009A30000}"/>
    <cellStyle name="Percent 2 3 2 6 5 2 3" xfId="41747" xr:uid="{00000000-0005-0000-0000-00000AA30000}"/>
    <cellStyle name="Percent 2 3 2 6 5 3" xfId="41748" xr:uid="{00000000-0005-0000-0000-00000BA30000}"/>
    <cellStyle name="Percent 2 3 2 6 5 4" xfId="41749" xr:uid="{00000000-0005-0000-0000-00000CA30000}"/>
    <cellStyle name="Percent 2 3 2 6 6" xfId="41750" xr:uid="{00000000-0005-0000-0000-00000DA30000}"/>
    <cellStyle name="Percent 2 3 2 6 6 2" xfId="41751" xr:uid="{00000000-0005-0000-0000-00000EA30000}"/>
    <cellStyle name="Percent 2 3 2 6 6 3" xfId="41752" xr:uid="{00000000-0005-0000-0000-00000FA30000}"/>
    <cellStyle name="Percent 2 3 2 6 7" xfId="41753" xr:uid="{00000000-0005-0000-0000-000010A30000}"/>
    <cellStyle name="Percent 2 3 2 6 8" xfId="41754" xr:uid="{00000000-0005-0000-0000-000011A30000}"/>
    <cellStyle name="Percent 2 3 2 7" xfId="41755" xr:uid="{00000000-0005-0000-0000-000012A30000}"/>
    <cellStyle name="Percent 2 3 2 7 2" xfId="41756" xr:uid="{00000000-0005-0000-0000-000013A30000}"/>
    <cellStyle name="Percent 2 3 2 7 2 2" xfId="41757" xr:uid="{00000000-0005-0000-0000-000014A30000}"/>
    <cellStyle name="Percent 2 3 2 7 2 2 2" xfId="41758" xr:uid="{00000000-0005-0000-0000-000015A30000}"/>
    <cellStyle name="Percent 2 3 2 7 2 2 2 2" xfId="41759" xr:uid="{00000000-0005-0000-0000-000016A30000}"/>
    <cellStyle name="Percent 2 3 2 7 2 2 2 3" xfId="41760" xr:uid="{00000000-0005-0000-0000-000017A30000}"/>
    <cellStyle name="Percent 2 3 2 7 2 2 3" xfId="41761" xr:uid="{00000000-0005-0000-0000-000018A30000}"/>
    <cellStyle name="Percent 2 3 2 7 2 2 4" xfId="41762" xr:uid="{00000000-0005-0000-0000-000019A30000}"/>
    <cellStyle name="Percent 2 3 2 7 2 3" xfId="41763" xr:uid="{00000000-0005-0000-0000-00001AA30000}"/>
    <cellStyle name="Percent 2 3 2 7 2 3 2" xfId="41764" xr:uid="{00000000-0005-0000-0000-00001BA30000}"/>
    <cellStyle name="Percent 2 3 2 7 2 3 2 2" xfId="41765" xr:uid="{00000000-0005-0000-0000-00001CA30000}"/>
    <cellStyle name="Percent 2 3 2 7 2 3 2 3" xfId="41766" xr:uid="{00000000-0005-0000-0000-00001DA30000}"/>
    <cellStyle name="Percent 2 3 2 7 2 3 3" xfId="41767" xr:uid="{00000000-0005-0000-0000-00001EA30000}"/>
    <cellStyle name="Percent 2 3 2 7 2 3 4" xfId="41768" xr:uid="{00000000-0005-0000-0000-00001FA30000}"/>
    <cellStyle name="Percent 2 3 2 7 2 4" xfId="41769" xr:uid="{00000000-0005-0000-0000-000020A30000}"/>
    <cellStyle name="Percent 2 3 2 7 2 4 2" xfId="41770" xr:uid="{00000000-0005-0000-0000-000021A30000}"/>
    <cellStyle name="Percent 2 3 2 7 2 4 3" xfId="41771" xr:uid="{00000000-0005-0000-0000-000022A30000}"/>
    <cellStyle name="Percent 2 3 2 7 2 5" xfId="41772" xr:uid="{00000000-0005-0000-0000-000023A30000}"/>
    <cellStyle name="Percent 2 3 2 7 2 6" xfId="41773" xr:uid="{00000000-0005-0000-0000-000024A30000}"/>
    <cellStyle name="Percent 2 3 2 7 3" xfId="41774" xr:uid="{00000000-0005-0000-0000-000025A30000}"/>
    <cellStyle name="Percent 2 3 2 7 3 2" xfId="41775" xr:uid="{00000000-0005-0000-0000-000026A30000}"/>
    <cellStyle name="Percent 2 3 2 7 3 2 2" xfId="41776" xr:uid="{00000000-0005-0000-0000-000027A30000}"/>
    <cellStyle name="Percent 2 3 2 7 3 2 3" xfId="41777" xr:uid="{00000000-0005-0000-0000-000028A30000}"/>
    <cellStyle name="Percent 2 3 2 7 3 3" xfId="41778" xr:uid="{00000000-0005-0000-0000-000029A30000}"/>
    <cellStyle name="Percent 2 3 2 7 3 4" xfId="41779" xr:uid="{00000000-0005-0000-0000-00002AA30000}"/>
    <cellStyle name="Percent 2 3 2 7 4" xfId="41780" xr:uid="{00000000-0005-0000-0000-00002BA30000}"/>
    <cellStyle name="Percent 2 3 2 7 4 2" xfId="41781" xr:uid="{00000000-0005-0000-0000-00002CA30000}"/>
    <cellStyle name="Percent 2 3 2 7 4 2 2" xfId="41782" xr:uid="{00000000-0005-0000-0000-00002DA30000}"/>
    <cellStyle name="Percent 2 3 2 7 4 2 3" xfId="41783" xr:uid="{00000000-0005-0000-0000-00002EA30000}"/>
    <cellStyle name="Percent 2 3 2 7 4 3" xfId="41784" xr:uid="{00000000-0005-0000-0000-00002FA30000}"/>
    <cellStyle name="Percent 2 3 2 7 4 4" xfId="41785" xr:uid="{00000000-0005-0000-0000-000030A30000}"/>
    <cellStyle name="Percent 2 3 2 7 5" xfId="41786" xr:uid="{00000000-0005-0000-0000-000031A30000}"/>
    <cellStyle name="Percent 2 3 2 7 5 2" xfId="41787" xr:uid="{00000000-0005-0000-0000-000032A30000}"/>
    <cellStyle name="Percent 2 3 2 7 5 3" xfId="41788" xr:uid="{00000000-0005-0000-0000-000033A30000}"/>
    <cellStyle name="Percent 2 3 2 7 6" xfId="41789" xr:uid="{00000000-0005-0000-0000-000034A30000}"/>
    <cellStyle name="Percent 2 3 2 7 7" xfId="41790" xr:uid="{00000000-0005-0000-0000-000035A30000}"/>
    <cellStyle name="Percent 2 3 2 8" xfId="41791" xr:uid="{00000000-0005-0000-0000-000036A30000}"/>
    <cellStyle name="Percent 2 3 2 8 2" xfId="41792" xr:uid="{00000000-0005-0000-0000-000037A30000}"/>
    <cellStyle name="Percent 2 3 2 8 2 2" xfId="41793" xr:uid="{00000000-0005-0000-0000-000038A30000}"/>
    <cellStyle name="Percent 2 3 2 8 2 2 2" xfId="41794" xr:uid="{00000000-0005-0000-0000-000039A30000}"/>
    <cellStyle name="Percent 2 3 2 8 2 2 2 2" xfId="41795" xr:uid="{00000000-0005-0000-0000-00003AA30000}"/>
    <cellStyle name="Percent 2 3 2 8 2 2 2 3" xfId="41796" xr:uid="{00000000-0005-0000-0000-00003BA30000}"/>
    <cellStyle name="Percent 2 3 2 8 2 2 3" xfId="41797" xr:uid="{00000000-0005-0000-0000-00003CA30000}"/>
    <cellStyle name="Percent 2 3 2 8 2 2 4" xfId="41798" xr:uid="{00000000-0005-0000-0000-00003DA30000}"/>
    <cellStyle name="Percent 2 3 2 8 2 3" xfId="41799" xr:uid="{00000000-0005-0000-0000-00003EA30000}"/>
    <cellStyle name="Percent 2 3 2 8 2 3 2" xfId="41800" xr:uid="{00000000-0005-0000-0000-00003FA30000}"/>
    <cellStyle name="Percent 2 3 2 8 2 3 2 2" xfId="41801" xr:uid="{00000000-0005-0000-0000-000040A30000}"/>
    <cellStyle name="Percent 2 3 2 8 2 3 2 3" xfId="41802" xr:uid="{00000000-0005-0000-0000-000041A30000}"/>
    <cellStyle name="Percent 2 3 2 8 2 3 3" xfId="41803" xr:uid="{00000000-0005-0000-0000-000042A30000}"/>
    <cellStyle name="Percent 2 3 2 8 2 3 4" xfId="41804" xr:uid="{00000000-0005-0000-0000-000043A30000}"/>
    <cellStyle name="Percent 2 3 2 8 2 4" xfId="41805" xr:uid="{00000000-0005-0000-0000-000044A30000}"/>
    <cellStyle name="Percent 2 3 2 8 2 4 2" xfId="41806" xr:uid="{00000000-0005-0000-0000-000045A30000}"/>
    <cellStyle name="Percent 2 3 2 8 2 4 3" xfId="41807" xr:uid="{00000000-0005-0000-0000-000046A30000}"/>
    <cellStyle name="Percent 2 3 2 8 2 5" xfId="41808" xr:uid="{00000000-0005-0000-0000-000047A30000}"/>
    <cellStyle name="Percent 2 3 2 8 2 6" xfId="41809" xr:uid="{00000000-0005-0000-0000-000048A30000}"/>
    <cellStyle name="Percent 2 3 2 8 3" xfId="41810" xr:uid="{00000000-0005-0000-0000-000049A30000}"/>
    <cellStyle name="Percent 2 3 2 8 3 2" xfId="41811" xr:uid="{00000000-0005-0000-0000-00004AA30000}"/>
    <cellStyle name="Percent 2 3 2 8 3 2 2" xfId="41812" xr:uid="{00000000-0005-0000-0000-00004BA30000}"/>
    <cellStyle name="Percent 2 3 2 8 3 2 3" xfId="41813" xr:uid="{00000000-0005-0000-0000-00004CA30000}"/>
    <cellStyle name="Percent 2 3 2 8 3 3" xfId="41814" xr:uid="{00000000-0005-0000-0000-00004DA30000}"/>
    <cellStyle name="Percent 2 3 2 8 3 4" xfId="41815" xr:uid="{00000000-0005-0000-0000-00004EA30000}"/>
    <cellStyle name="Percent 2 3 2 8 4" xfId="41816" xr:uid="{00000000-0005-0000-0000-00004FA30000}"/>
    <cellStyle name="Percent 2 3 2 8 4 2" xfId="41817" xr:uid="{00000000-0005-0000-0000-000050A30000}"/>
    <cellStyle name="Percent 2 3 2 8 4 2 2" xfId="41818" xr:uid="{00000000-0005-0000-0000-000051A30000}"/>
    <cellStyle name="Percent 2 3 2 8 4 2 3" xfId="41819" xr:uid="{00000000-0005-0000-0000-000052A30000}"/>
    <cellStyle name="Percent 2 3 2 8 4 3" xfId="41820" xr:uid="{00000000-0005-0000-0000-000053A30000}"/>
    <cellStyle name="Percent 2 3 2 8 4 4" xfId="41821" xr:uid="{00000000-0005-0000-0000-000054A30000}"/>
    <cellStyle name="Percent 2 3 2 8 5" xfId="41822" xr:uid="{00000000-0005-0000-0000-000055A30000}"/>
    <cellStyle name="Percent 2 3 2 8 5 2" xfId="41823" xr:uid="{00000000-0005-0000-0000-000056A30000}"/>
    <cellStyle name="Percent 2 3 2 8 5 3" xfId="41824" xr:uid="{00000000-0005-0000-0000-000057A30000}"/>
    <cellStyle name="Percent 2 3 2 8 6" xfId="41825" xr:uid="{00000000-0005-0000-0000-000058A30000}"/>
    <cellStyle name="Percent 2 3 2 8 7" xfId="41826" xr:uid="{00000000-0005-0000-0000-000059A30000}"/>
    <cellStyle name="Percent 2 3 2 9" xfId="41827" xr:uid="{00000000-0005-0000-0000-00005AA30000}"/>
    <cellStyle name="Percent 2 3 2 9 2" xfId="41828" xr:uid="{00000000-0005-0000-0000-00005BA30000}"/>
    <cellStyle name="Percent 2 3 2 9 2 2" xfId="41829" xr:uid="{00000000-0005-0000-0000-00005CA30000}"/>
    <cellStyle name="Percent 2 3 2 9 2 2 2" xfId="41830" xr:uid="{00000000-0005-0000-0000-00005DA30000}"/>
    <cellStyle name="Percent 2 3 2 9 2 2 3" xfId="41831" xr:uid="{00000000-0005-0000-0000-00005EA30000}"/>
    <cellStyle name="Percent 2 3 2 9 2 3" xfId="41832" xr:uid="{00000000-0005-0000-0000-00005FA30000}"/>
    <cellStyle name="Percent 2 3 2 9 2 4" xfId="41833" xr:uid="{00000000-0005-0000-0000-000060A30000}"/>
    <cellStyle name="Percent 2 3 2 9 3" xfId="41834" xr:uid="{00000000-0005-0000-0000-000061A30000}"/>
    <cellStyle name="Percent 2 3 2 9 3 2" xfId="41835" xr:uid="{00000000-0005-0000-0000-000062A30000}"/>
    <cellStyle name="Percent 2 3 2 9 3 2 2" xfId="41836" xr:uid="{00000000-0005-0000-0000-000063A30000}"/>
    <cellStyle name="Percent 2 3 2 9 3 2 3" xfId="41837" xr:uid="{00000000-0005-0000-0000-000064A30000}"/>
    <cellStyle name="Percent 2 3 2 9 3 3" xfId="41838" xr:uid="{00000000-0005-0000-0000-000065A30000}"/>
    <cellStyle name="Percent 2 3 2 9 3 4" xfId="41839" xr:uid="{00000000-0005-0000-0000-000066A30000}"/>
    <cellStyle name="Percent 2 3 2 9 4" xfId="41840" xr:uid="{00000000-0005-0000-0000-000067A30000}"/>
    <cellStyle name="Percent 2 3 2 9 4 2" xfId="41841" xr:uid="{00000000-0005-0000-0000-000068A30000}"/>
    <cellStyle name="Percent 2 3 2 9 4 3" xfId="41842" xr:uid="{00000000-0005-0000-0000-000069A30000}"/>
    <cellStyle name="Percent 2 3 2 9 5" xfId="41843" xr:uid="{00000000-0005-0000-0000-00006AA30000}"/>
    <cellStyle name="Percent 2 3 2 9 6" xfId="41844" xr:uid="{00000000-0005-0000-0000-00006BA30000}"/>
    <cellStyle name="Percent 2 3 3" xfId="41845" xr:uid="{00000000-0005-0000-0000-00006CA30000}"/>
    <cellStyle name="Percent 2 3 3 10" xfId="41846" xr:uid="{00000000-0005-0000-0000-00006DA30000}"/>
    <cellStyle name="Percent 2 3 3 10 2" xfId="41847" xr:uid="{00000000-0005-0000-0000-00006EA30000}"/>
    <cellStyle name="Percent 2 3 3 10 2 2" xfId="41848" xr:uid="{00000000-0005-0000-0000-00006FA30000}"/>
    <cellStyle name="Percent 2 3 3 10 2 3" xfId="41849" xr:uid="{00000000-0005-0000-0000-000070A30000}"/>
    <cellStyle name="Percent 2 3 3 10 3" xfId="41850" xr:uid="{00000000-0005-0000-0000-000071A30000}"/>
    <cellStyle name="Percent 2 3 3 10 4" xfId="41851" xr:uid="{00000000-0005-0000-0000-000072A30000}"/>
    <cellStyle name="Percent 2 3 3 11" xfId="41852" xr:uid="{00000000-0005-0000-0000-000073A30000}"/>
    <cellStyle name="Percent 2 3 3 11 2" xfId="41853" xr:uid="{00000000-0005-0000-0000-000074A30000}"/>
    <cellStyle name="Percent 2 3 3 11 2 2" xfId="41854" xr:uid="{00000000-0005-0000-0000-000075A30000}"/>
    <cellStyle name="Percent 2 3 3 11 2 3" xfId="41855" xr:uid="{00000000-0005-0000-0000-000076A30000}"/>
    <cellStyle name="Percent 2 3 3 11 3" xfId="41856" xr:uid="{00000000-0005-0000-0000-000077A30000}"/>
    <cellStyle name="Percent 2 3 3 11 4" xfId="41857" xr:uid="{00000000-0005-0000-0000-000078A30000}"/>
    <cellStyle name="Percent 2 3 3 12" xfId="41858" xr:uid="{00000000-0005-0000-0000-000079A30000}"/>
    <cellStyle name="Percent 2 3 3 12 2" xfId="41859" xr:uid="{00000000-0005-0000-0000-00007AA30000}"/>
    <cellStyle name="Percent 2 3 3 12 3" xfId="41860" xr:uid="{00000000-0005-0000-0000-00007BA30000}"/>
    <cellStyle name="Percent 2 3 3 13" xfId="41861" xr:uid="{00000000-0005-0000-0000-00007CA30000}"/>
    <cellStyle name="Percent 2 3 3 14" xfId="41862" xr:uid="{00000000-0005-0000-0000-00007DA30000}"/>
    <cellStyle name="Percent 2 3 3 2" xfId="41863" xr:uid="{00000000-0005-0000-0000-00007EA30000}"/>
    <cellStyle name="Percent 2 3 3 2 10" xfId="41864" xr:uid="{00000000-0005-0000-0000-00007FA30000}"/>
    <cellStyle name="Percent 2 3 3 2 10 2" xfId="41865" xr:uid="{00000000-0005-0000-0000-000080A30000}"/>
    <cellStyle name="Percent 2 3 3 2 10 3" xfId="41866" xr:uid="{00000000-0005-0000-0000-000081A30000}"/>
    <cellStyle name="Percent 2 3 3 2 11" xfId="41867" xr:uid="{00000000-0005-0000-0000-000082A30000}"/>
    <cellStyle name="Percent 2 3 3 2 12" xfId="41868" xr:uid="{00000000-0005-0000-0000-000083A30000}"/>
    <cellStyle name="Percent 2 3 3 2 2" xfId="41869" xr:uid="{00000000-0005-0000-0000-000084A30000}"/>
    <cellStyle name="Percent 2 3 3 2 2 10" xfId="41870" xr:uid="{00000000-0005-0000-0000-000085A30000}"/>
    <cellStyle name="Percent 2 3 3 2 2 11" xfId="41871" xr:uid="{00000000-0005-0000-0000-000086A30000}"/>
    <cellStyle name="Percent 2 3 3 2 2 2" xfId="41872" xr:uid="{00000000-0005-0000-0000-000087A30000}"/>
    <cellStyle name="Percent 2 3 3 2 2 2 10" xfId="41873" xr:uid="{00000000-0005-0000-0000-000088A30000}"/>
    <cellStyle name="Percent 2 3 3 2 2 2 2" xfId="41874" xr:uid="{00000000-0005-0000-0000-000089A30000}"/>
    <cellStyle name="Percent 2 3 3 2 2 2 2 2" xfId="41875" xr:uid="{00000000-0005-0000-0000-00008AA30000}"/>
    <cellStyle name="Percent 2 3 3 2 2 2 2 2 2" xfId="41876" xr:uid="{00000000-0005-0000-0000-00008BA30000}"/>
    <cellStyle name="Percent 2 3 3 2 2 2 2 2 2 2" xfId="41877" xr:uid="{00000000-0005-0000-0000-00008CA30000}"/>
    <cellStyle name="Percent 2 3 3 2 2 2 2 2 2 2 2" xfId="41878" xr:uid="{00000000-0005-0000-0000-00008DA30000}"/>
    <cellStyle name="Percent 2 3 3 2 2 2 2 2 2 2 2 2" xfId="41879" xr:uid="{00000000-0005-0000-0000-00008EA30000}"/>
    <cellStyle name="Percent 2 3 3 2 2 2 2 2 2 2 2 3" xfId="41880" xr:uid="{00000000-0005-0000-0000-00008FA30000}"/>
    <cellStyle name="Percent 2 3 3 2 2 2 2 2 2 2 3" xfId="41881" xr:uid="{00000000-0005-0000-0000-000090A30000}"/>
    <cellStyle name="Percent 2 3 3 2 2 2 2 2 2 2 4" xfId="41882" xr:uid="{00000000-0005-0000-0000-000091A30000}"/>
    <cellStyle name="Percent 2 3 3 2 2 2 2 2 2 3" xfId="41883" xr:uid="{00000000-0005-0000-0000-000092A30000}"/>
    <cellStyle name="Percent 2 3 3 2 2 2 2 2 2 3 2" xfId="41884" xr:uid="{00000000-0005-0000-0000-000093A30000}"/>
    <cellStyle name="Percent 2 3 3 2 2 2 2 2 2 3 2 2" xfId="41885" xr:uid="{00000000-0005-0000-0000-000094A30000}"/>
    <cellStyle name="Percent 2 3 3 2 2 2 2 2 2 3 2 3" xfId="41886" xr:uid="{00000000-0005-0000-0000-000095A30000}"/>
    <cellStyle name="Percent 2 3 3 2 2 2 2 2 2 3 3" xfId="41887" xr:uid="{00000000-0005-0000-0000-000096A30000}"/>
    <cellStyle name="Percent 2 3 3 2 2 2 2 2 2 3 4" xfId="41888" xr:uid="{00000000-0005-0000-0000-000097A30000}"/>
    <cellStyle name="Percent 2 3 3 2 2 2 2 2 2 4" xfId="41889" xr:uid="{00000000-0005-0000-0000-000098A30000}"/>
    <cellStyle name="Percent 2 3 3 2 2 2 2 2 2 4 2" xfId="41890" xr:uid="{00000000-0005-0000-0000-000099A30000}"/>
    <cellStyle name="Percent 2 3 3 2 2 2 2 2 2 4 3" xfId="41891" xr:uid="{00000000-0005-0000-0000-00009AA30000}"/>
    <cellStyle name="Percent 2 3 3 2 2 2 2 2 2 5" xfId="41892" xr:uid="{00000000-0005-0000-0000-00009BA30000}"/>
    <cellStyle name="Percent 2 3 3 2 2 2 2 2 2 6" xfId="41893" xr:uid="{00000000-0005-0000-0000-00009CA30000}"/>
    <cellStyle name="Percent 2 3 3 2 2 2 2 2 3" xfId="41894" xr:uid="{00000000-0005-0000-0000-00009DA30000}"/>
    <cellStyle name="Percent 2 3 3 2 2 2 2 2 3 2" xfId="41895" xr:uid="{00000000-0005-0000-0000-00009EA30000}"/>
    <cellStyle name="Percent 2 3 3 2 2 2 2 2 3 2 2" xfId="41896" xr:uid="{00000000-0005-0000-0000-00009FA30000}"/>
    <cellStyle name="Percent 2 3 3 2 2 2 2 2 3 2 3" xfId="41897" xr:uid="{00000000-0005-0000-0000-0000A0A30000}"/>
    <cellStyle name="Percent 2 3 3 2 2 2 2 2 3 3" xfId="41898" xr:uid="{00000000-0005-0000-0000-0000A1A30000}"/>
    <cellStyle name="Percent 2 3 3 2 2 2 2 2 3 4" xfId="41899" xr:uid="{00000000-0005-0000-0000-0000A2A30000}"/>
    <cellStyle name="Percent 2 3 3 2 2 2 2 2 4" xfId="41900" xr:uid="{00000000-0005-0000-0000-0000A3A30000}"/>
    <cellStyle name="Percent 2 3 3 2 2 2 2 2 4 2" xfId="41901" xr:uid="{00000000-0005-0000-0000-0000A4A30000}"/>
    <cellStyle name="Percent 2 3 3 2 2 2 2 2 4 2 2" xfId="41902" xr:uid="{00000000-0005-0000-0000-0000A5A30000}"/>
    <cellStyle name="Percent 2 3 3 2 2 2 2 2 4 2 3" xfId="41903" xr:uid="{00000000-0005-0000-0000-0000A6A30000}"/>
    <cellStyle name="Percent 2 3 3 2 2 2 2 2 4 3" xfId="41904" xr:uid="{00000000-0005-0000-0000-0000A7A30000}"/>
    <cellStyle name="Percent 2 3 3 2 2 2 2 2 4 4" xfId="41905" xr:uid="{00000000-0005-0000-0000-0000A8A30000}"/>
    <cellStyle name="Percent 2 3 3 2 2 2 2 2 5" xfId="41906" xr:uid="{00000000-0005-0000-0000-0000A9A30000}"/>
    <cellStyle name="Percent 2 3 3 2 2 2 2 2 5 2" xfId="41907" xr:uid="{00000000-0005-0000-0000-0000AAA30000}"/>
    <cellStyle name="Percent 2 3 3 2 2 2 2 2 5 3" xfId="41908" xr:uid="{00000000-0005-0000-0000-0000ABA30000}"/>
    <cellStyle name="Percent 2 3 3 2 2 2 2 2 6" xfId="41909" xr:uid="{00000000-0005-0000-0000-0000ACA30000}"/>
    <cellStyle name="Percent 2 3 3 2 2 2 2 2 7" xfId="41910" xr:uid="{00000000-0005-0000-0000-0000ADA30000}"/>
    <cellStyle name="Percent 2 3 3 2 2 2 2 3" xfId="41911" xr:uid="{00000000-0005-0000-0000-0000AEA30000}"/>
    <cellStyle name="Percent 2 3 3 2 2 2 2 3 2" xfId="41912" xr:uid="{00000000-0005-0000-0000-0000AFA30000}"/>
    <cellStyle name="Percent 2 3 3 2 2 2 2 3 2 2" xfId="41913" xr:uid="{00000000-0005-0000-0000-0000B0A30000}"/>
    <cellStyle name="Percent 2 3 3 2 2 2 2 3 2 2 2" xfId="41914" xr:uid="{00000000-0005-0000-0000-0000B1A30000}"/>
    <cellStyle name="Percent 2 3 3 2 2 2 2 3 2 2 3" xfId="41915" xr:uid="{00000000-0005-0000-0000-0000B2A30000}"/>
    <cellStyle name="Percent 2 3 3 2 2 2 2 3 2 3" xfId="41916" xr:uid="{00000000-0005-0000-0000-0000B3A30000}"/>
    <cellStyle name="Percent 2 3 3 2 2 2 2 3 2 4" xfId="41917" xr:uid="{00000000-0005-0000-0000-0000B4A30000}"/>
    <cellStyle name="Percent 2 3 3 2 2 2 2 3 3" xfId="41918" xr:uid="{00000000-0005-0000-0000-0000B5A30000}"/>
    <cellStyle name="Percent 2 3 3 2 2 2 2 3 3 2" xfId="41919" xr:uid="{00000000-0005-0000-0000-0000B6A30000}"/>
    <cellStyle name="Percent 2 3 3 2 2 2 2 3 3 2 2" xfId="41920" xr:uid="{00000000-0005-0000-0000-0000B7A30000}"/>
    <cellStyle name="Percent 2 3 3 2 2 2 2 3 3 2 3" xfId="41921" xr:uid="{00000000-0005-0000-0000-0000B8A30000}"/>
    <cellStyle name="Percent 2 3 3 2 2 2 2 3 3 3" xfId="41922" xr:uid="{00000000-0005-0000-0000-0000B9A30000}"/>
    <cellStyle name="Percent 2 3 3 2 2 2 2 3 3 4" xfId="41923" xr:uid="{00000000-0005-0000-0000-0000BAA30000}"/>
    <cellStyle name="Percent 2 3 3 2 2 2 2 3 4" xfId="41924" xr:uid="{00000000-0005-0000-0000-0000BBA30000}"/>
    <cellStyle name="Percent 2 3 3 2 2 2 2 3 4 2" xfId="41925" xr:uid="{00000000-0005-0000-0000-0000BCA30000}"/>
    <cellStyle name="Percent 2 3 3 2 2 2 2 3 4 3" xfId="41926" xr:uid="{00000000-0005-0000-0000-0000BDA30000}"/>
    <cellStyle name="Percent 2 3 3 2 2 2 2 3 5" xfId="41927" xr:uid="{00000000-0005-0000-0000-0000BEA30000}"/>
    <cellStyle name="Percent 2 3 3 2 2 2 2 3 6" xfId="41928" xr:uid="{00000000-0005-0000-0000-0000BFA30000}"/>
    <cellStyle name="Percent 2 3 3 2 2 2 2 4" xfId="41929" xr:uid="{00000000-0005-0000-0000-0000C0A30000}"/>
    <cellStyle name="Percent 2 3 3 2 2 2 2 4 2" xfId="41930" xr:uid="{00000000-0005-0000-0000-0000C1A30000}"/>
    <cellStyle name="Percent 2 3 3 2 2 2 2 4 2 2" xfId="41931" xr:uid="{00000000-0005-0000-0000-0000C2A30000}"/>
    <cellStyle name="Percent 2 3 3 2 2 2 2 4 2 3" xfId="41932" xr:uid="{00000000-0005-0000-0000-0000C3A30000}"/>
    <cellStyle name="Percent 2 3 3 2 2 2 2 4 3" xfId="41933" xr:uid="{00000000-0005-0000-0000-0000C4A30000}"/>
    <cellStyle name="Percent 2 3 3 2 2 2 2 4 4" xfId="41934" xr:uid="{00000000-0005-0000-0000-0000C5A30000}"/>
    <cellStyle name="Percent 2 3 3 2 2 2 2 5" xfId="41935" xr:uid="{00000000-0005-0000-0000-0000C6A30000}"/>
    <cellStyle name="Percent 2 3 3 2 2 2 2 5 2" xfId="41936" xr:uid="{00000000-0005-0000-0000-0000C7A30000}"/>
    <cellStyle name="Percent 2 3 3 2 2 2 2 5 2 2" xfId="41937" xr:uid="{00000000-0005-0000-0000-0000C8A30000}"/>
    <cellStyle name="Percent 2 3 3 2 2 2 2 5 2 3" xfId="41938" xr:uid="{00000000-0005-0000-0000-0000C9A30000}"/>
    <cellStyle name="Percent 2 3 3 2 2 2 2 5 3" xfId="41939" xr:uid="{00000000-0005-0000-0000-0000CAA30000}"/>
    <cellStyle name="Percent 2 3 3 2 2 2 2 5 4" xfId="41940" xr:uid="{00000000-0005-0000-0000-0000CBA30000}"/>
    <cellStyle name="Percent 2 3 3 2 2 2 2 6" xfId="41941" xr:uid="{00000000-0005-0000-0000-0000CCA30000}"/>
    <cellStyle name="Percent 2 3 3 2 2 2 2 6 2" xfId="41942" xr:uid="{00000000-0005-0000-0000-0000CDA30000}"/>
    <cellStyle name="Percent 2 3 3 2 2 2 2 6 3" xfId="41943" xr:uid="{00000000-0005-0000-0000-0000CEA30000}"/>
    <cellStyle name="Percent 2 3 3 2 2 2 2 7" xfId="41944" xr:uid="{00000000-0005-0000-0000-0000CFA30000}"/>
    <cellStyle name="Percent 2 3 3 2 2 2 2 8" xfId="41945" xr:uid="{00000000-0005-0000-0000-0000D0A30000}"/>
    <cellStyle name="Percent 2 3 3 2 2 2 3" xfId="41946" xr:uid="{00000000-0005-0000-0000-0000D1A30000}"/>
    <cellStyle name="Percent 2 3 3 2 2 2 3 2" xfId="41947" xr:uid="{00000000-0005-0000-0000-0000D2A30000}"/>
    <cellStyle name="Percent 2 3 3 2 2 2 3 2 2" xfId="41948" xr:uid="{00000000-0005-0000-0000-0000D3A30000}"/>
    <cellStyle name="Percent 2 3 3 2 2 2 3 2 2 2" xfId="41949" xr:uid="{00000000-0005-0000-0000-0000D4A30000}"/>
    <cellStyle name="Percent 2 3 3 2 2 2 3 2 2 2 2" xfId="41950" xr:uid="{00000000-0005-0000-0000-0000D5A30000}"/>
    <cellStyle name="Percent 2 3 3 2 2 2 3 2 2 2 3" xfId="41951" xr:uid="{00000000-0005-0000-0000-0000D6A30000}"/>
    <cellStyle name="Percent 2 3 3 2 2 2 3 2 2 3" xfId="41952" xr:uid="{00000000-0005-0000-0000-0000D7A30000}"/>
    <cellStyle name="Percent 2 3 3 2 2 2 3 2 2 4" xfId="41953" xr:uid="{00000000-0005-0000-0000-0000D8A30000}"/>
    <cellStyle name="Percent 2 3 3 2 2 2 3 2 3" xfId="41954" xr:uid="{00000000-0005-0000-0000-0000D9A30000}"/>
    <cellStyle name="Percent 2 3 3 2 2 2 3 2 3 2" xfId="41955" xr:uid="{00000000-0005-0000-0000-0000DAA30000}"/>
    <cellStyle name="Percent 2 3 3 2 2 2 3 2 3 2 2" xfId="41956" xr:uid="{00000000-0005-0000-0000-0000DBA30000}"/>
    <cellStyle name="Percent 2 3 3 2 2 2 3 2 3 2 3" xfId="41957" xr:uid="{00000000-0005-0000-0000-0000DCA30000}"/>
    <cellStyle name="Percent 2 3 3 2 2 2 3 2 3 3" xfId="41958" xr:uid="{00000000-0005-0000-0000-0000DDA30000}"/>
    <cellStyle name="Percent 2 3 3 2 2 2 3 2 3 4" xfId="41959" xr:uid="{00000000-0005-0000-0000-0000DEA30000}"/>
    <cellStyle name="Percent 2 3 3 2 2 2 3 2 4" xfId="41960" xr:uid="{00000000-0005-0000-0000-0000DFA30000}"/>
    <cellStyle name="Percent 2 3 3 2 2 2 3 2 4 2" xfId="41961" xr:uid="{00000000-0005-0000-0000-0000E0A30000}"/>
    <cellStyle name="Percent 2 3 3 2 2 2 3 2 4 3" xfId="41962" xr:uid="{00000000-0005-0000-0000-0000E1A30000}"/>
    <cellStyle name="Percent 2 3 3 2 2 2 3 2 5" xfId="41963" xr:uid="{00000000-0005-0000-0000-0000E2A30000}"/>
    <cellStyle name="Percent 2 3 3 2 2 2 3 2 6" xfId="41964" xr:uid="{00000000-0005-0000-0000-0000E3A30000}"/>
    <cellStyle name="Percent 2 3 3 2 2 2 3 3" xfId="41965" xr:uid="{00000000-0005-0000-0000-0000E4A30000}"/>
    <cellStyle name="Percent 2 3 3 2 2 2 3 3 2" xfId="41966" xr:uid="{00000000-0005-0000-0000-0000E5A30000}"/>
    <cellStyle name="Percent 2 3 3 2 2 2 3 3 2 2" xfId="41967" xr:uid="{00000000-0005-0000-0000-0000E6A30000}"/>
    <cellStyle name="Percent 2 3 3 2 2 2 3 3 2 3" xfId="41968" xr:uid="{00000000-0005-0000-0000-0000E7A30000}"/>
    <cellStyle name="Percent 2 3 3 2 2 2 3 3 3" xfId="41969" xr:uid="{00000000-0005-0000-0000-0000E8A30000}"/>
    <cellStyle name="Percent 2 3 3 2 2 2 3 3 4" xfId="41970" xr:uid="{00000000-0005-0000-0000-0000E9A30000}"/>
    <cellStyle name="Percent 2 3 3 2 2 2 3 4" xfId="41971" xr:uid="{00000000-0005-0000-0000-0000EAA30000}"/>
    <cellStyle name="Percent 2 3 3 2 2 2 3 4 2" xfId="41972" xr:uid="{00000000-0005-0000-0000-0000EBA30000}"/>
    <cellStyle name="Percent 2 3 3 2 2 2 3 4 2 2" xfId="41973" xr:uid="{00000000-0005-0000-0000-0000ECA30000}"/>
    <cellStyle name="Percent 2 3 3 2 2 2 3 4 2 3" xfId="41974" xr:uid="{00000000-0005-0000-0000-0000EDA30000}"/>
    <cellStyle name="Percent 2 3 3 2 2 2 3 4 3" xfId="41975" xr:uid="{00000000-0005-0000-0000-0000EEA30000}"/>
    <cellStyle name="Percent 2 3 3 2 2 2 3 4 4" xfId="41976" xr:uid="{00000000-0005-0000-0000-0000EFA30000}"/>
    <cellStyle name="Percent 2 3 3 2 2 2 3 5" xfId="41977" xr:uid="{00000000-0005-0000-0000-0000F0A30000}"/>
    <cellStyle name="Percent 2 3 3 2 2 2 3 5 2" xfId="41978" xr:uid="{00000000-0005-0000-0000-0000F1A30000}"/>
    <cellStyle name="Percent 2 3 3 2 2 2 3 5 3" xfId="41979" xr:uid="{00000000-0005-0000-0000-0000F2A30000}"/>
    <cellStyle name="Percent 2 3 3 2 2 2 3 6" xfId="41980" xr:uid="{00000000-0005-0000-0000-0000F3A30000}"/>
    <cellStyle name="Percent 2 3 3 2 2 2 3 7" xfId="41981" xr:uid="{00000000-0005-0000-0000-0000F4A30000}"/>
    <cellStyle name="Percent 2 3 3 2 2 2 4" xfId="41982" xr:uid="{00000000-0005-0000-0000-0000F5A30000}"/>
    <cellStyle name="Percent 2 3 3 2 2 2 4 2" xfId="41983" xr:uid="{00000000-0005-0000-0000-0000F6A30000}"/>
    <cellStyle name="Percent 2 3 3 2 2 2 4 2 2" xfId="41984" xr:uid="{00000000-0005-0000-0000-0000F7A30000}"/>
    <cellStyle name="Percent 2 3 3 2 2 2 4 2 2 2" xfId="41985" xr:uid="{00000000-0005-0000-0000-0000F8A30000}"/>
    <cellStyle name="Percent 2 3 3 2 2 2 4 2 2 2 2" xfId="41986" xr:uid="{00000000-0005-0000-0000-0000F9A30000}"/>
    <cellStyle name="Percent 2 3 3 2 2 2 4 2 2 2 3" xfId="41987" xr:uid="{00000000-0005-0000-0000-0000FAA30000}"/>
    <cellStyle name="Percent 2 3 3 2 2 2 4 2 2 3" xfId="41988" xr:uid="{00000000-0005-0000-0000-0000FBA30000}"/>
    <cellStyle name="Percent 2 3 3 2 2 2 4 2 2 4" xfId="41989" xr:uid="{00000000-0005-0000-0000-0000FCA30000}"/>
    <cellStyle name="Percent 2 3 3 2 2 2 4 2 3" xfId="41990" xr:uid="{00000000-0005-0000-0000-0000FDA30000}"/>
    <cellStyle name="Percent 2 3 3 2 2 2 4 2 3 2" xfId="41991" xr:uid="{00000000-0005-0000-0000-0000FEA30000}"/>
    <cellStyle name="Percent 2 3 3 2 2 2 4 2 3 2 2" xfId="41992" xr:uid="{00000000-0005-0000-0000-0000FFA30000}"/>
    <cellStyle name="Percent 2 3 3 2 2 2 4 2 3 2 3" xfId="41993" xr:uid="{00000000-0005-0000-0000-000000A40000}"/>
    <cellStyle name="Percent 2 3 3 2 2 2 4 2 3 3" xfId="41994" xr:uid="{00000000-0005-0000-0000-000001A40000}"/>
    <cellStyle name="Percent 2 3 3 2 2 2 4 2 3 4" xfId="41995" xr:uid="{00000000-0005-0000-0000-000002A40000}"/>
    <cellStyle name="Percent 2 3 3 2 2 2 4 2 4" xfId="41996" xr:uid="{00000000-0005-0000-0000-000003A40000}"/>
    <cellStyle name="Percent 2 3 3 2 2 2 4 2 4 2" xfId="41997" xr:uid="{00000000-0005-0000-0000-000004A40000}"/>
    <cellStyle name="Percent 2 3 3 2 2 2 4 2 4 3" xfId="41998" xr:uid="{00000000-0005-0000-0000-000005A40000}"/>
    <cellStyle name="Percent 2 3 3 2 2 2 4 2 5" xfId="41999" xr:uid="{00000000-0005-0000-0000-000006A40000}"/>
    <cellStyle name="Percent 2 3 3 2 2 2 4 2 6" xfId="42000" xr:uid="{00000000-0005-0000-0000-000007A40000}"/>
    <cellStyle name="Percent 2 3 3 2 2 2 4 3" xfId="42001" xr:uid="{00000000-0005-0000-0000-000008A40000}"/>
    <cellStyle name="Percent 2 3 3 2 2 2 4 3 2" xfId="42002" xr:uid="{00000000-0005-0000-0000-000009A40000}"/>
    <cellStyle name="Percent 2 3 3 2 2 2 4 3 2 2" xfId="42003" xr:uid="{00000000-0005-0000-0000-00000AA40000}"/>
    <cellStyle name="Percent 2 3 3 2 2 2 4 3 2 3" xfId="42004" xr:uid="{00000000-0005-0000-0000-00000BA40000}"/>
    <cellStyle name="Percent 2 3 3 2 2 2 4 3 3" xfId="42005" xr:uid="{00000000-0005-0000-0000-00000CA40000}"/>
    <cellStyle name="Percent 2 3 3 2 2 2 4 3 4" xfId="42006" xr:uid="{00000000-0005-0000-0000-00000DA40000}"/>
    <cellStyle name="Percent 2 3 3 2 2 2 4 4" xfId="42007" xr:uid="{00000000-0005-0000-0000-00000EA40000}"/>
    <cellStyle name="Percent 2 3 3 2 2 2 4 4 2" xfId="42008" xr:uid="{00000000-0005-0000-0000-00000FA40000}"/>
    <cellStyle name="Percent 2 3 3 2 2 2 4 4 2 2" xfId="42009" xr:uid="{00000000-0005-0000-0000-000010A40000}"/>
    <cellStyle name="Percent 2 3 3 2 2 2 4 4 2 3" xfId="42010" xr:uid="{00000000-0005-0000-0000-000011A40000}"/>
    <cellStyle name="Percent 2 3 3 2 2 2 4 4 3" xfId="42011" xr:uid="{00000000-0005-0000-0000-000012A40000}"/>
    <cellStyle name="Percent 2 3 3 2 2 2 4 4 4" xfId="42012" xr:uid="{00000000-0005-0000-0000-000013A40000}"/>
    <cellStyle name="Percent 2 3 3 2 2 2 4 5" xfId="42013" xr:uid="{00000000-0005-0000-0000-000014A40000}"/>
    <cellStyle name="Percent 2 3 3 2 2 2 4 5 2" xfId="42014" xr:uid="{00000000-0005-0000-0000-000015A40000}"/>
    <cellStyle name="Percent 2 3 3 2 2 2 4 5 3" xfId="42015" xr:uid="{00000000-0005-0000-0000-000016A40000}"/>
    <cellStyle name="Percent 2 3 3 2 2 2 4 6" xfId="42016" xr:uid="{00000000-0005-0000-0000-000017A40000}"/>
    <cellStyle name="Percent 2 3 3 2 2 2 4 7" xfId="42017" xr:uid="{00000000-0005-0000-0000-000018A40000}"/>
    <cellStyle name="Percent 2 3 3 2 2 2 5" xfId="42018" xr:uid="{00000000-0005-0000-0000-000019A40000}"/>
    <cellStyle name="Percent 2 3 3 2 2 2 5 2" xfId="42019" xr:uid="{00000000-0005-0000-0000-00001AA40000}"/>
    <cellStyle name="Percent 2 3 3 2 2 2 5 2 2" xfId="42020" xr:uid="{00000000-0005-0000-0000-00001BA40000}"/>
    <cellStyle name="Percent 2 3 3 2 2 2 5 2 2 2" xfId="42021" xr:uid="{00000000-0005-0000-0000-00001CA40000}"/>
    <cellStyle name="Percent 2 3 3 2 2 2 5 2 2 3" xfId="42022" xr:uid="{00000000-0005-0000-0000-00001DA40000}"/>
    <cellStyle name="Percent 2 3 3 2 2 2 5 2 3" xfId="42023" xr:uid="{00000000-0005-0000-0000-00001EA40000}"/>
    <cellStyle name="Percent 2 3 3 2 2 2 5 2 4" xfId="42024" xr:uid="{00000000-0005-0000-0000-00001FA40000}"/>
    <cellStyle name="Percent 2 3 3 2 2 2 5 3" xfId="42025" xr:uid="{00000000-0005-0000-0000-000020A40000}"/>
    <cellStyle name="Percent 2 3 3 2 2 2 5 3 2" xfId="42026" xr:uid="{00000000-0005-0000-0000-000021A40000}"/>
    <cellStyle name="Percent 2 3 3 2 2 2 5 3 2 2" xfId="42027" xr:uid="{00000000-0005-0000-0000-000022A40000}"/>
    <cellStyle name="Percent 2 3 3 2 2 2 5 3 2 3" xfId="42028" xr:uid="{00000000-0005-0000-0000-000023A40000}"/>
    <cellStyle name="Percent 2 3 3 2 2 2 5 3 3" xfId="42029" xr:uid="{00000000-0005-0000-0000-000024A40000}"/>
    <cellStyle name="Percent 2 3 3 2 2 2 5 3 4" xfId="42030" xr:uid="{00000000-0005-0000-0000-000025A40000}"/>
    <cellStyle name="Percent 2 3 3 2 2 2 5 4" xfId="42031" xr:uid="{00000000-0005-0000-0000-000026A40000}"/>
    <cellStyle name="Percent 2 3 3 2 2 2 5 4 2" xfId="42032" xr:uid="{00000000-0005-0000-0000-000027A40000}"/>
    <cellStyle name="Percent 2 3 3 2 2 2 5 4 3" xfId="42033" xr:uid="{00000000-0005-0000-0000-000028A40000}"/>
    <cellStyle name="Percent 2 3 3 2 2 2 5 5" xfId="42034" xr:uid="{00000000-0005-0000-0000-000029A40000}"/>
    <cellStyle name="Percent 2 3 3 2 2 2 5 6" xfId="42035" xr:uid="{00000000-0005-0000-0000-00002AA40000}"/>
    <cellStyle name="Percent 2 3 3 2 2 2 6" xfId="42036" xr:uid="{00000000-0005-0000-0000-00002BA40000}"/>
    <cellStyle name="Percent 2 3 3 2 2 2 6 2" xfId="42037" xr:uid="{00000000-0005-0000-0000-00002CA40000}"/>
    <cellStyle name="Percent 2 3 3 2 2 2 6 2 2" xfId="42038" xr:uid="{00000000-0005-0000-0000-00002DA40000}"/>
    <cellStyle name="Percent 2 3 3 2 2 2 6 2 3" xfId="42039" xr:uid="{00000000-0005-0000-0000-00002EA40000}"/>
    <cellStyle name="Percent 2 3 3 2 2 2 6 3" xfId="42040" xr:uid="{00000000-0005-0000-0000-00002FA40000}"/>
    <cellStyle name="Percent 2 3 3 2 2 2 6 4" xfId="42041" xr:uid="{00000000-0005-0000-0000-000030A40000}"/>
    <cellStyle name="Percent 2 3 3 2 2 2 7" xfId="42042" xr:uid="{00000000-0005-0000-0000-000031A40000}"/>
    <cellStyle name="Percent 2 3 3 2 2 2 7 2" xfId="42043" xr:uid="{00000000-0005-0000-0000-000032A40000}"/>
    <cellStyle name="Percent 2 3 3 2 2 2 7 2 2" xfId="42044" xr:uid="{00000000-0005-0000-0000-000033A40000}"/>
    <cellStyle name="Percent 2 3 3 2 2 2 7 2 3" xfId="42045" xr:uid="{00000000-0005-0000-0000-000034A40000}"/>
    <cellStyle name="Percent 2 3 3 2 2 2 7 3" xfId="42046" xr:uid="{00000000-0005-0000-0000-000035A40000}"/>
    <cellStyle name="Percent 2 3 3 2 2 2 7 4" xfId="42047" xr:uid="{00000000-0005-0000-0000-000036A40000}"/>
    <cellStyle name="Percent 2 3 3 2 2 2 8" xfId="42048" xr:uid="{00000000-0005-0000-0000-000037A40000}"/>
    <cellStyle name="Percent 2 3 3 2 2 2 8 2" xfId="42049" xr:uid="{00000000-0005-0000-0000-000038A40000}"/>
    <cellStyle name="Percent 2 3 3 2 2 2 8 3" xfId="42050" xr:uid="{00000000-0005-0000-0000-000039A40000}"/>
    <cellStyle name="Percent 2 3 3 2 2 2 9" xfId="42051" xr:uid="{00000000-0005-0000-0000-00003AA40000}"/>
    <cellStyle name="Percent 2 3 3 2 2 3" xfId="42052" xr:uid="{00000000-0005-0000-0000-00003BA40000}"/>
    <cellStyle name="Percent 2 3 3 2 2 3 2" xfId="42053" xr:uid="{00000000-0005-0000-0000-00003CA40000}"/>
    <cellStyle name="Percent 2 3 3 2 2 3 2 2" xfId="42054" xr:uid="{00000000-0005-0000-0000-00003DA40000}"/>
    <cellStyle name="Percent 2 3 3 2 2 3 2 2 2" xfId="42055" xr:uid="{00000000-0005-0000-0000-00003EA40000}"/>
    <cellStyle name="Percent 2 3 3 2 2 3 2 2 2 2" xfId="42056" xr:uid="{00000000-0005-0000-0000-00003FA40000}"/>
    <cellStyle name="Percent 2 3 3 2 2 3 2 2 2 2 2" xfId="42057" xr:uid="{00000000-0005-0000-0000-000040A40000}"/>
    <cellStyle name="Percent 2 3 3 2 2 3 2 2 2 2 3" xfId="42058" xr:uid="{00000000-0005-0000-0000-000041A40000}"/>
    <cellStyle name="Percent 2 3 3 2 2 3 2 2 2 3" xfId="42059" xr:uid="{00000000-0005-0000-0000-000042A40000}"/>
    <cellStyle name="Percent 2 3 3 2 2 3 2 2 2 4" xfId="42060" xr:uid="{00000000-0005-0000-0000-000043A40000}"/>
    <cellStyle name="Percent 2 3 3 2 2 3 2 2 3" xfId="42061" xr:uid="{00000000-0005-0000-0000-000044A40000}"/>
    <cellStyle name="Percent 2 3 3 2 2 3 2 2 3 2" xfId="42062" xr:uid="{00000000-0005-0000-0000-000045A40000}"/>
    <cellStyle name="Percent 2 3 3 2 2 3 2 2 3 2 2" xfId="42063" xr:uid="{00000000-0005-0000-0000-000046A40000}"/>
    <cellStyle name="Percent 2 3 3 2 2 3 2 2 3 2 3" xfId="42064" xr:uid="{00000000-0005-0000-0000-000047A40000}"/>
    <cellStyle name="Percent 2 3 3 2 2 3 2 2 3 3" xfId="42065" xr:uid="{00000000-0005-0000-0000-000048A40000}"/>
    <cellStyle name="Percent 2 3 3 2 2 3 2 2 3 4" xfId="42066" xr:uid="{00000000-0005-0000-0000-000049A40000}"/>
    <cellStyle name="Percent 2 3 3 2 2 3 2 2 4" xfId="42067" xr:uid="{00000000-0005-0000-0000-00004AA40000}"/>
    <cellStyle name="Percent 2 3 3 2 2 3 2 2 4 2" xfId="42068" xr:uid="{00000000-0005-0000-0000-00004BA40000}"/>
    <cellStyle name="Percent 2 3 3 2 2 3 2 2 4 3" xfId="42069" xr:uid="{00000000-0005-0000-0000-00004CA40000}"/>
    <cellStyle name="Percent 2 3 3 2 2 3 2 2 5" xfId="42070" xr:uid="{00000000-0005-0000-0000-00004DA40000}"/>
    <cellStyle name="Percent 2 3 3 2 2 3 2 2 6" xfId="42071" xr:uid="{00000000-0005-0000-0000-00004EA40000}"/>
    <cellStyle name="Percent 2 3 3 2 2 3 2 3" xfId="42072" xr:uid="{00000000-0005-0000-0000-00004FA40000}"/>
    <cellStyle name="Percent 2 3 3 2 2 3 2 3 2" xfId="42073" xr:uid="{00000000-0005-0000-0000-000050A40000}"/>
    <cellStyle name="Percent 2 3 3 2 2 3 2 3 2 2" xfId="42074" xr:uid="{00000000-0005-0000-0000-000051A40000}"/>
    <cellStyle name="Percent 2 3 3 2 2 3 2 3 2 3" xfId="42075" xr:uid="{00000000-0005-0000-0000-000052A40000}"/>
    <cellStyle name="Percent 2 3 3 2 2 3 2 3 3" xfId="42076" xr:uid="{00000000-0005-0000-0000-000053A40000}"/>
    <cellStyle name="Percent 2 3 3 2 2 3 2 3 4" xfId="42077" xr:uid="{00000000-0005-0000-0000-000054A40000}"/>
    <cellStyle name="Percent 2 3 3 2 2 3 2 4" xfId="42078" xr:uid="{00000000-0005-0000-0000-000055A40000}"/>
    <cellStyle name="Percent 2 3 3 2 2 3 2 4 2" xfId="42079" xr:uid="{00000000-0005-0000-0000-000056A40000}"/>
    <cellStyle name="Percent 2 3 3 2 2 3 2 4 2 2" xfId="42080" xr:uid="{00000000-0005-0000-0000-000057A40000}"/>
    <cellStyle name="Percent 2 3 3 2 2 3 2 4 2 3" xfId="42081" xr:uid="{00000000-0005-0000-0000-000058A40000}"/>
    <cellStyle name="Percent 2 3 3 2 2 3 2 4 3" xfId="42082" xr:uid="{00000000-0005-0000-0000-000059A40000}"/>
    <cellStyle name="Percent 2 3 3 2 2 3 2 4 4" xfId="42083" xr:uid="{00000000-0005-0000-0000-00005AA40000}"/>
    <cellStyle name="Percent 2 3 3 2 2 3 2 5" xfId="42084" xr:uid="{00000000-0005-0000-0000-00005BA40000}"/>
    <cellStyle name="Percent 2 3 3 2 2 3 2 5 2" xfId="42085" xr:uid="{00000000-0005-0000-0000-00005CA40000}"/>
    <cellStyle name="Percent 2 3 3 2 2 3 2 5 3" xfId="42086" xr:uid="{00000000-0005-0000-0000-00005DA40000}"/>
    <cellStyle name="Percent 2 3 3 2 2 3 2 6" xfId="42087" xr:uid="{00000000-0005-0000-0000-00005EA40000}"/>
    <cellStyle name="Percent 2 3 3 2 2 3 2 7" xfId="42088" xr:uid="{00000000-0005-0000-0000-00005FA40000}"/>
    <cellStyle name="Percent 2 3 3 2 2 3 3" xfId="42089" xr:uid="{00000000-0005-0000-0000-000060A40000}"/>
    <cellStyle name="Percent 2 3 3 2 2 3 3 2" xfId="42090" xr:uid="{00000000-0005-0000-0000-000061A40000}"/>
    <cellStyle name="Percent 2 3 3 2 2 3 3 2 2" xfId="42091" xr:uid="{00000000-0005-0000-0000-000062A40000}"/>
    <cellStyle name="Percent 2 3 3 2 2 3 3 2 2 2" xfId="42092" xr:uid="{00000000-0005-0000-0000-000063A40000}"/>
    <cellStyle name="Percent 2 3 3 2 2 3 3 2 2 3" xfId="42093" xr:uid="{00000000-0005-0000-0000-000064A40000}"/>
    <cellStyle name="Percent 2 3 3 2 2 3 3 2 3" xfId="42094" xr:uid="{00000000-0005-0000-0000-000065A40000}"/>
    <cellStyle name="Percent 2 3 3 2 2 3 3 2 4" xfId="42095" xr:uid="{00000000-0005-0000-0000-000066A40000}"/>
    <cellStyle name="Percent 2 3 3 2 2 3 3 3" xfId="42096" xr:uid="{00000000-0005-0000-0000-000067A40000}"/>
    <cellStyle name="Percent 2 3 3 2 2 3 3 3 2" xfId="42097" xr:uid="{00000000-0005-0000-0000-000068A40000}"/>
    <cellStyle name="Percent 2 3 3 2 2 3 3 3 2 2" xfId="42098" xr:uid="{00000000-0005-0000-0000-000069A40000}"/>
    <cellStyle name="Percent 2 3 3 2 2 3 3 3 2 3" xfId="42099" xr:uid="{00000000-0005-0000-0000-00006AA40000}"/>
    <cellStyle name="Percent 2 3 3 2 2 3 3 3 3" xfId="42100" xr:uid="{00000000-0005-0000-0000-00006BA40000}"/>
    <cellStyle name="Percent 2 3 3 2 2 3 3 3 4" xfId="42101" xr:uid="{00000000-0005-0000-0000-00006CA40000}"/>
    <cellStyle name="Percent 2 3 3 2 2 3 3 4" xfId="42102" xr:uid="{00000000-0005-0000-0000-00006DA40000}"/>
    <cellStyle name="Percent 2 3 3 2 2 3 3 4 2" xfId="42103" xr:uid="{00000000-0005-0000-0000-00006EA40000}"/>
    <cellStyle name="Percent 2 3 3 2 2 3 3 4 3" xfId="42104" xr:uid="{00000000-0005-0000-0000-00006FA40000}"/>
    <cellStyle name="Percent 2 3 3 2 2 3 3 5" xfId="42105" xr:uid="{00000000-0005-0000-0000-000070A40000}"/>
    <cellStyle name="Percent 2 3 3 2 2 3 3 6" xfId="42106" xr:uid="{00000000-0005-0000-0000-000071A40000}"/>
    <cellStyle name="Percent 2 3 3 2 2 3 4" xfId="42107" xr:uid="{00000000-0005-0000-0000-000072A40000}"/>
    <cellStyle name="Percent 2 3 3 2 2 3 4 2" xfId="42108" xr:uid="{00000000-0005-0000-0000-000073A40000}"/>
    <cellStyle name="Percent 2 3 3 2 2 3 4 2 2" xfId="42109" xr:uid="{00000000-0005-0000-0000-000074A40000}"/>
    <cellStyle name="Percent 2 3 3 2 2 3 4 2 3" xfId="42110" xr:uid="{00000000-0005-0000-0000-000075A40000}"/>
    <cellStyle name="Percent 2 3 3 2 2 3 4 3" xfId="42111" xr:uid="{00000000-0005-0000-0000-000076A40000}"/>
    <cellStyle name="Percent 2 3 3 2 2 3 4 4" xfId="42112" xr:uid="{00000000-0005-0000-0000-000077A40000}"/>
    <cellStyle name="Percent 2 3 3 2 2 3 5" xfId="42113" xr:uid="{00000000-0005-0000-0000-000078A40000}"/>
    <cellStyle name="Percent 2 3 3 2 2 3 5 2" xfId="42114" xr:uid="{00000000-0005-0000-0000-000079A40000}"/>
    <cellStyle name="Percent 2 3 3 2 2 3 5 2 2" xfId="42115" xr:uid="{00000000-0005-0000-0000-00007AA40000}"/>
    <cellStyle name="Percent 2 3 3 2 2 3 5 2 3" xfId="42116" xr:uid="{00000000-0005-0000-0000-00007BA40000}"/>
    <cellStyle name="Percent 2 3 3 2 2 3 5 3" xfId="42117" xr:uid="{00000000-0005-0000-0000-00007CA40000}"/>
    <cellStyle name="Percent 2 3 3 2 2 3 5 4" xfId="42118" xr:uid="{00000000-0005-0000-0000-00007DA40000}"/>
    <cellStyle name="Percent 2 3 3 2 2 3 6" xfId="42119" xr:uid="{00000000-0005-0000-0000-00007EA40000}"/>
    <cellStyle name="Percent 2 3 3 2 2 3 6 2" xfId="42120" xr:uid="{00000000-0005-0000-0000-00007FA40000}"/>
    <cellStyle name="Percent 2 3 3 2 2 3 6 3" xfId="42121" xr:uid="{00000000-0005-0000-0000-000080A40000}"/>
    <cellStyle name="Percent 2 3 3 2 2 3 7" xfId="42122" xr:uid="{00000000-0005-0000-0000-000081A40000}"/>
    <cellStyle name="Percent 2 3 3 2 2 3 8" xfId="42123" xr:uid="{00000000-0005-0000-0000-000082A40000}"/>
    <cellStyle name="Percent 2 3 3 2 2 4" xfId="42124" xr:uid="{00000000-0005-0000-0000-000083A40000}"/>
    <cellStyle name="Percent 2 3 3 2 2 4 2" xfId="42125" xr:uid="{00000000-0005-0000-0000-000084A40000}"/>
    <cellStyle name="Percent 2 3 3 2 2 4 2 2" xfId="42126" xr:uid="{00000000-0005-0000-0000-000085A40000}"/>
    <cellStyle name="Percent 2 3 3 2 2 4 2 2 2" xfId="42127" xr:uid="{00000000-0005-0000-0000-000086A40000}"/>
    <cellStyle name="Percent 2 3 3 2 2 4 2 2 2 2" xfId="42128" xr:uid="{00000000-0005-0000-0000-000087A40000}"/>
    <cellStyle name="Percent 2 3 3 2 2 4 2 2 2 3" xfId="42129" xr:uid="{00000000-0005-0000-0000-000088A40000}"/>
    <cellStyle name="Percent 2 3 3 2 2 4 2 2 3" xfId="42130" xr:uid="{00000000-0005-0000-0000-000089A40000}"/>
    <cellStyle name="Percent 2 3 3 2 2 4 2 2 4" xfId="42131" xr:uid="{00000000-0005-0000-0000-00008AA40000}"/>
    <cellStyle name="Percent 2 3 3 2 2 4 2 3" xfId="42132" xr:uid="{00000000-0005-0000-0000-00008BA40000}"/>
    <cellStyle name="Percent 2 3 3 2 2 4 2 3 2" xfId="42133" xr:uid="{00000000-0005-0000-0000-00008CA40000}"/>
    <cellStyle name="Percent 2 3 3 2 2 4 2 3 2 2" xfId="42134" xr:uid="{00000000-0005-0000-0000-00008DA40000}"/>
    <cellStyle name="Percent 2 3 3 2 2 4 2 3 2 3" xfId="42135" xr:uid="{00000000-0005-0000-0000-00008EA40000}"/>
    <cellStyle name="Percent 2 3 3 2 2 4 2 3 3" xfId="42136" xr:uid="{00000000-0005-0000-0000-00008FA40000}"/>
    <cellStyle name="Percent 2 3 3 2 2 4 2 3 4" xfId="42137" xr:uid="{00000000-0005-0000-0000-000090A40000}"/>
    <cellStyle name="Percent 2 3 3 2 2 4 2 4" xfId="42138" xr:uid="{00000000-0005-0000-0000-000091A40000}"/>
    <cellStyle name="Percent 2 3 3 2 2 4 2 4 2" xfId="42139" xr:uid="{00000000-0005-0000-0000-000092A40000}"/>
    <cellStyle name="Percent 2 3 3 2 2 4 2 4 3" xfId="42140" xr:uid="{00000000-0005-0000-0000-000093A40000}"/>
    <cellStyle name="Percent 2 3 3 2 2 4 2 5" xfId="42141" xr:uid="{00000000-0005-0000-0000-000094A40000}"/>
    <cellStyle name="Percent 2 3 3 2 2 4 2 6" xfId="42142" xr:uid="{00000000-0005-0000-0000-000095A40000}"/>
    <cellStyle name="Percent 2 3 3 2 2 4 3" xfId="42143" xr:uid="{00000000-0005-0000-0000-000096A40000}"/>
    <cellStyle name="Percent 2 3 3 2 2 4 3 2" xfId="42144" xr:uid="{00000000-0005-0000-0000-000097A40000}"/>
    <cellStyle name="Percent 2 3 3 2 2 4 3 2 2" xfId="42145" xr:uid="{00000000-0005-0000-0000-000098A40000}"/>
    <cellStyle name="Percent 2 3 3 2 2 4 3 2 3" xfId="42146" xr:uid="{00000000-0005-0000-0000-000099A40000}"/>
    <cellStyle name="Percent 2 3 3 2 2 4 3 3" xfId="42147" xr:uid="{00000000-0005-0000-0000-00009AA40000}"/>
    <cellStyle name="Percent 2 3 3 2 2 4 3 4" xfId="42148" xr:uid="{00000000-0005-0000-0000-00009BA40000}"/>
    <cellStyle name="Percent 2 3 3 2 2 4 4" xfId="42149" xr:uid="{00000000-0005-0000-0000-00009CA40000}"/>
    <cellStyle name="Percent 2 3 3 2 2 4 4 2" xfId="42150" xr:uid="{00000000-0005-0000-0000-00009DA40000}"/>
    <cellStyle name="Percent 2 3 3 2 2 4 4 2 2" xfId="42151" xr:uid="{00000000-0005-0000-0000-00009EA40000}"/>
    <cellStyle name="Percent 2 3 3 2 2 4 4 2 3" xfId="42152" xr:uid="{00000000-0005-0000-0000-00009FA40000}"/>
    <cellStyle name="Percent 2 3 3 2 2 4 4 3" xfId="42153" xr:uid="{00000000-0005-0000-0000-0000A0A40000}"/>
    <cellStyle name="Percent 2 3 3 2 2 4 4 4" xfId="42154" xr:uid="{00000000-0005-0000-0000-0000A1A40000}"/>
    <cellStyle name="Percent 2 3 3 2 2 4 5" xfId="42155" xr:uid="{00000000-0005-0000-0000-0000A2A40000}"/>
    <cellStyle name="Percent 2 3 3 2 2 4 5 2" xfId="42156" xr:uid="{00000000-0005-0000-0000-0000A3A40000}"/>
    <cellStyle name="Percent 2 3 3 2 2 4 5 3" xfId="42157" xr:uid="{00000000-0005-0000-0000-0000A4A40000}"/>
    <cellStyle name="Percent 2 3 3 2 2 4 6" xfId="42158" xr:uid="{00000000-0005-0000-0000-0000A5A40000}"/>
    <cellStyle name="Percent 2 3 3 2 2 4 7" xfId="42159" xr:uid="{00000000-0005-0000-0000-0000A6A40000}"/>
    <cellStyle name="Percent 2 3 3 2 2 5" xfId="42160" xr:uid="{00000000-0005-0000-0000-0000A7A40000}"/>
    <cellStyle name="Percent 2 3 3 2 2 5 2" xfId="42161" xr:uid="{00000000-0005-0000-0000-0000A8A40000}"/>
    <cellStyle name="Percent 2 3 3 2 2 5 2 2" xfId="42162" xr:uid="{00000000-0005-0000-0000-0000A9A40000}"/>
    <cellStyle name="Percent 2 3 3 2 2 5 2 2 2" xfId="42163" xr:uid="{00000000-0005-0000-0000-0000AAA40000}"/>
    <cellStyle name="Percent 2 3 3 2 2 5 2 2 2 2" xfId="42164" xr:uid="{00000000-0005-0000-0000-0000ABA40000}"/>
    <cellStyle name="Percent 2 3 3 2 2 5 2 2 2 3" xfId="42165" xr:uid="{00000000-0005-0000-0000-0000ACA40000}"/>
    <cellStyle name="Percent 2 3 3 2 2 5 2 2 3" xfId="42166" xr:uid="{00000000-0005-0000-0000-0000ADA40000}"/>
    <cellStyle name="Percent 2 3 3 2 2 5 2 2 4" xfId="42167" xr:uid="{00000000-0005-0000-0000-0000AEA40000}"/>
    <cellStyle name="Percent 2 3 3 2 2 5 2 3" xfId="42168" xr:uid="{00000000-0005-0000-0000-0000AFA40000}"/>
    <cellStyle name="Percent 2 3 3 2 2 5 2 3 2" xfId="42169" xr:uid="{00000000-0005-0000-0000-0000B0A40000}"/>
    <cellStyle name="Percent 2 3 3 2 2 5 2 3 2 2" xfId="42170" xr:uid="{00000000-0005-0000-0000-0000B1A40000}"/>
    <cellStyle name="Percent 2 3 3 2 2 5 2 3 2 3" xfId="42171" xr:uid="{00000000-0005-0000-0000-0000B2A40000}"/>
    <cellStyle name="Percent 2 3 3 2 2 5 2 3 3" xfId="42172" xr:uid="{00000000-0005-0000-0000-0000B3A40000}"/>
    <cellStyle name="Percent 2 3 3 2 2 5 2 3 4" xfId="42173" xr:uid="{00000000-0005-0000-0000-0000B4A40000}"/>
    <cellStyle name="Percent 2 3 3 2 2 5 2 4" xfId="42174" xr:uid="{00000000-0005-0000-0000-0000B5A40000}"/>
    <cellStyle name="Percent 2 3 3 2 2 5 2 4 2" xfId="42175" xr:uid="{00000000-0005-0000-0000-0000B6A40000}"/>
    <cellStyle name="Percent 2 3 3 2 2 5 2 4 3" xfId="42176" xr:uid="{00000000-0005-0000-0000-0000B7A40000}"/>
    <cellStyle name="Percent 2 3 3 2 2 5 2 5" xfId="42177" xr:uid="{00000000-0005-0000-0000-0000B8A40000}"/>
    <cellStyle name="Percent 2 3 3 2 2 5 2 6" xfId="42178" xr:uid="{00000000-0005-0000-0000-0000B9A40000}"/>
    <cellStyle name="Percent 2 3 3 2 2 5 3" xfId="42179" xr:uid="{00000000-0005-0000-0000-0000BAA40000}"/>
    <cellStyle name="Percent 2 3 3 2 2 5 3 2" xfId="42180" xr:uid="{00000000-0005-0000-0000-0000BBA40000}"/>
    <cellStyle name="Percent 2 3 3 2 2 5 3 2 2" xfId="42181" xr:uid="{00000000-0005-0000-0000-0000BCA40000}"/>
    <cellStyle name="Percent 2 3 3 2 2 5 3 2 3" xfId="42182" xr:uid="{00000000-0005-0000-0000-0000BDA40000}"/>
    <cellStyle name="Percent 2 3 3 2 2 5 3 3" xfId="42183" xr:uid="{00000000-0005-0000-0000-0000BEA40000}"/>
    <cellStyle name="Percent 2 3 3 2 2 5 3 4" xfId="42184" xr:uid="{00000000-0005-0000-0000-0000BFA40000}"/>
    <cellStyle name="Percent 2 3 3 2 2 5 4" xfId="42185" xr:uid="{00000000-0005-0000-0000-0000C0A40000}"/>
    <cellStyle name="Percent 2 3 3 2 2 5 4 2" xfId="42186" xr:uid="{00000000-0005-0000-0000-0000C1A40000}"/>
    <cellStyle name="Percent 2 3 3 2 2 5 4 2 2" xfId="42187" xr:uid="{00000000-0005-0000-0000-0000C2A40000}"/>
    <cellStyle name="Percent 2 3 3 2 2 5 4 2 3" xfId="42188" xr:uid="{00000000-0005-0000-0000-0000C3A40000}"/>
    <cellStyle name="Percent 2 3 3 2 2 5 4 3" xfId="42189" xr:uid="{00000000-0005-0000-0000-0000C4A40000}"/>
    <cellStyle name="Percent 2 3 3 2 2 5 4 4" xfId="42190" xr:uid="{00000000-0005-0000-0000-0000C5A40000}"/>
    <cellStyle name="Percent 2 3 3 2 2 5 5" xfId="42191" xr:uid="{00000000-0005-0000-0000-0000C6A40000}"/>
    <cellStyle name="Percent 2 3 3 2 2 5 5 2" xfId="42192" xr:uid="{00000000-0005-0000-0000-0000C7A40000}"/>
    <cellStyle name="Percent 2 3 3 2 2 5 5 3" xfId="42193" xr:uid="{00000000-0005-0000-0000-0000C8A40000}"/>
    <cellStyle name="Percent 2 3 3 2 2 5 6" xfId="42194" xr:uid="{00000000-0005-0000-0000-0000C9A40000}"/>
    <cellStyle name="Percent 2 3 3 2 2 5 7" xfId="42195" xr:uid="{00000000-0005-0000-0000-0000CAA40000}"/>
    <cellStyle name="Percent 2 3 3 2 2 6" xfId="42196" xr:uid="{00000000-0005-0000-0000-0000CBA40000}"/>
    <cellStyle name="Percent 2 3 3 2 2 6 2" xfId="42197" xr:uid="{00000000-0005-0000-0000-0000CCA40000}"/>
    <cellStyle name="Percent 2 3 3 2 2 6 2 2" xfId="42198" xr:uid="{00000000-0005-0000-0000-0000CDA40000}"/>
    <cellStyle name="Percent 2 3 3 2 2 6 2 2 2" xfId="42199" xr:uid="{00000000-0005-0000-0000-0000CEA40000}"/>
    <cellStyle name="Percent 2 3 3 2 2 6 2 2 3" xfId="42200" xr:uid="{00000000-0005-0000-0000-0000CFA40000}"/>
    <cellStyle name="Percent 2 3 3 2 2 6 2 3" xfId="42201" xr:uid="{00000000-0005-0000-0000-0000D0A40000}"/>
    <cellStyle name="Percent 2 3 3 2 2 6 2 4" xfId="42202" xr:uid="{00000000-0005-0000-0000-0000D1A40000}"/>
    <cellStyle name="Percent 2 3 3 2 2 6 3" xfId="42203" xr:uid="{00000000-0005-0000-0000-0000D2A40000}"/>
    <cellStyle name="Percent 2 3 3 2 2 6 3 2" xfId="42204" xr:uid="{00000000-0005-0000-0000-0000D3A40000}"/>
    <cellStyle name="Percent 2 3 3 2 2 6 3 2 2" xfId="42205" xr:uid="{00000000-0005-0000-0000-0000D4A40000}"/>
    <cellStyle name="Percent 2 3 3 2 2 6 3 2 3" xfId="42206" xr:uid="{00000000-0005-0000-0000-0000D5A40000}"/>
    <cellStyle name="Percent 2 3 3 2 2 6 3 3" xfId="42207" xr:uid="{00000000-0005-0000-0000-0000D6A40000}"/>
    <cellStyle name="Percent 2 3 3 2 2 6 3 4" xfId="42208" xr:uid="{00000000-0005-0000-0000-0000D7A40000}"/>
    <cellStyle name="Percent 2 3 3 2 2 6 4" xfId="42209" xr:uid="{00000000-0005-0000-0000-0000D8A40000}"/>
    <cellStyle name="Percent 2 3 3 2 2 6 4 2" xfId="42210" xr:uid="{00000000-0005-0000-0000-0000D9A40000}"/>
    <cellStyle name="Percent 2 3 3 2 2 6 4 3" xfId="42211" xr:uid="{00000000-0005-0000-0000-0000DAA40000}"/>
    <cellStyle name="Percent 2 3 3 2 2 6 5" xfId="42212" xr:uid="{00000000-0005-0000-0000-0000DBA40000}"/>
    <cellStyle name="Percent 2 3 3 2 2 6 6" xfId="42213" xr:uid="{00000000-0005-0000-0000-0000DCA40000}"/>
    <cellStyle name="Percent 2 3 3 2 2 7" xfId="42214" xr:uid="{00000000-0005-0000-0000-0000DDA40000}"/>
    <cellStyle name="Percent 2 3 3 2 2 7 2" xfId="42215" xr:uid="{00000000-0005-0000-0000-0000DEA40000}"/>
    <cellStyle name="Percent 2 3 3 2 2 7 2 2" xfId="42216" xr:uid="{00000000-0005-0000-0000-0000DFA40000}"/>
    <cellStyle name="Percent 2 3 3 2 2 7 2 3" xfId="42217" xr:uid="{00000000-0005-0000-0000-0000E0A40000}"/>
    <cellStyle name="Percent 2 3 3 2 2 7 3" xfId="42218" xr:uid="{00000000-0005-0000-0000-0000E1A40000}"/>
    <cellStyle name="Percent 2 3 3 2 2 7 4" xfId="42219" xr:uid="{00000000-0005-0000-0000-0000E2A40000}"/>
    <cellStyle name="Percent 2 3 3 2 2 8" xfId="42220" xr:uid="{00000000-0005-0000-0000-0000E3A40000}"/>
    <cellStyle name="Percent 2 3 3 2 2 8 2" xfId="42221" xr:uid="{00000000-0005-0000-0000-0000E4A40000}"/>
    <cellStyle name="Percent 2 3 3 2 2 8 2 2" xfId="42222" xr:uid="{00000000-0005-0000-0000-0000E5A40000}"/>
    <cellStyle name="Percent 2 3 3 2 2 8 2 3" xfId="42223" xr:uid="{00000000-0005-0000-0000-0000E6A40000}"/>
    <cellStyle name="Percent 2 3 3 2 2 8 3" xfId="42224" xr:uid="{00000000-0005-0000-0000-0000E7A40000}"/>
    <cellStyle name="Percent 2 3 3 2 2 8 4" xfId="42225" xr:uid="{00000000-0005-0000-0000-0000E8A40000}"/>
    <cellStyle name="Percent 2 3 3 2 2 9" xfId="42226" xr:uid="{00000000-0005-0000-0000-0000E9A40000}"/>
    <cellStyle name="Percent 2 3 3 2 2 9 2" xfId="42227" xr:uid="{00000000-0005-0000-0000-0000EAA40000}"/>
    <cellStyle name="Percent 2 3 3 2 2 9 3" xfId="42228" xr:uid="{00000000-0005-0000-0000-0000EBA40000}"/>
    <cellStyle name="Percent 2 3 3 2 3" xfId="42229" xr:uid="{00000000-0005-0000-0000-0000ECA40000}"/>
    <cellStyle name="Percent 2 3 3 2 3 10" xfId="42230" xr:uid="{00000000-0005-0000-0000-0000EDA40000}"/>
    <cellStyle name="Percent 2 3 3 2 3 2" xfId="42231" xr:uid="{00000000-0005-0000-0000-0000EEA40000}"/>
    <cellStyle name="Percent 2 3 3 2 3 2 2" xfId="42232" xr:uid="{00000000-0005-0000-0000-0000EFA40000}"/>
    <cellStyle name="Percent 2 3 3 2 3 2 2 2" xfId="42233" xr:uid="{00000000-0005-0000-0000-0000F0A40000}"/>
    <cellStyle name="Percent 2 3 3 2 3 2 2 2 2" xfId="42234" xr:uid="{00000000-0005-0000-0000-0000F1A40000}"/>
    <cellStyle name="Percent 2 3 3 2 3 2 2 2 2 2" xfId="42235" xr:uid="{00000000-0005-0000-0000-0000F2A40000}"/>
    <cellStyle name="Percent 2 3 3 2 3 2 2 2 2 2 2" xfId="42236" xr:uid="{00000000-0005-0000-0000-0000F3A40000}"/>
    <cellStyle name="Percent 2 3 3 2 3 2 2 2 2 2 3" xfId="42237" xr:uid="{00000000-0005-0000-0000-0000F4A40000}"/>
    <cellStyle name="Percent 2 3 3 2 3 2 2 2 2 3" xfId="42238" xr:uid="{00000000-0005-0000-0000-0000F5A40000}"/>
    <cellStyle name="Percent 2 3 3 2 3 2 2 2 2 4" xfId="42239" xr:uid="{00000000-0005-0000-0000-0000F6A40000}"/>
    <cellStyle name="Percent 2 3 3 2 3 2 2 2 3" xfId="42240" xr:uid="{00000000-0005-0000-0000-0000F7A40000}"/>
    <cellStyle name="Percent 2 3 3 2 3 2 2 2 3 2" xfId="42241" xr:uid="{00000000-0005-0000-0000-0000F8A40000}"/>
    <cellStyle name="Percent 2 3 3 2 3 2 2 2 3 2 2" xfId="42242" xr:uid="{00000000-0005-0000-0000-0000F9A40000}"/>
    <cellStyle name="Percent 2 3 3 2 3 2 2 2 3 2 3" xfId="42243" xr:uid="{00000000-0005-0000-0000-0000FAA40000}"/>
    <cellStyle name="Percent 2 3 3 2 3 2 2 2 3 3" xfId="42244" xr:uid="{00000000-0005-0000-0000-0000FBA40000}"/>
    <cellStyle name="Percent 2 3 3 2 3 2 2 2 3 4" xfId="42245" xr:uid="{00000000-0005-0000-0000-0000FCA40000}"/>
    <cellStyle name="Percent 2 3 3 2 3 2 2 2 4" xfId="42246" xr:uid="{00000000-0005-0000-0000-0000FDA40000}"/>
    <cellStyle name="Percent 2 3 3 2 3 2 2 2 4 2" xfId="42247" xr:uid="{00000000-0005-0000-0000-0000FEA40000}"/>
    <cellStyle name="Percent 2 3 3 2 3 2 2 2 4 3" xfId="42248" xr:uid="{00000000-0005-0000-0000-0000FFA40000}"/>
    <cellStyle name="Percent 2 3 3 2 3 2 2 2 5" xfId="42249" xr:uid="{00000000-0005-0000-0000-000000A50000}"/>
    <cellStyle name="Percent 2 3 3 2 3 2 2 2 6" xfId="42250" xr:uid="{00000000-0005-0000-0000-000001A50000}"/>
    <cellStyle name="Percent 2 3 3 2 3 2 2 3" xfId="42251" xr:uid="{00000000-0005-0000-0000-000002A50000}"/>
    <cellStyle name="Percent 2 3 3 2 3 2 2 3 2" xfId="42252" xr:uid="{00000000-0005-0000-0000-000003A50000}"/>
    <cellStyle name="Percent 2 3 3 2 3 2 2 3 2 2" xfId="42253" xr:uid="{00000000-0005-0000-0000-000004A50000}"/>
    <cellStyle name="Percent 2 3 3 2 3 2 2 3 2 3" xfId="42254" xr:uid="{00000000-0005-0000-0000-000005A50000}"/>
    <cellStyle name="Percent 2 3 3 2 3 2 2 3 3" xfId="42255" xr:uid="{00000000-0005-0000-0000-000006A50000}"/>
    <cellStyle name="Percent 2 3 3 2 3 2 2 3 4" xfId="42256" xr:uid="{00000000-0005-0000-0000-000007A50000}"/>
    <cellStyle name="Percent 2 3 3 2 3 2 2 4" xfId="42257" xr:uid="{00000000-0005-0000-0000-000008A50000}"/>
    <cellStyle name="Percent 2 3 3 2 3 2 2 4 2" xfId="42258" xr:uid="{00000000-0005-0000-0000-000009A50000}"/>
    <cellStyle name="Percent 2 3 3 2 3 2 2 4 2 2" xfId="42259" xr:uid="{00000000-0005-0000-0000-00000AA50000}"/>
    <cellStyle name="Percent 2 3 3 2 3 2 2 4 2 3" xfId="42260" xr:uid="{00000000-0005-0000-0000-00000BA50000}"/>
    <cellStyle name="Percent 2 3 3 2 3 2 2 4 3" xfId="42261" xr:uid="{00000000-0005-0000-0000-00000CA50000}"/>
    <cellStyle name="Percent 2 3 3 2 3 2 2 4 4" xfId="42262" xr:uid="{00000000-0005-0000-0000-00000DA50000}"/>
    <cellStyle name="Percent 2 3 3 2 3 2 2 5" xfId="42263" xr:uid="{00000000-0005-0000-0000-00000EA50000}"/>
    <cellStyle name="Percent 2 3 3 2 3 2 2 5 2" xfId="42264" xr:uid="{00000000-0005-0000-0000-00000FA50000}"/>
    <cellStyle name="Percent 2 3 3 2 3 2 2 5 3" xfId="42265" xr:uid="{00000000-0005-0000-0000-000010A50000}"/>
    <cellStyle name="Percent 2 3 3 2 3 2 2 6" xfId="42266" xr:uid="{00000000-0005-0000-0000-000011A50000}"/>
    <cellStyle name="Percent 2 3 3 2 3 2 2 7" xfId="42267" xr:uid="{00000000-0005-0000-0000-000012A50000}"/>
    <cellStyle name="Percent 2 3 3 2 3 2 3" xfId="42268" xr:uid="{00000000-0005-0000-0000-000013A50000}"/>
    <cellStyle name="Percent 2 3 3 2 3 2 3 2" xfId="42269" xr:uid="{00000000-0005-0000-0000-000014A50000}"/>
    <cellStyle name="Percent 2 3 3 2 3 2 3 2 2" xfId="42270" xr:uid="{00000000-0005-0000-0000-000015A50000}"/>
    <cellStyle name="Percent 2 3 3 2 3 2 3 2 2 2" xfId="42271" xr:uid="{00000000-0005-0000-0000-000016A50000}"/>
    <cellStyle name="Percent 2 3 3 2 3 2 3 2 2 3" xfId="42272" xr:uid="{00000000-0005-0000-0000-000017A50000}"/>
    <cellStyle name="Percent 2 3 3 2 3 2 3 2 3" xfId="42273" xr:uid="{00000000-0005-0000-0000-000018A50000}"/>
    <cellStyle name="Percent 2 3 3 2 3 2 3 2 4" xfId="42274" xr:uid="{00000000-0005-0000-0000-000019A50000}"/>
    <cellStyle name="Percent 2 3 3 2 3 2 3 3" xfId="42275" xr:uid="{00000000-0005-0000-0000-00001AA50000}"/>
    <cellStyle name="Percent 2 3 3 2 3 2 3 3 2" xfId="42276" xr:uid="{00000000-0005-0000-0000-00001BA50000}"/>
    <cellStyle name="Percent 2 3 3 2 3 2 3 3 2 2" xfId="42277" xr:uid="{00000000-0005-0000-0000-00001CA50000}"/>
    <cellStyle name="Percent 2 3 3 2 3 2 3 3 2 3" xfId="42278" xr:uid="{00000000-0005-0000-0000-00001DA50000}"/>
    <cellStyle name="Percent 2 3 3 2 3 2 3 3 3" xfId="42279" xr:uid="{00000000-0005-0000-0000-00001EA50000}"/>
    <cellStyle name="Percent 2 3 3 2 3 2 3 3 4" xfId="42280" xr:uid="{00000000-0005-0000-0000-00001FA50000}"/>
    <cellStyle name="Percent 2 3 3 2 3 2 3 4" xfId="42281" xr:uid="{00000000-0005-0000-0000-000020A50000}"/>
    <cellStyle name="Percent 2 3 3 2 3 2 3 4 2" xfId="42282" xr:uid="{00000000-0005-0000-0000-000021A50000}"/>
    <cellStyle name="Percent 2 3 3 2 3 2 3 4 3" xfId="42283" xr:uid="{00000000-0005-0000-0000-000022A50000}"/>
    <cellStyle name="Percent 2 3 3 2 3 2 3 5" xfId="42284" xr:uid="{00000000-0005-0000-0000-000023A50000}"/>
    <cellStyle name="Percent 2 3 3 2 3 2 3 6" xfId="42285" xr:uid="{00000000-0005-0000-0000-000024A50000}"/>
    <cellStyle name="Percent 2 3 3 2 3 2 4" xfId="42286" xr:uid="{00000000-0005-0000-0000-000025A50000}"/>
    <cellStyle name="Percent 2 3 3 2 3 2 4 2" xfId="42287" xr:uid="{00000000-0005-0000-0000-000026A50000}"/>
    <cellStyle name="Percent 2 3 3 2 3 2 4 2 2" xfId="42288" xr:uid="{00000000-0005-0000-0000-000027A50000}"/>
    <cellStyle name="Percent 2 3 3 2 3 2 4 2 3" xfId="42289" xr:uid="{00000000-0005-0000-0000-000028A50000}"/>
    <cellStyle name="Percent 2 3 3 2 3 2 4 3" xfId="42290" xr:uid="{00000000-0005-0000-0000-000029A50000}"/>
    <cellStyle name="Percent 2 3 3 2 3 2 4 4" xfId="42291" xr:uid="{00000000-0005-0000-0000-00002AA50000}"/>
    <cellStyle name="Percent 2 3 3 2 3 2 5" xfId="42292" xr:uid="{00000000-0005-0000-0000-00002BA50000}"/>
    <cellStyle name="Percent 2 3 3 2 3 2 5 2" xfId="42293" xr:uid="{00000000-0005-0000-0000-00002CA50000}"/>
    <cellStyle name="Percent 2 3 3 2 3 2 5 2 2" xfId="42294" xr:uid="{00000000-0005-0000-0000-00002DA50000}"/>
    <cellStyle name="Percent 2 3 3 2 3 2 5 2 3" xfId="42295" xr:uid="{00000000-0005-0000-0000-00002EA50000}"/>
    <cellStyle name="Percent 2 3 3 2 3 2 5 3" xfId="42296" xr:uid="{00000000-0005-0000-0000-00002FA50000}"/>
    <cellStyle name="Percent 2 3 3 2 3 2 5 4" xfId="42297" xr:uid="{00000000-0005-0000-0000-000030A50000}"/>
    <cellStyle name="Percent 2 3 3 2 3 2 6" xfId="42298" xr:uid="{00000000-0005-0000-0000-000031A50000}"/>
    <cellStyle name="Percent 2 3 3 2 3 2 6 2" xfId="42299" xr:uid="{00000000-0005-0000-0000-000032A50000}"/>
    <cellStyle name="Percent 2 3 3 2 3 2 6 3" xfId="42300" xr:uid="{00000000-0005-0000-0000-000033A50000}"/>
    <cellStyle name="Percent 2 3 3 2 3 2 7" xfId="42301" xr:uid="{00000000-0005-0000-0000-000034A50000}"/>
    <cellStyle name="Percent 2 3 3 2 3 2 8" xfId="42302" xr:uid="{00000000-0005-0000-0000-000035A50000}"/>
    <cellStyle name="Percent 2 3 3 2 3 3" xfId="42303" xr:uid="{00000000-0005-0000-0000-000036A50000}"/>
    <cellStyle name="Percent 2 3 3 2 3 3 2" xfId="42304" xr:uid="{00000000-0005-0000-0000-000037A50000}"/>
    <cellStyle name="Percent 2 3 3 2 3 3 2 2" xfId="42305" xr:uid="{00000000-0005-0000-0000-000038A50000}"/>
    <cellStyle name="Percent 2 3 3 2 3 3 2 2 2" xfId="42306" xr:uid="{00000000-0005-0000-0000-000039A50000}"/>
    <cellStyle name="Percent 2 3 3 2 3 3 2 2 2 2" xfId="42307" xr:uid="{00000000-0005-0000-0000-00003AA50000}"/>
    <cellStyle name="Percent 2 3 3 2 3 3 2 2 2 3" xfId="42308" xr:uid="{00000000-0005-0000-0000-00003BA50000}"/>
    <cellStyle name="Percent 2 3 3 2 3 3 2 2 3" xfId="42309" xr:uid="{00000000-0005-0000-0000-00003CA50000}"/>
    <cellStyle name="Percent 2 3 3 2 3 3 2 2 4" xfId="42310" xr:uid="{00000000-0005-0000-0000-00003DA50000}"/>
    <cellStyle name="Percent 2 3 3 2 3 3 2 3" xfId="42311" xr:uid="{00000000-0005-0000-0000-00003EA50000}"/>
    <cellStyle name="Percent 2 3 3 2 3 3 2 3 2" xfId="42312" xr:uid="{00000000-0005-0000-0000-00003FA50000}"/>
    <cellStyle name="Percent 2 3 3 2 3 3 2 3 2 2" xfId="42313" xr:uid="{00000000-0005-0000-0000-000040A50000}"/>
    <cellStyle name="Percent 2 3 3 2 3 3 2 3 2 3" xfId="42314" xr:uid="{00000000-0005-0000-0000-000041A50000}"/>
    <cellStyle name="Percent 2 3 3 2 3 3 2 3 3" xfId="42315" xr:uid="{00000000-0005-0000-0000-000042A50000}"/>
    <cellStyle name="Percent 2 3 3 2 3 3 2 3 4" xfId="42316" xr:uid="{00000000-0005-0000-0000-000043A50000}"/>
    <cellStyle name="Percent 2 3 3 2 3 3 2 4" xfId="42317" xr:uid="{00000000-0005-0000-0000-000044A50000}"/>
    <cellStyle name="Percent 2 3 3 2 3 3 2 4 2" xfId="42318" xr:uid="{00000000-0005-0000-0000-000045A50000}"/>
    <cellStyle name="Percent 2 3 3 2 3 3 2 4 3" xfId="42319" xr:uid="{00000000-0005-0000-0000-000046A50000}"/>
    <cellStyle name="Percent 2 3 3 2 3 3 2 5" xfId="42320" xr:uid="{00000000-0005-0000-0000-000047A50000}"/>
    <cellStyle name="Percent 2 3 3 2 3 3 2 6" xfId="42321" xr:uid="{00000000-0005-0000-0000-000048A50000}"/>
    <cellStyle name="Percent 2 3 3 2 3 3 3" xfId="42322" xr:uid="{00000000-0005-0000-0000-000049A50000}"/>
    <cellStyle name="Percent 2 3 3 2 3 3 3 2" xfId="42323" xr:uid="{00000000-0005-0000-0000-00004AA50000}"/>
    <cellStyle name="Percent 2 3 3 2 3 3 3 2 2" xfId="42324" xr:uid="{00000000-0005-0000-0000-00004BA50000}"/>
    <cellStyle name="Percent 2 3 3 2 3 3 3 2 3" xfId="42325" xr:uid="{00000000-0005-0000-0000-00004CA50000}"/>
    <cellStyle name="Percent 2 3 3 2 3 3 3 3" xfId="42326" xr:uid="{00000000-0005-0000-0000-00004DA50000}"/>
    <cellStyle name="Percent 2 3 3 2 3 3 3 4" xfId="42327" xr:uid="{00000000-0005-0000-0000-00004EA50000}"/>
    <cellStyle name="Percent 2 3 3 2 3 3 4" xfId="42328" xr:uid="{00000000-0005-0000-0000-00004FA50000}"/>
    <cellStyle name="Percent 2 3 3 2 3 3 4 2" xfId="42329" xr:uid="{00000000-0005-0000-0000-000050A50000}"/>
    <cellStyle name="Percent 2 3 3 2 3 3 4 2 2" xfId="42330" xr:uid="{00000000-0005-0000-0000-000051A50000}"/>
    <cellStyle name="Percent 2 3 3 2 3 3 4 2 3" xfId="42331" xr:uid="{00000000-0005-0000-0000-000052A50000}"/>
    <cellStyle name="Percent 2 3 3 2 3 3 4 3" xfId="42332" xr:uid="{00000000-0005-0000-0000-000053A50000}"/>
    <cellStyle name="Percent 2 3 3 2 3 3 4 4" xfId="42333" xr:uid="{00000000-0005-0000-0000-000054A50000}"/>
    <cellStyle name="Percent 2 3 3 2 3 3 5" xfId="42334" xr:uid="{00000000-0005-0000-0000-000055A50000}"/>
    <cellStyle name="Percent 2 3 3 2 3 3 5 2" xfId="42335" xr:uid="{00000000-0005-0000-0000-000056A50000}"/>
    <cellStyle name="Percent 2 3 3 2 3 3 5 3" xfId="42336" xr:uid="{00000000-0005-0000-0000-000057A50000}"/>
    <cellStyle name="Percent 2 3 3 2 3 3 6" xfId="42337" xr:uid="{00000000-0005-0000-0000-000058A50000}"/>
    <cellStyle name="Percent 2 3 3 2 3 3 7" xfId="42338" xr:uid="{00000000-0005-0000-0000-000059A50000}"/>
    <cellStyle name="Percent 2 3 3 2 3 4" xfId="42339" xr:uid="{00000000-0005-0000-0000-00005AA50000}"/>
    <cellStyle name="Percent 2 3 3 2 3 4 2" xfId="42340" xr:uid="{00000000-0005-0000-0000-00005BA50000}"/>
    <cellStyle name="Percent 2 3 3 2 3 4 2 2" xfId="42341" xr:uid="{00000000-0005-0000-0000-00005CA50000}"/>
    <cellStyle name="Percent 2 3 3 2 3 4 2 2 2" xfId="42342" xr:uid="{00000000-0005-0000-0000-00005DA50000}"/>
    <cellStyle name="Percent 2 3 3 2 3 4 2 2 2 2" xfId="42343" xr:uid="{00000000-0005-0000-0000-00005EA50000}"/>
    <cellStyle name="Percent 2 3 3 2 3 4 2 2 2 3" xfId="42344" xr:uid="{00000000-0005-0000-0000-00005FA50000}"/>
    <cellStyle name="Percent 2 3 3 2 3 4 2 2 3" xfId="42345" xr:uid="{00000000-0005-0000-0000-000060A50000}"/>
    <cellStyle name="Percent 2 3 3 2 3 4 2 2 4" xfId="42346" xr:uid="{00000000-0005-0000-0000-000061A50000}"/>
    <cellStyle name="Percent 2 3 3 2 3 4 2 3" xfId="42347" xr:uid="{00000000-0005-0000-0000-000062A50000}"/>
    <cellStyle name="Percent 2 3 3 2 3 4 2 3 2" xfId="42348" xr:uid="{00000000-0005-0000-0000-000063A50000}"/>
    <cellStyle name="Percent 2 3 3 2 3 4 2 3 2 2" xfId="42349" xr:uid="{00000000-0005-0000-0000-000064A50000}"/>
    <cellStyle name="Percent 2 3 3 2 3 4 2 3 2 3" xfId="42350" xr:uid="{00000000-0005-0000-0000-000065A50000}"/>
    <cellStyle name="Percent 2 3 3 2 3 4 2 3 3" xfId="42351" xr:uid="{00000000-0005-0000-0000-000066A50000}"/>
    <cellStyle name="Percent 2 3 3 2 3 4 2 3 4" xfId="42352" xr:uid="{00000000-0005-0000-0000-000067A50000}"/>
    <cellStyle name="Percent 2 3 3 2 3 4 2 4" xfId="42353" xr:uid="{00000000-0005-0000-0000-000068A50000}"/>
    <cellStyle name="Percent 2 3 3 2 3 4 2 4 2" xfId="42354" xr:uid="{00000000-0005-0000-0000-000069A50000}"/>
    <cellStyle name="Percent 2 3 3 2 3 4 2 4 3" xfId="42355" xr:uid="{00000000-0005-0000-0000-00006AA50000}"/>
    <cellStyle name="Percent 2 3 3 2 3 4 2 5" xfId="42356" xr:uid="{00000000-0005-0000-0000-00006BA50000}"/>
    <cellStyle name="Percent 2 3 3 2 3 4 2 6" xfId="42357" xr:uid="{00000000-0005-0000-0000-00006CA50000}"/>
    <cellStyle name="Percent 2 3 3 2 3 4 3" xfId="42358" xr:uid="{00000000-0005-0000-0000-00006DA50000}"/>
    <cellStyle name="Percent 2 3 3 2 3 4 3 2" xfId="42359" xr:uid="{00000000-0005-0000-0000-00006EA50000}"/>
    <cellStyle name="Percent 2 3 3 2 3 4 3 2 2" xfId="42360" xr:uid="{00000000-0005-0000-0000-00006FA50000}"/>
    <cellStyle name="Percent 2 3 3 2 3 4 3 2 3" xfId="42361" xr:uid="{00000000-0005-0000-0000-000070A50000}"/>
    <cellStyle name="Percent 2 3 3 2 3 4 3 3" xfId="42362" xr:uid="{00000000-0005-0000-0000-000071A50000}"/>
    <cellStyle name="Percent 2 3 3 2 3 4 3 4" xfId="42363" xr:uid="{00000000-0005-0000-0000-000072A50000}"/>
    <cellStyle name="Percent 2 3 3 2 3 4 4" xfId="42364" xr:uid="{00000000-0005-0000-0000-000073A50000}"/>
    <cellStyle name="Percent 2 3 3 2 3 4 4 2" xfId="42365" xr:uid="{00000000-0005-0000-0000-000074A50000}"/>
    <cellStyle name="Percent 2 3 3 2 3 4 4 2 2" xfId="42366" xr:uid="{00000000-0005-0000-0000-000075A50000}"/>
    <cellStyle name="Percent 2 3 3 2 3 4 4 2 3" xfId="42367" xr:uid="{00000000-0005-0000-0000-000076A50000}"/>
    <cellStyle name="Percent 2 3 3 2 3 4 4 3" xfId="42368" xr:uid="{00000000-0005-0000-0000-000077A50000}"/>
    <cellStyle name="Percent 2 3 3 2 3 4 4 4" xfId="42369" xr:uid="{00000000-0005-0000-0000-000078A50000}"/>
    <cellStyle name="Percent 2 3 3 2 3 4 5" xfId="42370" xr:uid="{00000000-0005-0000-0000-000079A50000}"/>
    <cellStyle name="Percent 2 3 3 2 3 4 5 2" xfId="42371" xr:uid="{00000000-0005-0000-0000-00007AA50000}"/>
    <cellStyle name="Percent 2 3 3 2 3 4 5 3" xfId="42372" xr:uid="{00000000-0005-0000-0000-00007BA50000}"/>
    <cellStyle name="Percent 2 3 3 2 3 4 6" xfId="42373" xr:uid="{00000000-0005-0000-0000-00007CA50000}"/>
    <cellStyle name="Percent 2 3 3 2 3 4 7" xfId="42374" xr:uid="{00000000-0005-0000-0000-00007DA50000}"/>
    <cellStyle name="Percent 2 3 3 2 3 5" xfId="42375" xr:uid="{00000000-0005-0000-0000-00007EA50000}"/>
    <cellStyle name="Percent 2 3 3 2 3 5 2" xfId="42376" xr:uid="{00000000-0005-0000-0000-00007FA50000}"/>
    <cellStyle name="Percent 2 3 3 2 3 5 2 2" xfId="42377" xr:uid="{00000000-0005-0000-0000-000080A50000}"/>
    <cellStyle name="Percent 2 3 3 2 3 5 2 2 2" xfId="42378" xr:uid="{00000000-0005-0000-0000-000081A50000}"/>
    <cellStyle name="Percent 2 3 3 2 3 5 2 2 3" xfId="42379" xr:uid="{00000000-0005-0000-0000-000082A50000}"/>
    <cellStyle name="Percent 2 3 3 2 3 5 2 3" xfId="42380" xr:uid="{00000000-0005-0000-0000-000083A50000}"/>
    <cellStyle name="Percent 2 3 3 2 3 5 2 4" xfId="42381" xr:uid="{00000000-0005-0000-0000-000084A50000}"/>
    <cellStyle name="Percent 2 3 3 2 3 5 3" xfId="42382" xr:uid="{00000000-0005-0000-0000-000085A50000}"/>
    <cellStyle name="Percent 2 3 3 2 3 5 3 2" xfId="42383" xr:uid="{00000000-0005-0000-0000-000086A50000}"/>
    <cellStyle name="Percent 2 3 3 2 3 5 3 2 2" xfId="42384" xr:uid="{00000000-0005-0000-0000-000087A50000}"/>
    <cellStyle name="Percent 2 3 3 2 3 5 3 2 3" xfId="42385" xr:uid="{00000000-0005-0000-0000-000088A50000}"/>
    <cellStyle name="Percent 2 3 3 2 3 5 3 3" xfId="42386" xr:uid="{00000000-0005-0000-0000-000089A50000}"/>
    <cellStyle name="Percent 2 3 3 2 3 5 3 4" xfId="42387" xr:uid="{00000000-0005-0000-0000-00008AA50000}"/>
    <cellStyle name="Percent 2 3 3 2 3 5 4" xfId="42388" xr:uid="{00000000-0005-0000-0000-00008BA50000}"/>
    <cellStyle name="Percent 2 3 3 2 3 5 4 2" xfId="42389" xr:uid="{00000000-0005-0000-0000-00008CA50000}"/>
    <cellStyle name="Percent 2 3 3 2 3 5 4 3" xfId="42390" xr:uid="{00000000-0005-0000-0000-00008DA50000}"/>
    <cellStyle name="Percent 2 3 3 2 3 5 5" xfId="42391" xr:uid="{00000000-0005-0000-0000-00008EA50000}"/>
    <cellStyle name="Percent 2 3 3 2 3 5 6" xfId="42392" xr:uid="{00000000-0005-0000-0000-00008FA50000}"/>
    <cellStyle name="Percent 2 3 3 2 3 6" xfId="42393" xr:uid="{00000000-0005-0000-0000-000090A50000}"/>
    <cellStyle name="Percent 2 3 3 2 3 6 2" xfId="42394" xr:uid="{00000000-0005-0000-0000-000091A50000}"/>
    <cellStyle name="Percent 2 3 3 2 3 6 2 2" xfId="42395" xr:uid="{00000000-0005-0000-0000-000092A50000}"/>
    <cellStyle name="Percent 2 3 3 2 3 6 2 3" xfId="42396" xr:uid="{00000000-0005-0000-0000-000093A50000}"/>
    <cellStyle name="Percent 2 3 3 2 3 6 3" xfId="42397" xr:uid="{00000000-0005-0000-0000-000094A50000}"/>
    <cellStyle name="Percent 2 3 3 2 3 6 4" xfId="42398" xr:uid="{00000000-0005-0000-0000-000095A50000}"/>
    <cellStyle name="Percent 2 3 3 2 3 7" xfId="42399" xr:uid="{00000000-0005-0000-0000-000096A50000}"/>
    <cellStyle name="Percent 2 3 3 2 3 7 2" xfId="42400" xr:uid="{00000000-0005-0000-0000-000097A50000}"/>
    <cellStyle name="Percent 2 3 3 2 3 7 2 2" xfId="42401" xr:uid="{00000000-0005-0000-0000-000098A50000}"/>
    <cellStyle name="Percent 2 3 3 2 3 7 2 3" xfId="42402" xr:uid="{00000000-0005-0000-0000-000099A50000}"/>
    <cellStyle name="Percent 2 3 3 2 3 7 3" xfId="42403" xr:uid="{00000000-0005-0000-0000-00009AA50000}"/>
    <cellStyle name="Percent 2 3 3 2 3 7 4" xfId="42404" xr:uid="{00000000-0005-0000-0000-00009BA50000}"/>
    <cellStyle name="Percent 2 3 3 2 3 8" xfId="42405" xr:uid="{00000000-0005-0000-0000-00009CA50000}"/>
    <cellStyle name="Percent 2 3 3 2 3 8 2" xfId="42406" xr:uid="{00000000-0005-0000-0000-00009DA50000}"/>
    <cellStyle name="Percent 2 3 3 2 3 8 3" xfId="42407" xr:uid="{00000000-0005-0000-0000-00009EA50000}"/>
    <cellStyle name="Percent 2 3 3 2 3 9" xfId="42408" xr:uid="{00000000-0005-0000-0000-00009FA50000}"/>
    <cellStyle name="Percent 2 3 3 2 4" xfId="42409" xr:uid="{00000000-0005-0000-0000-0000A0A50000}"/>
    <cellStyle name="Percent 2 3 3 2 4 2" xfId="42410" xr:uid="{00000000-0005-0000-0000-0000A1A50000}"/>
    <cellStyle name="Percent 2 3 3 2 4 2 2" xfId="42411" xr:uid="{00000000-0005-0000-0000-0000A2A50000}"/>
    <cellStyle name="Percent 2 3 3 2 4 2 2 2" xfId="42412" xr:uid="{00000000-0005-0000-0000-0000A3A50000}"/>
    <cellStyle name="Percent 2 3 3 2 4 2 2 2 2" xfId="42413" xr:uid="{00000000-0005-0000-0000-0000A4A50000}"/>
    <cellStyle name="Percent 2 3 3 2 4 2 2 2 2 2" xfId="42414" xr:uid="{00000000-0005-0000-0000-0000A5A50000}"/>
    <cellStyle name="Percent 2 3 3 2 4 2 2 2 2 3" xfId="42415" xr:uid="{00000000-0005-0000-0000-0000A6A50000}"/>
    <cellStyle name="Percent 2 3 3 2 4 2 2 2 3" xfId="42416" xr:uid="{00000000-0005-0000-0000-0000A7A50000}"/>
    <cellStyle name="Percent 2 3 3 2 4 2 2 2 4" xfId="42417" xr:uid="{00000000-0005-0000-0000-0000A8A50000}"/>
    <cellStyle name="Percent 2 3 3 2 4 2 2 3" xfId="42418" xr:uid="{00000000-0005-0000-0000-0000A9A50000}"/>
    <cellStyle name="Percent 2 3 3 2 4 2 2 3 2" xfId="42419" xr:uid="{00000000-0005-0000-0000-0000AAA50000}"/>
    <cellStyle name="Percent 2 3 3 2 4 2 2 3 2 2" xfId="42420" xr:uid="{00000000-0005-0000-0000-0000ABA50000}"/>
    <cellStyle name="Percent 2 3 3 2 4 2 2 3 2 3" xfId="42421" xr:uid="{00000000-0005-0000-0000-0000ACA50000}"/>
    <cellStyle name="Percent 2 3 3 2 4 2 2 3 3" xfId="42422" xr:uid="{00000000-0005-0000-0000-0000ADA50000}"/>
    <cellStyle name="Percent 2 3 3 2 4 2 2 3 4" xfId="42423" xr:uid="{00000000-0005-0000-0000-0000AEA50000}"/>
    <cellStyle name="Percent 2 3 3 2 4 2 2 4" xfId="42424" xr:uid="{00000000-0005-0000-0000-0000AFA50000}"/>
    <cellStyle name="Percent 2 3 3 2 4 2 2 4 2" xfId="42425" xr:uid="{00000000-0005-0000-0000-0000B0A50000}"/>
    <cellStyle name="Percent 2 3 3 2 4 2 2 4 3" xfId="42426" xr:uid="{00000000-0005-0000-0000-0000B1A50000}"/>
    <cellStyle name="Percent 2 3 3 2 4 2 2 5" xfId="42427" xr:uid="{00000000-0005-0000-0000-0000B2A50000}"/>
    <cellStyle name="Percent 2 3 3 2 4 2 2 6" xfId="42428" xr:uid="{00000000-0005-0000-0000-0000B3A50000}"/>
    <cellStyle name="Percent 2 3 3 2 4 2 3" xfId="42429" xr:uid="{00000000-0005-0000-0000-0000B4A50000}"/>
    <cellStyle name="Percent 2 3 3 2 4 2 3 2" xfId="42430" xr:uid="{00000000-0005-0000-0000-0000B5A50000}"/>
    <cellStyle name="Percent 2 3 3 2 4 2 3 2 2" xfId="42431" xr:uid="{00000000-0005-0000-0000-0000B6A50000}"/>
    <cellStyle name="Percent 2 3 3 2 4 2 3 2 3" xfId="42432" xr:uid="{00000000-0005-0000-0000-0000B7A50000}"/>
    <cellStyle name="Percent 2 3 3 2 4 2 3 3" xfId="42433" xr:uid="{00000000-0005-0000-0000-0000B8A50000}"/>
    <cellStyle name="Percent 2 3 3 2 4 2 3 4" xfId="42434" xr:uid="{00000000-0005-0000-0000-0000B9A50000}"/>
    <cellStyle name="Percent 2 3 3 2 4 2 4" xfId="42435" xr:uid="{00000000-0005-0000-0000-0000BAA50000}"/>
    <cellStyle name="Percent 2 3 3 2 4 2 4 2" xfId="42436" xr:uid="{00000000-0005-0000-0000-0000BBA50000}"/>
    <cellStyle name="Percent 2 3 3 2 4 2 4 2 2" xfId="42437" xr:uid="{00000000-0005-0000-0000-0000BCA50000}"/>
    <cellStyle name="Percent 2 3 3 2 4 2 4 2 3" xfId="42438" xr:uid="{00000000-0005-0000-0000-0000BDA50000}"/>
    <cellStyle name="Percent 2 3 3 2 4 2 4 3" xfId="42439" xr:uid="{00000000-0005-0000-0000-0000BEA50000}"/>
    <cellStyle name="Percent 2 3 3 2 4 2 4 4" xfId="42440" xr:uid="{00000000-0005-0000-0000-0000BFA50000}"/>
    <cellStyle name="Percent 2 3 3 2 4 2 5" xfId="42441" xr:uid="{00000000-0005-0000-0000-0000C0A50000}"/>
    <cellStyle name="Percent 2 3 3 2 4 2 5 2" xfId="42442" xr:uid="{00000000-0005-0000-0000-0000C1A50000}"/>
    <cellStyle name="Percent 2 3 3 2 4 2 5 3" xfId="42443" xr:uid="{00000000-0005-0000-0000-0000C2A50000}"/>
    <cellStyle name="Percent 2 3 3 2 4 2 6" xfId="42444" xr:uid="{00000000-0005-0000-0000-0000C3A50000}"/>
    <cellStyle name="Percent 2 3 3 2 4 2 7" xfId="42445" xr:uid="{00000000-0005-0000-0000-0000C4A50000}"/>
    <cellStyle name="Percent 2 3 3 2 4 3" xfId="42446" xr:uid="{00000000-0005-0000-0000-0000C5A50000}"/>
    <cellStyle name="Percent 2 3 3 2 4 3 2" xfId="42447" xr:uid="{00000000-0005-0000-0000-0000C6A50000}"/>
    <cellStyle name="Percent 2 3 3 2 4 3 2 2" xfId="42448" xr:uid="{00000000-0005-0000-0000-0000C7A50000}"/>
    <cellStyle name="Percent 2 3 3 2 4 3 2 2 2" xfId="42449" xr:uid="{00000000-0005-0000-0000-0000C8A50000}"/>
    <cellStyle name="Percent 2 3 3 2 4 3 2 2 3" xfId="42450" xr:uid="{00000000-0005-0000-0000-0000C9A50000}"/>
    <cellStyle name="Percent 2 3 3 2 4 3 2 3" xfId="42451" xr:uid="{00000000-0005-0000-0000-0000CAA50000}"/>
    <cellStyle name="Percent 2 3 3 2 4 3 2 4" xfId="42452" xr:uid="{00000000-0005-0000-0000-0000CBA50000}"/>
    <cellStyle name="Percent 2 3 3 2 4 3 3" xfId="42453" xr:uid="{00000000-0005-0000-0000-0000CCA50000}"/>
    <cellStyle name="Percent 2 3 3 2 4 3 3 2" xfId="42454" xr:uid="{00000000-0005-0000-0000-0000CDA50000}"/>
    <cellStyle name="Percent 2 3 3 2 4 3 3 2 2" xfId="42455" xr:uid="{00000000-0005-0000-0000-0000CEA50000}"/>
    <cellStyle name="Percent 2 3 3 2 4 3 3 2 3" xfId="42456" xr:uid="{00000000-0005-0000-0000-0000CFA50000}"/>
    <cellStyle name="Percent 2 3 3 2 4 3 3 3" xfId="42457" xr:uid="{00000000-0005-0000-0000-0000D0A50000}"/>
    <cellStyle name="Percent 2 3 3 2 4 3 3 4" xfId="42458" xr:uid="{00000000-0005-0000-0000-0000D1A50000}"/>
    <cellStyle name="Percent 2 3 3 2 4 3 4" xfId="42459" xr:uid="{00000000-0005-0000-0000-0000D2A50000}"/>
    <cellStyle name="Percent 2 3 3 2 4 3 4 2" xfId="42460" xr:uid="{00000000-0005-0000-0000-0000D3A50000}"/>
    <cellStyle name="Percent 2 3 3 2 4 3 4 3" xfId="42461" xr:uid="{00000000-0005-0000-0000-0000D4A50000}"/>
    <cellStyle name="Percent 2 3 3 2 4 3 5" xfId="42462" xr:uid="{00000000-0005-0000-0000-0000D5A50000}"/>
    <cellStyle name="Percent 2 3 3 2 4 3 6" xfId="42463" xr:uid="{00000000-0005-0000-0000-0000D6A50000}"/>
    <cellStyle name="Percent 2 3 3 2 4 4" xfId="42464" xr:uid="{00000000-0005-0000-0000-0000D7A50000}"/>
    <cellStyle name="Percent 2 3 3 2 4 4 2" xfId="42465" xr:uid="{00000000-0005-0000-0000-0000D8A50000}"/>
    <cellStyle name="Percent 2 3 3 2 4 4 2 2" xfId="42466" xr:uid="{00000000-0005-0000-0000-0000D9A50000}"/>
    <cellStyle name="Percent 2 3 3 2 4 4 2 3" xfId="42467" xr:uid="{00000000-0005-0000-0000-0000DAA50000}"/>
    <cellStyle name="Percent 2 3 3 2 4 4 3" xfId="42468" xr:uid="{00000000-0005-0000-0000-0000DBA50000}"/>
    <cellStyle name="Percent 2 3 3 2 4 4 4" xfId="42469" xr:uid="{00000000-0005-0000-0000-0000DCA50000}"/>
    <cellStyle name="Percent 2 3 3 2 4 5" xfId="42470" xr:uid="{00000000-0005-0000-0000-0000DDA50000}"/>
    <cellStyle name="Percent 2 3 3 2 4 5 2" xfId="42471" xr:uid="{00000000-0005-0000-0000-0000DEA50000}"/>
    <cellStyle name="Percent 2 3 3 2 4 5 2 2" xfId="42472" xr:uid="{00000000-0005-0000-0000-0000DFA50000}"/>
    <cellStyle name="Percent 2 3 3 2 4 5 2 3" xfId="42473" xr:uid="{00000000-0005-0000-0000-0000E0A50000}"/>
    <cellStyle name="Percent 2 3 3 2 4 5 3" xfId="42474" xr:uid="{00000000-0005-0000-0000-0000E1A50000}"/>
    <cellStyle name="Percent 2 3 3 2 4 5 4" xfId="42475" xr:uid="{00000000-0005-0000-0000-0000E2A50000}"/>
    <cellStyle name="Percent 2 3 3 2 4 6" xfId="42476" xr:uid="{00000000-0005-0000-0000-0000E3A50000}"/>
    <cellStyle name="Percent 2 3 3 2 4 6 2" xfId="42477" xr:uid="{00000000-0005-0000-0000-0000E4A50000}"/>
    <cellStyle name="Percent 2 3 3 2 4 6 3" xfId="42478" xr:uid="{00000000-0005-0000-0000-0000E5A50000}"/>
    <cellStyle name="Percent 2 3 3 2 4 7" xfId="42479" xr:uid="{00000000-0005-0000-0000-0000E6A50000}"/>
    <cellStyle name="Percent 2 3 3 2 4 8" xfId="42480" xr:uid="{00000000-0005-0000-0000-0000E7A50000}"/>
    <cellStyle name="Percent 2 3 3 2 5" xfId="42481" xr:uid="{00000000-0005-0000-0000-0000E8A50000}"/>
    <cellStyle name="Percent 2 3 3 2 5 2" xfId="42482" xr:uid="{00000000-0005-0000-0000-0000E9A50000}"/>
    <cellStyle name="Percent 2 3 3 2 5 2 2" xfId="42483" xr:uid="{00000000-0005-0000-0000-0000EAA50000}"/>
    <cellStyle name="Percent 2 3 3 2 5 2 2 2" xfId="42484" xr:uid="{00000000-0005-0000-0000-0000EBA50000}"/>
    <cellStyle name="Percent 2 3 3 2 5 2 2 2 2" xfId="42485" xr:uid="{00000000-0005-0000-0000-0000ECA50000}"/>
    <cellStyle name="Percent 2 3 3 2 5 2 2 2 3" xfId="42486" xr:uid="{00000000-0005-0000-0000-0000EDA50000}"/>
    <cellStyle name="Percent 2 3 3 2 5 2 2 3" xfId="42487" xr:uid="{00000000-0005-0000-0000-0000EEA50000}"/>
    <cellStyle name="Percent 2 3 3 2 5 2 2 4" xfId="42488" xr:uid="{00000000-0005-0000-0000-0000EFA50000}"/>
    <cellStyle name="Percent 2 3 3 2 5 2 3" xfId="42489" xr:uid="{00000000-0005-0000-0000-0000F0A50000}"/>
    <cellStyle name="Percent 2 3 3 2 5 2 3 2" xfId="42490" xr:uid="{00000000-0005-0000-0000-0000F1A50000}"/>
    <cellStyle name="Percent 2 3 3 2 5 2 3 2 2" xfId="42491" xr:uid="{00000000-0005-0000-0000-0000F2A50000}"/>
    <cellStyle name="Percent 2 3 3 2 5 2 3 2 3" xfId="42492" xr:uid="{00000000-0005-0000-0000-0000F3A50000}"/>
    <cellStyle name="Percent 2 3 3 2 5 2 3 3" xfId="42493" xr:uid="{00000000-0005-0000-0000-0000F4A50000}"/>
    <cellStyle name="Percent 2 3 3 2 5 2 3 4" xfId="42494" xr:uid="{00000000-0005-0000-0000-0000F5A50000}"/>
    <cellStyle name="Percent 2 3 3 2 5 2 4" xfId="42495" xr:uid="{00000000-0005-0000-0000-0000F6A50000}"/>
    <cellStyle name="Percent 2 3 3 2 5 2 4 2" xfId="42496" xr:uid="{00000000-0005-0000-0000-0000F7A50000}"/>
    <cellStyle name="Percent 2 3 3 2 5 2 4 3" xfId="42497" xr:uid="{00000000-0005-0000-0000-0000F8A50000}"/>
    <cellStyle name="Percent 2 3 3 2 5 2 5" xfId="42498" xr:uid="{00000000-0005-0000-0000-0000F9A50000}"/>
    <cellStyle name="Percent 2 3 3 2 5 2 6" xfId="42499" xr:uid="{00000000-0005-0000-0000-0000FAA50000}"/>
    <cellStyle name="Percent 2 3 3 2 5 3" xfId="42500" xr:uid="{00000000-0005-0000-0000-0000FBA50000}"/>
    <cellStyle name="Percent 2 3 3 2 5 3 2" xfId="42501" xr:uid="{00000000-0005-0000-0000-0000FCA50000}"/>
    <cellStyle name="Percent 2 3 3 2 5 3 2 2" xfId="42502" xr:uid="{00000000-0005-0000-0000-0000FDA50000}"/>
    <cellStyle name="Percent 2 3 3 2 5 3 2 3" xfId="42503" xr:uid="{00000000-0005-0000-0000-0000FEA50000}"/>
    <cellStyle name="Percent 2 3 3 2 5 3 3" xfId="42504" xr:uid="{00000000-0005-0000-0000-0000FFA50000}"/>
    <cellStyle name="Percent 2 3 3 2 5 3 4" xfId="42505" xr:uid="{00000000-0005-0000-0000-000000A60000}"/>
    <cellStyle name="Percent 2 3 3 2 5 4" xfId="42506" xr:uid="{00000000-0005-0000-0000-000001A60000}"/>
    <cellStyle name="Percent 2 3 3 2 5 4 2" xfId="42507" xr:uid="{00000000-0005-0000-0000-000002A60000}"/>
    <cellStyle name="Percent 2 3 3 2 5 4 2 2" xfId="42508" xr:uid="{00000000-0005-0000-0000-000003A60000}"/>
    <cellStyle name="Percent 2 3 3 2 5 4 2 3" xfId="42509" xr:uid="{00000000-0005-0000-0000-000004A60000}"/>
    <cellStyle name="Percent 2 3 3 2 5 4 3" xfId="42510" xr:uid="{00000000-0005-0000-0000-000005A60000}"/>
    <cellStyle name="Percent 2 3 3 2 5 4 4" xfId="42511" xr:uid="{00000000-0005-0000-0000-000006A60000}"/>
    <cellStyle name="Percent 2 3 3 2 5 5" xfId="42512" xr:uid="{00000000-0005-0000-0000-000007A60000}"/>
    <cellStyle name="Percent 2 3 3 2 5 5 2" xfId="42513" xr:uid="{00000000-0005-0000-0000-000008A60000}"/>
    <cellStyle name="Percent 2 3 3 2 5 5 3" xfId="42514" xr:uid="{00000000-0005-0000-0000-000009A60000}"/>
    <cellStyle name="Percent 2 3 3 2 5 6" xfId="42515" xr:uid="{00000000-0005-0000-0000-00000AA60000}"/>
    <cellStyle name="Percent 2 3 3 2 5 7" xfId="42516" xr:uid="{00000000-0005-0000-0000-00000BA60000}"/>
    <cellStyle name="Percent 2 3 3 2 6" xfId="42517" xr:uid="{00000000-0005-0000-0000-00000CA60000}"/>
    <cellStyle name="Percent 2 3 3 2 6 2" xfId="42518" xr:uid="{00000000-0005-0000-0000-00000DA60000}"/>
    <cellStyle name="Percent 2 3 3 2 6 2 2" xfId="42519" xr:uid="{00000000-0005-0000-0000-00000EA60000}"/>
    <cellStyle name="Percent 2 3 3 2 6 2 2 2" xfId="42520" xr:uid="{00000000-0005-0000-0000-00000FA60000}"/>
    <cellStyle name="Percent 2 3 3 2 6 2 2 2 2" xfId="42521" xr:uid="{00000000-0005-0000-0000-000010A60000}"/>
    <cellStyle name="Percent 2 3 3 2 6 2 2 2 3" xfId="42522" xr:uid="{00000000-0005-0000-0000-000011A60000}"/>
    <cellStyle name="Percent 2 3 3 2 6 2 2 3" xfId="42523" xr:uid="{00000000-0005-0000-0000-000012A60000}"/>
    <cellStyle name="Percent 2 3 3 2 6 2 2 4" xfId="42524" xr:uid="{00000000-0005-0000-0000-000013A60000}"/>
    <cellStyle name="Percent 2 3 3 2 6 2 3" xfId="42525" xr:uid="{00000000-0005-0000-0000-000014A60000}"/>
    <cellStyle name="Percent 2 3 3 2 6 2 3 2" xfId="42526" xr:uid="{00000000-0005-0000-0000-000015A60000}"/>
    <cellStyle name="Percent 2 3 3 2 6 2 3 2 2" xfId="42527" xr:uid="{00000000-0005-0000-0000-000016A60000}"/>
    <cellStyle name="Percent 2 3 3 2 6 2 3 2 3" xfId="42528" xr:uid="{00000000-0005-0000-0000-000017A60000}"/>
    <cellStyle name="Percent 2 3 3 2 6 2 3 3" xfId="42529" xr:uid="{00000000-0005-0000-0000-000018A60000}"/>
    <cellStyle name="Percent 2 3 3 2 6 2 3 4" xfId="42530" xr:uid="{00000000-0005-0000-0000-000019A60000}"/>
    <cellStyle name="Percent 2 3 3 2 6 2 4" xfId="42531" xr:uid="{00000000-0005-0000-0000-00001AA60000}"/>
    <cellStyle name="Percent 2 3 3 2 6 2 4 2" xfId="42532" xr:uid="{00000000-0005-0000-0000-00001BA60000}"/>
    <cellStyle name="Percent 2 3 3 2 6 2 4 3" xfId="42533" xr:uid="{00000000-0005-0000-0000-00001CA60000}"/>
    <cellStyle name="Percent 2 3 3 2 6 2 5" xfId="42534" xr:uid="{00000000-0005-0000-0000-00001DA60000}"/>
    <cellStyle name="Percent 2 3 3 2 6 2 6" xfId="42535" xr:uid="{00000000-0005-0000-0000-00001EA60000}"/>
    <cellStyle name="Percent 2 3 3 2 6 3" xfId="42536" xr:uid="{00000000-0005-0000-0000-00001FA60000}"/>
    <cellStyle name="Percent 2 3 3 2 6 3 2" xfId="42537" xr:uid="{00000000-0005-0000-0000-000020A60000}"/>
    <cellStyle name="Percent 2 3 3 2 6 3 2 2" xfId="42538" xr:uid="{00000000-0005-0000-0000-000021A60000}"/>
    <cellStyle name="Percent 2 3 3 2 6 3 2 3" xfId="42539" xr:uid="{00000000-0005-0000-0000-000022A60000}"/>
    <cellStyle name="Percent 2 3 3 2 6 3 3" xfId="42540" xr:uid="{00000000-0005-0000-0000-000023A60000}"/>
    <cellStyle name="Percent 2 3 3 2 6 3 4" xfId="42541" xr:uid="{00000000-0005-0000-0000-000024A60000}"/>
    <cellStyle name="Percent 2 3 3 2 6 4" xfId="42542" xr:uid="{00000000-0005-0000-0000-000025A60000}"/>
    <cellStyle name="Percent 2 3 3 2 6 4 2" xfId="42543" xr:uid="{00000000-0005-0000-0000-000026A60000}"/>
    <cellStyle name="Percent 2 3 3 2 6 4 2 2" xfId="42544" xr:uid="{00000000-0005-0000-0000-000027A60000}"/>
    <cellStyle name="Percent 2 3 3 2 6 4 2 3" xfId="42545" xr:uid="{00000000-0005-0000-0000-000028A60000}"/>
    <cellStyle name="Percent 2 3 3 2 6 4 3" xfId="42546" xr:uid="{00000000-0005-0000-0000-000029A60000}"/>
    <cellStyle name="Percent 2 3 3 2 6 4 4" xfId="42547" xr:uid="{00000000-0005-0000-0000-00002AA60000}"/>
    <cellStyle name="Percent 2 3 3 2 6 5" xfId="42548" xr:uid="{00000000-0005-0000-0000-00002BA60000}"/>
    <cellStyle name="Percent 2 3 3 2 6 5 2" xfId="42549" xr:uid="{00000000-0005-0000-0000-00002CA60000}"/>
    <cellStyle name="Percent 2 3 3 2 6 5 3" xfId="42550" xr:uid="{00000000-0005-0000-0000-00002DA60000}"/>
    <cellStyle name="Percent 2 3 3 2 6 6" xfId="42551" xr:uid="{00000000-0005-0000-0000-00002EA60000}"/>
    <cellStyle name="Percent 2 3 3 2 6 7" xfId="42552" xr:uid="{00000000-0005-0000-0000-00002FA60000}"/>
    <cellStyle name="Percent 2 3 3 2 7" xfId="42553" xr:uid="{00000000-0005-0000-0000-000030A60000}"/>
    <cellStyle name="Percent 2 3 3 2 7 2" xfId="42554" xr:uid="{00000000-0005-0000-0000-000031A60000}"/>
    <cellStyle name="Percent 2 3 3 2 7 2 2" xfId="42555" xr:uid="{00000000-0005-0000-0000-000032A60000}"/>
    <cellStyle name="Percent 2 3 3 2 7 2 2 2" xfId="42556" xr:uid="{00000000-0005-0000-0000-000033A60000}"/>
    <cellStyle name="Percent 2 3 3 2 7 2 2 3" xfId="42557" xr:uid="{00000000-0005-0000-0000-000034A60000}"/>
    <cellStyle name="Percent 2 3 3 2 7 2 3" xfId="42558" xr:uid="{00000000-0005-0000-0000-000035A60000}"/>
    <cellStyle name="Percent 2 3 3 2 7 2 4" xfId="42559" xr:uid="{00000000-0005-0000-0000-000036A60000}"/>
    <cellStyle name="Percent 2 3 3 2 7 3" xfId="42560" xr:uid="{00000000-0005-0000-0000-000037A60000}"/>
    <cellStyle name="Percent 2 3 3 2 7 3 2" xfId="42561" xr:uid="{00000000-0005-0000-0000-000038A60000}"/>
    <cellStyle name="Percent 2 3 3 2 7 3 2 2" xfId="42562" xr:uid="{00000000-0005-0000-0000-000039A60000}"/>
    <cellStyle name="Percent 2 3 3 2 7 3 2 3" xfId="42563" xr:uid="{00000000-0005-0000-0000-00003AA60000}"/>
    <cellStyle name="Percent 2 3 3 2 7 3 3" xfId="42564" xr:uid="{00000000-0005-0000-0000-00003BA60000}"/>
    <cellStyle name="Percent 2 3 3 2 7 3 4" xfId="42565" xr:uid="{00000000-0005-0000-0000-00003CA60000}"/>
    <cellStyle name="Percent 2 3 3 2 7 4" xfId="42566" xr:uid="{00000000-0005-0000-0000-00003DA60000}"/>
    <cellStyle name="Percent 2 3 3 2 7 4 2" xfId="42567" xr:uid="{00000000-0005-0000-0000-00003EA60000}"/>
    <cellStyle name="Percent 2 3 3 2 7 4 3" xfId="42568" xr:uid="{00000000-0005-0000-0000-00003FA60000}"/>
    <cellStyle name="Percent 2 3 3 2 7 5" xfId="42569" xr:uid="{00000000-0005-0000-0000-000040A60000}"/>
    <cellStyle name="Percent 2 3 3 2 7 6" xfId="42570" xr:uid="{00000000-0005-0000-0000-000041A60000}"/>
    <cellStyle name="Percent 2 3 3 2 8" xfId="42571" xr:uid="{00000000-0005-0000-0000-000042A60000}"/>
    <cellStyle name="Percent 2 3 3 2 8 2" xfId="42572" xr:uid="{00000000-0005-0000-0000-000043A60000}"/>
    <cellStyle name="Percent 2 3 3 2 8 2 2" xfId="42573" xr:uid="{00000000-0005-0000-0000-000044A60000}"/>
    <cellStyle name="Percent 2 3 3 2 8 2 3" xfId="42574" xr:uid="{00000000-0005-0000-0000-000045A60000}"/>
    <cellStyle name="Percent 2 3 3 2 8 3" xfId="42575" xr:uid="{00000000-0005-0000-0000-000046A60000}"/>
    <cellStyle name="Percent 2 3 3 2 8 4" xfId="42576" xr:uid="{00000000-0005-0000-0000-000047A60000}"/>
    <cellStyle name="Percent 2 3 3 2 9" xfId="42577" xr:uid="{00000000-0005-0000-0000-000048A60000}"/>
    <cellStyle name="Percent 2 3 3 2 9 2" xfId="42578" xr:uid="{00000000-0005-0000-0000-000049A60000}"/>
    <cellStyle name="Percent 2 3 3 2 9 2 2" xfId="42579" xr:uid="{00000000-0005-0000-0000-00004AA60000}"/>
    <cellStyle name="Percent 2 3 3 2 9 2 3" xfId="42580" xr:uid="{00000000-0005-0000-0000-00004BA60000}"/>
    <cellStyle name="Percent 2 3 3 2 9 3" xfId="42581" xr:uid="{00000000-0005-0000-0000-00004CA60000}"/>
    <cellStyle name="Percent 2 3 3 2 9 4" xfId="42582" xr:uid="{00000000-0005-0000-0000-00004DA60000}"/>
    <cellStyle name="Percent 2 3 3 3" xfId="42583" xr:uid="{00000000-0005-0000-0000-00004EA60000}"/>
    <cellStyle name="Percent 2 3 3 3 10" xfId="42584" xr:uid="{00000000-0005-0000-0000-00004FA60000}"/>
    <cellStyle name="Percent 2 3 3 3 11" xfId="42585" xr:uid="{00000000-0005-0000-0000-000050A60000}"/>
    <cellStyle name="Percent 2 3 3 3 2" xfId="42586" xr:uid="{00000000-0005-0000-0000-000051A60000}"/>
    <cellStyle name="Percent 2 3 3 3 2 10" xfId="42587" xr:uid="{00000000-0005-0000-0000-000052A60000}"/>
    <cellStyle name="Percent 2 3 3 3 2 2" xfId="42588" xr:uid="{00000000-0005-0000-0000-000053A60000}"/>
    <cellStyle name="Percent 2 3 3 3 2 2 2" xfId="42589" xr:uid="{00000000-0005-0000-0000-000054A60000}"/>
    <cellStyle name="Percent 2 3 3 3 2 2 2 2" xfId="42590" xr:uid="{00000000-0005-0000-0000-000055A60000}"/>
    <cellStyle name="Percent 2 3 3 3 2 2 2 2 2" xfId="42591" xr:uid="{00000000-0005-0000-0000-000056A60000}"/>
    <cellStyle name="Percent 2 3 3 3 2 2 2 2 2 2" xfId="42592" xr:uid="{00000000-0005-0000-0000-000057A60000}"/>
    <cellStyle name="Percent 2 3 3 3 2 2 2 2 2 2 2" xfId="42593" xr:uid="{00000000-0005-0000-0000-000058A60000}"/>
    <cellStyle name="Percent 2 3 3 3 2 2 2 2 2 2 3" xfId="42594" xr:uid="{00000000-0005-0000-0000-000059A60000}"/>
    <cellStyle name="Percent 2 3 3 3 2 2 2 2 2 3" xfId="42595" xr:uid="{00000000-0005-0000-0000-00005AA60000}"/>
    <cellStyle name="Percent 2 3 3 3 2 2 2 2 2 4" xfId="42596" xr:uid="{00000000-0005-0000-0000-00005BA60000}"/>
    <cellStyle name="Percent 2 3 3 3 2 2 2 2 3" xfId="42597" xr:uid="{00000000-0005-0000-0000-00005CA60000}"/>
    <cellStyle name="Percent 2 3 3 3 2 2 2 2 3 2" xfId="42598" xr:uid="{00000000-0005-0000-0000-00005DA60000}"/>
    <cellStyle name="Percent 2 3 3 3 2 2 2 2 3 2 2" xfId="42599" xr:uid="{00000000-0005-0000-0000-00005EA60000}"/>
    <cellStyle name="Percent 2 3 3 3 2 2 2 2 3 2 3" xfId="42600" xr:uid="{00000000-0005-0000-0000-00005FA60000}"/>
    <cellStyle name="Percent 2 3 3 3 2 2 2 2 3 3" xfId="42601" xr:uid="{00000000-0005-0000-0000-000060A60000}"/>
    <cellStyle name="Percent 2 3 3 3 2 2 2 2 3 4" xfId="42602" xr:uid="{00000000-0005-0000-0000-000061A60000}"/>
    <cellStyle name="Percent 2 3 3 3 2 2 2 2 4" xfId="42603" xr:uid="{00000000-0005-0000-0000-000062A60000}"/>
    <cellStyle name="Percent 2 3 3 3 2 2 2 2 4 2" xfId="42604" xr:uid="{00000000-0005-0000-0000-000063A60000}"/>
    <cellStyle name="Percent 2 3 3 3 2 2 2 2 4 3" xfId="42605" xr:uid="{00000000-0005-0000-0000-000064A60000}"/>
    <cellStyle name="Percent 2 3 3 3 2 2 2 2 5" xfId="42606" xr:uid="{00000000-0005-0000-0000-000065A60000}"/>
    <cellStyle name="Percent 2 3 3 3 2 2 2 2 6" xfId="42607" xr:uid="{00000000-0005-0000-0000-000066A60000}"/>
    <cellStyle name="Percent 2 3 3 3 2 2 2 3" xfId="42608" xr:uid="{00000000-0005-0000-0000-000067A60000}"/>
    <cellStyle name="Percent 2 3 3 3 2 2 2 3 2" xfId="42609" xr:uid="{00000000-0005-0000-0000-000068A60000}"/>
    <cellStyle name="Percent 2 3 3 3 2 2 2 3 2 2" xfId="42610" xr:uid="{00000000-0005-0000-0000-000069A60000}"/>
    <cellStyle name="Percent 2 3 3 3 2 2 2 3 2 3" xfId="42611" xr:uid="{00000000-0005-0000-0000-00006AA60000}"/>
    <cellStyle name="Percent 2 3 3 3 2 2 2 3 3" xfId="42612" xr:uid="{00000000-0005-0000-0000-00006BA60000}"/>
    <cellStyle name="Percent 2 3 3 3 2 2 2 3 4" xfId="42613" xr:uid="{00000000-0005-0000-0000-00006CA60000}"/>
    <cellStyle name="Percent 2 3 3 3 2 2 2 4" xfId="42614" xr:uid="{00000000-0005-0000-0000-00006DA60000}"/>
    <cellStyle name="Percent 2 3 3 3 2 2 2 4 2" xfId="42615" xr:uid="{00000000-0005-0000-0000-00006EA60000}"/>
    <cellStyle name="Percent 2 3 3 3 2 2 2 4 2 2" xfId="42616" xr:uid="{00000000-0005-0000-0000-00006FA60000}"/>
    <cellStyle name="Percent 2 3 3 3 2 2 2 4 2 3" xfId="42617" xr:uid="{00000000-0005-0000-0000-000070A60000}"/>
    <cellStyle name="Percent 2 3 3 3 2 2 2 4 3" xfId="42618" xr:uid="{00000000-0005-0000-0000-000071A60000}"/>
    <cellStyle name="Percent 2 3 3 3 2 2 2 4 4" xfId="42619" xr:uid="{00000000-0005-0000-0000-000072A60000}"/>
    <cellStyle name="Percent 2 3 3 3 2 2 2 5" xfId="42620" xr:uid="{00000000-0005-0000-0000-000073A60000}"/>
    <cellStyle name="Percent 2 3 3 3 2 2 2 5 2" xfId="42621" xr:uid="{00000000-0005-0000-0000-000074A60000}"/>
    <cellStyle name="Percent 2 3 3 3 2 2 2 5 3" xfId="42622" xr:uid="{00000000-0005-0000-0000-000075A60000}"/>
    <cellStyle name="Percent 2 3 3 3 2 2 2 6" xfId="42623" xr:uid="{00000000-0005-0000-0000-000076A60000}"/>
    <cellStyle name="Percent 2 3 3 3 2 2 2 7" xfId="42624" xr:uid="{00000000-0005-0000-0000-000077A60000}"/>
    <cellStyle name="Percent 2 3 3 3 2 2 3" xfId="42625" xr:uid="{00000000-0005-0000-0000-000078A60000}"/>
    <cellStyle name="Percent 2 3 3 3 2 2 3 2" xfId="42626" xr:uid="{00000000-0005-0000-0000-000079A60000}"/>
    <cellStyle name="Percent 2 3 3 3 2 2 3 2 2" xfId="42627" xr:uid="{00000000-0005-0000-0000-00007AA60000}"/>
    <cellStyle name="Percent 2 3 3 3 2 2 3 2 2 2" xfId="42628" xr:uid="{00000000-0005-0000-0000-00007BA60000}"/>
    <cellStyle name="Percent 2 3 3 3 2 2 3 2 2 3" xfId="42629" xr:uid="{00000000-0005-0000-0000-00007CA60000}"/>
    <cellStyle name="Percent 2 3 3 3 2 2 3 2 3" xfId="42630" xr:uid="{00000000-0005-0000-0000-00007DA60000}"/>
    <cellStyle name="Percent 2 3 3 3 2 2 3 2 4" xfId="42631" xr:uid="{00000000-0005-0000-0000-00007EA60000}"/>
    <cellStyle name="Percent 2 3 3 3 2 2 3 3" xfId="42632" xr:uid="{00000000-0005-0000-0000-00007FA60000}"/>
    <cellStyle name="Percent 2 3 3 3 2 2 3 3 2" xfId="42633" xr:uid="{00000000-0005-0000-0000-000080A60000}"/>
    <cellStyle name="Percent 2 3 3 3 2 2 3 3 2 2" xfId="42634" xr:uid="{00000000-0005-0000-0000-000081A60000}"/>
    <cellStyle name="Percent 2 3 3 3 2 2 3 3 2 3" xfId="42635" xr:uid="{00000000-0005-0000-0000-000082A60000}"/>
    <cellStyle name="Percent 2 3 3 3 2 2 3 3 3" xfId="42636" xr:uid="{00000000-0005-0000-0000-000083A60000}"/>
    <cellStyle name="Percent 2 3 3 3 2 2 3 3 4" xfId="42637" xr:uid="{00000000-0005-0000-0000-000084A60000}"/>
    <cellStyle name="Percent 2 3 3 3 2 2 3 4" xfId="42638" xr:uid="{00000000-0005-0000-0000-000085A60000}"/>
    <cellStyle name="Percent 2 3 3 3 2 2 3 4 2" xfId="42639" xr:uid="{00000000-0005-0000-0000-000086A60000}"/>
    <cellStyle name="Percent 2 3 3 3 2 2 3 4 3" xfId="42640" xr:uid="{00000000-0005-0000-0000-000087A60000}"/>
    <cellStyle name="Percent 2 3 3 3 2 2 3 5" xfId="42641" xr:uid="{00000000-0005-0000-0000-000088A60000}"/>
    <cellStyle name="Percent 2 3 3 3 2 2 3 6" xfId="42642" xr:uid="{00000000-0005-0000-0000-000089A60000}"/>
    <cellStyle name="Percent 2 3 3 3 2 2 4" xfId="42643" xr:uid="{00000000-0005-0000-0000-00008AA60000}"/>
    <cellStyle name="Percent 2 3 3 3 2 2 4 2" xfId="42644" xr:uid="{00000000-0005-0000-0000-00008BA60000}"/>
    <cellStyle name="Percent 2 3 3 3 2 2 4 2 2" xfId="42645" xr:uid="{00000000-0005-0000-0000-00008CA60000}"/>
    <cellStyle name="Percent 2 3 3 3 2 2 4 2 3" xfId="42646" xr:uid="{00000000-0005-0000-0000-00008DA60000}"/>
    <cellStyle name="Percent 2 3 3 3 2 2 4 3" xfId="42647" xr:uid="{00000000-0005-0000-0000-00008EA60000}"/>
    <cellStyle name="Percent 2 3 3 3 2 2 4 4" xfId="42648" xr:uid="{00000000-0005-0000-0000-00008FA60000}"/>
    <cellStyle name="Percent 2 3 3 3 2 2 5" xfId="42649" xr:uid="{00000000-0005-0000-0000-000090A60000}"/>
    <cellStyle name="Percent 2 3 3 3 2 2 5 2" xfId="42650" xr:uid="{00000000-0005-0000-0000-000091A60000}"/>
    <cellStyle name="Percent 2 3 3 3 2 2 5 2 2" xfId="42651" xr:uid="{00000000-0005-0000-0000-000092A60000}"/>
    <cellStyle name="Percent 2 3 3 3 2 2 5 2 3" xfId="42652" xr:uid="{00000000-0005-0000-0000-000093A60000}"/>
    <cellStyle name="Percent 2 3 3 3 2 2 5 3" xfId="42653" xr:uid="{00000000-0005-0000-0000-000094A60000}"/>
    <cellStyle name="Percent 2 3 3 3 2 2 5 4" xfId="42654" xr:uid="{00000000-0005-0000-0000-000095A60000}"/>
    <cellStyle name="Percent 2 3 3 3 2 2 6" xfId="42655" xr:uid="{00000000-0005-0000-0000-000096A60000}"/>
    <cellStyle name="Percent 2 3 3 3 2 2 6 2" xfId="42656" xr:uid="{00000000-0005-0000-0000-000097A60000}"/>
    <cellStyle name="Percent 2 3 3 3 2 2 6 3" xfId="42657" xr:uid="{00000000-0005-0000-0000-000098A60000}"/>
    <cellStyle name="Percent 2 3 3 3 2 2 7" xfId="42658" xr:uid="{00000000-0005-0000-0000-000099A60000}"/>
    <cellStyle name="Percent 2 3 3 3 2 2 8" xfId="42659" xr:uid="{00000000-0005-0000-0000-00009AA60000}"/>
    <cellStyle name="Percent 2 3 3 3 2 3" xfId="42660" xr:uid="{00000000-0005-0000-0000-00009BA60000}"/>
    <cellStyle name="Percent 2 3 3 3 2 3 2" xfId="42661" xr:uid="{00000000-0005-0000-0000-00009CA60000}"/>
    <cellStyle name="Percent 2 3 3 3 2 3 2 2" xfId="42662" xr:uid="{00000000-0005-0000-0000-00009DA60000}"/>
    <cellStyle name="Percent 2 3 3 3 2 3 2 2 2" xfId="42663" xr:uid="{00000000-0005-0000-0000-00009EA60000}"/>
    <cellStyle name="Percent 2 3 3 3 2 3 2 2 2 2" xfId="42664" xr:uid="{00000000-0005-0000-0000-00009FA60000}"/>
    <cellStyle name="Percent 2 3 3 3 2 3 2 2 2 3" xfId="42665" xr:uid="{00000000-0005-0000-0000-0000A0A60000}"/>
    <cellStyle name="Percent 2 3 3 3 2 3 2 2 3" xfId="42666" xr:uid="{00000000-0005-0000-0000-0000A1A60000}"/>
    <cellStyle name="Percent 2 3 3 3 2 3 2 2 4" xfId="42667" xr:uid="{00000000-0005-0000-0000-0000A2A60000}"/>
    <cellStyle name="Percent 2 3 3 3 2 3 2 3" xfId="42668" xr:uid="{00000000-0005-0000-0000-0000A3A60000}"/>
    <cellStyle name="Percent 2 3 3 3 2 3 2 3 2" xfId="42669" xr:uid="{00000000-0005-0000-0000-0000A4A60000}"/>
    <cellStyle name="Percent 2 3 3 3 2 3 2 3 2 2" xfId="42670" xr:uid="{00000000-0005-0000-0000-0000A5A60000}"/>
    <cellStyle name="Percent 2 3 3 3 2 3 2 3 2 3" xfId="42671" xr:uid="{00000000-0005-0000-0000-0000A6A60000}"/>
    <cellStyle name="Percent 2 3 3 3 2 3 2 3 3" xfId="42672" xr:uid="{00000000-0005-0000-0000-0000A7A60000}"/>
    <cellStyle name="Percent 2 3 3 3 2 3 2 3 4" xfId="42673" xr:uid="{00000000-0005-0000-0000-0000A8A60000}"/>
    <cellStyle name="Percent 2 3 3 3 2 3 2 4" xfId="42674" xr:uid="{00000000-0005-0000-0000-0000A9A60000}"/>
    <cellStyle name="Percent 2 3 3 3 2 3 2 4 2" xfId="42675" xr:uid="{00000000-0005-0000-0000-0000AAA60000}"/>
    <cellStyle name="Percent 2 3 3 3 2 3 2 4 3" xfId="42676" xr:uid="{00000000-0005-0000-0000-0000ABA60000}"/>
    <cellStyle name="Percent 2 3 3 3 2 3 2 5" xfId="42677" xr:uid="{00000000-0005-0000-0000-0000ACA60000}"/>
    <cellStyle name="Percent 2 3 3 3 2 3 2 6" xfId="42678" xr:uid="{00000000-0005-0000-0000-0000ADA60000}"/>
    <cellStyle name="Percent 2 3 3 3 2 3 3" xfId="42679" xr:uid="{00000000-0005-0000-0000-0000AEA60000}"/>
    <cellStyle name="Percent 2 3 3 3 2 3 3 2" xfId="42680" xr:uid="{00000000-0005-0000-0000-0000AFA60000}"/>
    <cellStyle name="Percent 2 3 3 3 2 3 3 2 2" xfId="42681" xr:uid="{00000000-0005-0000-0000-0000B0A60000}"/>
    <cellStyle name="Percent 2 3 3 3 2 3 3 2 3" xfId="42682" xr:uid="{00000000-0005-0000-0000-0000B1A60000}"/>
    <cellStyle name="Percent 2 3 3 3 2 3 3 3" xfId="42683" xr:uid="{00000000-0005-0000-0000-0000B2A60000}"/>
    <cellStyle name="Percent 2 3 3 3 2 3 3 4" xfId="42684" xr:uid="{00000000-0005-0000-0000-0000B3A60000}"/>
    <cellStyle name="Percent 2 3 3 3 2 3 4" xfId="42685" xr:uid="{00000000-0005-0000-0000-0000B4A60000}"/>
    <cellStyle name="Percent 2 3 3 3 2 3 4 2" xfId="42686" xr:uid="{00000000-0005-0000-0000-0000B5A60000}"/>
    <cellStyle name="Percent 2 3 3 3 2 3 4 2 2" xfId="42687" xr:uid="{00000000-0005-0000-0000-0000B6A60000}"/>
    <cellStyle name="Percent 2 3 3 3 2 3 4 2 3" xfId="42688" xr:uid="{00000000-0005-0000-0000-0000B7A60000}"/>
    <cellStyle name="Percent 2 3 3 3 2 3 4 3" xfId="42689" xr:uid="{00000000-0005-0000-0000-0000B8A60000}"/>
    <cellStyle name="Percent 2 3 3 3 2 3 4 4" xfId="42690" xr:uid="{00000000-0005-0000-0000-0000B9A60000}"/>
    <cellStyle name="Percent 2 3 3 3 2 3 5" xfId="42691" xr:uid="{00000000-0005-0000-0000-0000BAA60000}"/>
    <cellStyle name="Percent 2 3 3 3 2 3 5 2" xfId="42692" xr:uid="{00000000-0005-0000-0000-0000BBA60000}"/>
    <cellStyle name="Percent 2 3 3 3 2 3 5 3" xfId="42693" xr:uid="{00000000-0005-0000-0000-0000BCA60000}"/>
    <cellStyle name="Percent 2 3 3 3 2 3 6" xfId="42694" xr:uid="{00000000-0005-0000-0000-0000BDA60000}"/>
    <cellStyle name="Percent 2 3 3 3 2 3 7" xfId="42695" xr:uid="{00000000-0005-0000-0000-0000BEA60000}"/>
    <cellStyle name="Percent 2 3 3 3 2 4" xfId="42696" xr:uid="{00000000-0005-0000-0000-0000BFA60000}"/>
    <cellStyle name="Percent 2 3 3 3 2 4 2" xfId="42697" xr:uid="{00000000-0005-0000-0000-0000C0A60000}"/>
    <cellStyle name="Percent 2 3 3 3 2 4 2 2" xfId="42698" xr:uid="{00000000-0005-0000-0000-0000C1A60000}"/>
    <cellStyle name="Percent 2 3 3 3 2 4 2 2 2" xfId="42699" xr:uid="{00000000-0005-0000-0000-0000C2A60000}"/>
    <cellStyle name="Percent 2 3 3 3 2 4 2 2 2 2" xfId="42700" xr:uid="{00000000-0005-0000-0000-0000C3A60000}"/>
    <cellStyle name="Percent 2 3 3 3 2 4 2 2 2 3" xfId="42701" xr:uid="{00000000-0005-0000-0000-0000C4A60000}"/>
    <cellStyle name="Percent 2 3 3 3 2 4 2 2 3" xfId="42702" xr:uid="{00000000-0005-0000-0000-0000C5A60000}"/>
    <cellStyle name="Percent 2 3 3 3 2 4 2 2 4" xfId="42703" xr:uid="{00000000-0005-0000-0000-0000C6A60000}"/>
    <cellStyle name="Percent 2 3 3 3 2 4 2 3" xfId="42704" xr:uid="{00000000-0005-0000-0000-0000C7A60000}"/>
    <cellStyle name="Percent 2 3 3 3 2 4 2 3 2" xfId="42705" xr:uid="{00000000-0005-0000-0000-0000C8A60000}"/>
    <cellStyle name="Percent 2 3 3 3 2 4 2 3 2 2" xfId="42706" xr:uid="{00000000-0005-0000-0000-0000C9A60000}"/>
    <cellStyle name="Percent 2 3 3 3 2 4 2 3 2 3" xfId="42707" xr:uid="{00000000-0005-0000-0000-0000CAA60000}"/>
    <cellStyle name="Percent 2 3 3 3 2 4 2 3 3" xfId="42708" xr:uid="{00000000-0005-0000-0000-0000CBA60000}"/>
    <cellStyle name="Percent 2 3 3 3 2 4 2 3 4" xfId="42709" xr:uid="{00000000-0005-0000-0000-0000CCA60000}"/>
    <cellStyle name="Percent 2 3 3 3 2 4 2 4" xfId="42710" xr:uid="{00000000-0005-0000-0000-0000CDA60000}"/>
    <cellStyle name="Percent 2 3 3 3 2 4 2 4 2" xfId="42711" xr:uid="{00000000-0005-0000-0000-0000CEA60000}"/>
    <cellStyle name="Percent 2 3 3 3 2 4 2 4 3" xfId="42712" xr:uid="{00000000-0005-0000-0000-0000CFA60000}"/>
    <cellStyle name="Percent 2 3 3 3 2 4 2 5" xfId="42713" xr:uid="{00000000-0005-0000-0000-0000D0A60000}"/>
    <cellStyle name="Percent 2 3 3 3 2 4 2 6" xfId="42714" xr:uid="{00000000-0005-0000-0000-0000D1A60000}"/>
    <cellStyle name="Percent 2 3 3 3 2 4 3" xfId="42715" xr:uid="{00000000-0005-0000-0000-0000D2A60000}"/>
    <cellStyle name="Percent 2 3 3 3 2 4 3 2" xfId="42716" xr:uid="{00000000-0005-0000-0000-0000D3A60000}"/>
    <cellStyle name="Percent 2 3 3 3 2 4 3 2 2" xfId="42717" xr:uid="{00000000-0005-0000-0000-0000D4A60000}"/>
    <cellStyle name="Percent 2 3 3 3 2 4 3 2 3" xfId="42718" xr:uid="{00000000-0005-0000-0000-0000D5A60000}"/>
    <cellStyle name="Percent 2 3 3 3 2 4 3 3" xfId="42719" xr:uid="{00000000-0005-0000-0000-0000D6A60000}"/>
    <cellStyle name="Percent 2 3 3 3 2 4 3 4" xfId="42720" xr:uid="{00000000-0005-0000-0000-0000D7A60000}"/>
    <cellStyle name="Percent 2 3 3 3 2 4 4" xfId="42721" xr:uid="{00000000-0005-0000-0000-0000D8A60000}"/>
    <cellStyle name="Percent 2 3 3 3 2 4 4 2" xfId="42722" xr:uid="{00000000-0005-0000-0000-0000D9A60000}"/>
    <cellStyle name="Percent 2 3 3 3 2 4 4 2 2" xfId="42723" xr:uid="{00000000-0005-0000-0000-0000DAA60000}"/>
    <cellStyle name="Percent 2 3 3 3 2 4 4 2 3" xfId="42724" xr:uid="{00000000-0005-0000-0000-0000DBA60000}"/>
    <cellStyle name="Percent 2 3 3 3 2 4 4 3" xfId="42725" xr:uid="{00000000-0005-0000-0000-0000DCA60000}"/>
    <cellStyle name="Percent 2 3 3 3 2 4 4 4" xfId="42726" xr:uid="{00000000-0005-0000-0000-0000DDA60000}"/>
    <cellStyle name="Percent 2 3 3 3 2 4 5" xfId="42727" xr:uid="{00000000-0005-0000-0000-0000DEA60000}"/>
    <cellStyle name="Percent 2 3 3 3 2 4 5 2" xfId="42728" xr:uid="{00000000-0005-0000-0000-0000DFA60000}"/>
    <cellStyle name="Percent 2 3 3 3 2 4 5 3" xfId="42729" xr:uid="{00000000-0005-0000-0000-0000E0A60000}"/>
    <cellStyle name="Percent 2 3 3 3 2 4 6" xfId="42730" xr:uid="{00000000-0005-0000-0000-0000E1A60000}"/>
    <cellStyle name="Percent 2 3 3 3 2 4 7" xfId="42731" xr:uid="{00000000-0005-0000-0000-0000E2A60000}"/>
    <cellStyle name="Percent 2 3 3 3 2 5" xfId="42732" xr:uid="{00000000-0005-0000-0000-0000E3A60000}"/>
    <cellStyle name="Percent 2 3 3 3 2 5 2" xfId="42733" xr:uid="{00000000-0005-0000-0000-0000E4A60000}"/>
    <cellStyle name="Percent 2 3 3 3 2 5 2 2" xfId="42734" xr:uid="{00000000-0005-0000-0000-0000E5A60000}"/>
    <cellStyle name="Percent 2 3 3 3 2 5 2 2 2" xfId="42735" xr:uid="{00000000-0005-0000-0000-0000E6A60000}"/>
    <cellStyle name="Percent 2 3 3 3 2 5 2 2 3" xfId="42736" xr:uid="{00000000-0005-0000-0000-0000E7A60000}"/>
    <cellStyle name="Percent 2 3 3 3 2 5 2 3" xfId="42737" xr:uid="{00000000-0005-0000-0000-0000E8A60000}"/>
    <cellStyle name="Percent 2 3 3 3 2 5 2 4" xfId="42738" xr:uid="{00000000-0005-0000-0000-0000E9A60000}"/>
    <cellStyle name="Percent 2 3 3 3 2 5 3" xfId="42739" xr:uid="{00000000-0005-0000-0000-0000EAA60000}"/>
    <cellStyle name="Percent 2 3 3 3 2 5 3 2" xfId="42740" xr:uid="{00000000-0005-0000-0000-0000EBA60000}"/>
    <cellStyle name="Percent 2 3 3 3 2 5 3 2 2" xfId="42741" xr:uid="{00000000-0005-0000-0000-0000ECA60000}"/>
    <cellStyle name="Percent 2 3 3 3 2 5 3 2 3" xfId="42742" xr:uid="{00000000-0005-0000-0000-0000EDA60000}"/>
    <cellStyle name="Percent 2 3 3 3 2 5 3 3" xfId="42743" xr:uid="{00000000-0005-0000-0000-0000EEA60000}"/>
    <cellStyle name="Percent 2 3 3 3 2 5 3 4" xfId="42744" xr:uid="{00000000-0005-0000-0000-0000EFA60000}"/>
    <cellStyle name="Percent 2 3 3 3 2 5 4" xfId="42745" xr:uid="{00000000-0005-0000-0000-0000F0A60000}"/>
    <cellStyle name="Percent 2 3 3 3 2 5 4 2" xfId="42746" xr:uid="{00000000-0005-0000-0000-0000F1A60000}"/>
    <cellStyle name="Percent 2 3 3 3 2 5 4 3" xfId="42747" xr:uid="{00000000-0005-0000-0000-0000F2A60000}"/>
    <cellStyle name="Percent 2 3 3 3 2 5 5" xfId="42748" xr:uid="{00000000-0005-0000-0000-0000F3A60000}"/>
    <cellStyle name="Percent 2 3 3 3 2 5 6" xfId="42749" xr:uid="{00000000-0005-0000-0000-0000F4A60000}"/>
    <cellStyle name="Percent 2 3 3 3 2 6" xfId="42750" xr:uid="{00000000-0005-0000-0000-0000F5A60000}"/>
    <cellStyle name="Percent 2 3 3 3 2 6 2" xfId="42751" xr:uid="{00000000-0005-0000-0000-0000F6A60000}"/>
    <cellStyle name="Percent 2 3 3 3 2 6 2 2" xfId="42752" xr:uid="{00000000-0005-0000-0000-0000F7A60000}"/>
    <cellStyle name="Percent 2 3 3 3 2 6 2 3" xfId="42753" xr:uid="{00000000-0005-0000-0000-0000F8A60000}"/>
    <cellStyle name="Percent 2 3 3 3 2 6 3" xfId="42754" xr:uid="{00000000-0005-0000-0000-0000F9A60000}"/>
    <cellStyle name="Percent 2 3 3 3 2 6 4" xfId="42755" xr:uid="{00000000-0005-0000-0000-0000FAA60000}"/>
    <cellStyle name="Percent 2 3 3 3 2 7" xfId="42756" xr:uid="{00000000-0005-0000-0000-0000FBA60000}"/>
    <cellStyle name="Percent 2 3 3 3 2 7 2" xfId="42757" xr:uid="{00000000-0005-0000-0000-0000FCA60000}"/>
    <cellStyle name="Percent 2 3 3 3 2 7 2 2" xfId="42758" xr:uid="{00000000-0005-0000-0000-0000FDA60000}"/>
    <cellStyle name="Percent 2 3 3 3 2 7 2 3" xfId="42759" xr:uid="{00000000-0005-0000-0000-0000FEA60000}"/>
    <cellStyle name="Percent 2 3 3 3 2 7 3" xfId="42760" xr:uid="{00000000-0005-0000-0000-0000FFA60000}"/>
    <cellStyle name="Percent 2 3 3 3 2 7 4" xfId="42761" xr:uid="{00000000-0005-0000-0000-000000A70000}"/>
    <cellStyle name="Percent 2 3 3 3 2 8" xfId="42762" xr:uid="{00000000-0005-0000-0000-000001A70000}"/>
    <cellStyle name="Percent 2 3 3 3 2 8 2" xfId="42763" xr:uid="{00000000-0005-0000-0000-000002A70000}"/>
    <cellStyle name="Percent 2 3 3 3 2 8 3" xfId="42764" xr:uid="{00000000-0005-0000-0000-000003A70000}"/>
    <cellStyle name="Percent 2 3 3 3 2 9" xfId="42765" xr:uid="{00000000-0005-0000-0000-000004A70000}"/>
    <cellStyle name="Percent 2 3 3 3 3" xfId="42766" xr:uid="{00000000-0005-0000-0000-000005A70000}"/>
    <cellStyle name="Percent 2 3 3 3 3 2" xfId="42767" xr:uid="{00000000-0005-0000-0000-000006A70000}"/>
    <cellStyle name="Percent 2 3 3 3 3 2 2" xfId="42768" xr:uid="{00000000-0005-0000-0000-000007A70000}"/>
    <cellStyle name="Percent 2 3 3 3 3 2 2 2" xfId="42769" xr:uid="{00000000-0005-0000-0000-000008A70000}"/>
    <cellStyle name="Percent 2 3 3 3 3 2 2 2 2" xfId="42770" xr:uid="{00000000-0005-0000-0000-000009A70000}"/>
    <cellStyle name="Percent 2 3 3 3 3 2 2 2 2 2" xfId="42771" xr:uid="{00000000-0005-0000-0000-00000AA70000}"/>
    <cellStyle name="Percent 2 3 3 3 3 2 2 2 2 3" xfId="42772" xr:uid="{00000000-0005-0000-0000-00000BA70000}"/>
    <cellStyle name="Percent 2 3 3 3 3 2 2 2 3" xfId="42773" xr:uid="{00000000-0005-0000-0000-00000CA70000}"/>
    <cellStyle name="Percent 2 3 3 3 3 2 2 2 4" xfId="42774" xr:uid="{00000000-0005-0000-0000-00000DA70000}"/>
    <cellStyle name="Percent 2 3 3 3 3 2 2 3" xfId="42775" xr:uid="{00000000-0005-0000-0000-00000EA70000}"/>
    <cellStyle name="Percent 2 3 3 3 3 2 2 3 2" xfId="42776" xr:uid="{00000000-0005-0000-0000-00000FA70000}"/>
    <cellStyle name="Percent 2 3 3 3 3 2 2 3 2 2" xfId="42777" xr:uid="{00000000-0005-0000-0000-000010A70000}"/>
    <cellStyle name="Percent 2 3 3 3 3 2 2 3 2 3" xfId="42778" xr:uid="{00000000-0005-0000-0000-000011A70000}"/>
    <cellStyle name="Percent 2 3 3 3 3 2 2 3 3" xfId="42779" xr:uid="{00000000-0005-0000-0000-000012A70000}"/>
    <cellStyle name="Percent 2 3 3 3 3 2 2 3 4" xfId="42780" xr:uid="{00000000-0005-0000-0000-000013A70000}"/>
    <cellStyle name="Percent 2 3 3 3 3 2 2 4" xfId="42781" xr:uid="{00000000-0005-0000-0000-000014A70000}"/>
    <cellStyle name="Percent 2 3 3 3 3 2 2 4 2" xfId="42782" xr:uid="{00000000-0005-0000-0000-000015A70000}"/>
    <cellStyle name="Percent 2 3 3 3 3 2 2 4 3" xfId="42783" xr:uid="{00000000-0005-0000-0000-000016A70000}"/>
    <cellStyle name="Percent 2 3 3 3 3 2 2 5" xfId="42784" xr:uid="{00000000-0005-0000-0000-000017A70000}"/>
    <cellStyle name="Percent 2 3 3 3 3 2 2 6" xfId="42785" xr:uid="{00000000-0005-0000-0000-000018A70000}"/>
    <cellStyle name="Percent 2 3 3 3 3 2 3" xfId="42786" xr:uid="{00000000-0005-0000-0000-000019A70000}"/>
    <cellStyle name="Percent 2 3 3 3 3 2 3 2" xfId="42787" xr:uid="{00000000-0005-0000-0000-00001AA70000}"/>
    <cellStyle name="Percent 2 3 3 3 3 2 3 2 2" xfId="42788" xr:uid="{00000000-0005-0000-0000-00001BA70000}"/>
    <cellStyle name="Percent 2 3 3 3 3 2 3 2 3" xfId="42789" xr:uid="{00000000-0005-0000-0000-00001CA70000}"/>
    <cellStyle name="Percent 2 3 3 3 3 2 3 3" xfId="42790" xr:uid="{00000000-0005-0000-0000-00001DA70000}"/>
    <cellStyle name="Percent 2 3 3 3 3 2 3 4" xfId="42791" xr:uid="{00000000-0005-0000-0000-00001EA70000}"/>
    <cellStyle name="Percent 2 3 3 3 3 2 4" xfId="42792" xr:uid="{00000000-0005-0000-0000-00001FA70000}"/>
    <cellStyle name="Percent 2 3 3 3 3 2 4 2" xfId="42793" xr:uid="{00000000-0005-0000-0000-000020A70000}"/>
    <cellStyle name="Percent 2 3 3 3 3 2 4 2 2" xfId="42794" xr:uid="{00000000-0005-0000-0000-000021A70000}"/>
    <cellStyle name="Percent 2 3 3 3 3 2 4 2 3" xfId="42795" xr:uid="{00000000-0005-0000-0000-000022A70000}"/>
    <cellStyle name="Percent 2 3 3 3 3 2 4 3" xfId="42796" xr:uid="{00000000-0005-0000-0000-000023A70000}"/>
    <cellStyle name="Percent 2 3 3 3 3 2 4 4" xfId="42797" xr:uid="{00000000-0005-0000-0000-000024A70000}"/>
    <cellStyle name="Percent 2 3 3 3 3 2 5" xfId="42798" xr:uid="{00000000-0005-0000-0000-000025A70000}"/>
    <cellStyle name="Percent 2 3 3 3 3 2 5 2" xfId="42799" xr:uid="{00000000-0005-0000-0000-000026A70000}"/>
    <cellStyle name="Percent 2 3 3 3 3 2 5 3" xfId="42800" xr:uid="{00000000-0005-0000-0000-000027A70000}"/>
    <cellStyle name="Percent 2 3 3 3 3 2 6" xfId="42801" xr:uid="{00000000-0005-0000-0000-000028A70000}"/>
    <cellStyle name="Percent 2 3 3 3 3 2 7" xfId="42802" xr:uid="{00000000-0005-0000-0000-000029A70000}"/>
    <cellStyle name="Percent 2 3 3 3 3 3" xfId="42803" xr:uid="{00000000-0005-0000-0000-00002AA70000}"/>
    <cellStyle name="Percent 2 3 3 3 3 3 2" xfId="42804" xr:uid="{00000000-0005-0000-0000-00002BA70000}"/>
    <cellStyle name="Percent 2 3 3 3 3 3 2 2" xfId="42805" xr:uid="{00000000-0005-0000-0000-00002CA70000}"/>
    <cellStyle name="Percent 2 3 3 3 3 3 2 2 2" xfId="42806" xr:uid="{00000000-0005-0000-0000-00002DA70000}"/>
    <cellStyle name="Percent 2 3 3 3 3 3 2 2 3" xfId="42807" xr:uid="{00000000-0005-0000-0000-00002EA70000}"/>
    <cellStyle name="Percent 2 3 3 3 3 3 2 3" xfId="42808" xr:uid="{00000000-0005-0000-0000-00002FA70000}"/>
    <cellStyle name="Percent 2 3 3 3 3 3 2 4" xfId="42809" xr:uid="{00000000-0005-0000-0000-000030A70000}"/>
    <cellStyle name="Percent 2 3 3 3 3 3 3" xfId="42810" xr:uid="{00000000-0005-0000-0000-000031A70000}"/>
    <cellStyle name="Percent 2 3 3 3 3 3 3 2" xfId="42811" xr:uid="{00000000-0005-0000-0000-000032A70000}"/>
    <cellStyle name="Percent 2 3 3 3 3 3 3 2 2" xfId="42812" xr:uid="{00000000-0005-0000-0000-000033A70000}"/>
    <cellStyle name="Percent 2 3 3 3 3 3 3 2 3" xfId="42813" xr:uid="{00000000-0005-0000-0000-000034A70000}"/>
    <cellStyle name="Percent 2 3 3 3 3 3 3 3" xfId="42814" xr:uid="{00000000-0005-0000-0000-000035A70000}"/>
    <cellStyle name="Percent 2 3 3 3 3 3 3 4" xfId="42815" xr:uid="{00000000-0005-0000-0000-000036A70000}"/>
    <cellStyle name="Percent 2 3 3 3 3 3 4" xfId="42816" xr:uid="{00000000-0005-0000-0000-000037A70000}"/>
    <cellStyle name="Percent 2 3 3 3 3 3 4 2" xfId="42817" xr:uid="{00000000-0005-0000-0000-000038A70000}"/>
    <cellStyle name="Percent 2 3 3 3 3 3 4 3" xfId="42818" xr:uid="{00000000-0005-0000-0000-000039A70000}"/>
    <cellStyle name="Percent 2 3 3 3 3 3 5" xfId="42819" xr:uid="{00000000-0005-0000-0000-00003AA70000}"/>
    <cellStyle name="Percent 2 3 3 3 3 3 6" xfId="42820" xr:uid="{00000000-0005-0000-0000-00003BA70000}"/>
    <cellStyle name="Percent 2 3 3 3 3 4" xfId="42821" xr:uid="{00000000-0005-0000-0000-00003CA70000}"/>
    <cellStyle name="Percent 2 3 3 3 3 4 2" xfId="42822" xr:uid="{00000000-0005-0000-0000-00003DA70000}"/>
    <cellStyle name="Percent 2 3 3 3 3 4 2 2" xfId="42823" xr:uid="{00000000-0005-0000-0000-00003EA70000}"/>
    <cellStyle name="Percent 2 3 3 3 3 4 2 3" xfId="42824" xr:uid="{00000000-0005-0000-0000-00003FA70000}"/>
    <cellStyle name="Percent 2 3 3 3 3 4 3" xfId="42825" xr:uid="{00000000-0005-0000-0000-000040A70000}"/>
    <cellStyle name="Percent 2 3 3 3 3 4 4" xfId="42826" xr:uid="{00000000-0005-0000-0000-000041A70000}"/>
    <cellStyle name="Percent 2 3 3 3 3 5" xfId="42827" xr:uid="{00000000-0005-0000-0000-000042A70000}"/>
    <cellStyle name="Percent 2 3 3 3 3 5 2" xfId="42828" xr:uid="{00000000-0005-0000-0000-000043A70000}"/>
    <cellStyle name="Percent 2 3 3 3 3 5 2 2" xfId="42829" xr:uid="{00000000-0005-0000-0000-000044A70000}"/>
    <cellStyle name="Percent 2 3 3 3 3 5 2 3" xfId="42830" xr:uid="{00000000-0005-0000-0000-000045A70000}"/>
    <cellStyle name="Percent 2 3 3 3 3 5 3" xfId="42831" xr:uid="{00000000-0005-0000-0000-000046A70000}"/>
    <cellStyle name="Percent 2 3 3 3 3 5 4" xfId="42832" xr:uid="{00000000-0005-0000-0000-000047A70000}"/>
    <cellStyle name="Percent 2 3 3 3 3 6" xfId="42833" xr:uid="{00000000-0005-0000-0000-000048A70000}"/>
    <cellStyle name="Percent 2 3 3 3 3 6 2" xfId="42834" xr:uid="{00000000-0005-0000-0000-000049A70000}"/>
    <cellStyle name="Percent 2 3 3 3 3 6 3" xfId="42835" xr:uid="{00000000-0005-0000-0000-00004AA70000}"/>
    <cellStyle name="Percent 2 3 3 3 3 7" xfId="42836" xr:uid="{00000000-0005-0000-0000-00004BA70000}"/>
    <cellStyle name="Percent 2 3 3 3 3 8" xfId="42837" xr:uid="{00000000-0005-0000-0000-00004CA70000}"/>
    <cellStyle name="Percent 2 3 3 3 4" xfId="42838" xr:uid="{00000000-0005-0000-0000-00004DA70000}"/>
    <cellStyle name="Percent 2 3 3 3 4 2" xfId="42839" xr:uid="{00000000-0005-0000-0000-00004EA70000}"/>
    <cellStyle name="Percent 2 3 3 3 4 2 2" xfId="42840" xr:uid="{00000000-0005-0000-0000-00004FA70000}"/>
    <cellStyle name="Percent 2 3 3 3 4 2 2 2" xfId="42841" xr:uid="{00000000-0005-0000-0000-000050A70000}"/>
    <cellStyle name="Percent 2 3 3 3 4 2 2 2 2" xfId="42842" xr:uid="{00000000-0005-0000-0000-000051A70000}"/>
    <cellStyle name="Percent 2 3 3 3 4 2 2 2 3" xfId="42843" xr:uid="{00000000-0005-0000-0000-000052A70000}"/>
    <cellStyle name="Percent 2 3 3 3 4 2 2 3" xfId="42844" xr:uid="{00000000-0005-0000-0000-000053A70000}"/>
    <cellStyle name="Percent 2 3 3 3 4 2 2 4" xfId="42845" xr:uid="{00000000-0005-0000-0000-000054A70000}"/>
    <cellStyle name="Percent 2 3 3 3 4 2 3" xfId="42846" xr:uid="{00000000-0005-0000-0000-000055A70000}"/>
    <cellStyle name="Percent 2 3 3 3 4 2 3 2" xfId="42847" xr:uid="{00000000-0005-0000-0000-000056A70000}"/>
    <cellStyle name="Percent 2 3 3 3 4 2 3 2 2" xfId="42848" xr:uid="{00000000-0005-0000-0000-000057A70000}"/>
    <cellStyle name="Percent 2 3 3 3 4 2 3 2 3" xfId="42849" xr:uid="{00000000-0005-0000-0000-000058A70000}"/>
    <cellStyle name="Percent 2 3 3 3 4 2 3 3" xfId="42850" xr:uid="{00000000-0005-0000-0000-000059A70000}"/>
    <cellStyle name="Percent 2 3 3 3 4 2 3 4" xfId="42851" xr:uid="{00000000-0005-0000-0000-00005AA70000}"/>
    <cellStyle name="Percent 2 3 3 3 4 2 4" xfId="42852" xr:uid="{00000000-0005-0000-0000-00005BA70000}"/>
    <cellStyle name="Percent 2 3 3 3 4 2 4 2" xfId="42853" xr:uid="{00000000-0005-0000-0000-00005CA70000}"/>
    <cellStyle name="Percent 2 3 3 3 4 2 4 3" xfId="42854" xr:uid="{00000000-0005-0000-0000-00005DA70000}"/>
    <cellStyle name="Percent 2 3 3 3 4 2 5" xfId="42855" xr:uid="{00000000-0005-0000-0000-00005EA70000}"/>
    <cellStyle name="Percent 2 3 3 3 4 2 6" xfId="42856" xr:uid="{00000000-0005-0000-0000-00005FA70000}"/>
    <cellStyle name="Percent 2 3 3 3 4 3" xfId="42857" xr:uid="{00000000-0005-0000-0000-000060A70000}"/>
    <cellStyle name="Percent 2 3 3 3 4 3 2" xfId="42858" xr:uid="{00000000-0005-0000-0000-000061A70000}"/>
    <cellStyle name="Percent 2 3 3 3 4 3 2 2" xfId="42859" xr:uid="{00000000-0005-0000-0000-000062A70000}"/>
    <cellStyle name="Percent 2 3 3 3 4 3 2 3" xfId="42860" xr:uid="{00000000-0005-0000-0000-000063A70000}"/>
    <cellStyle name="Percent 2 3 3 3 4 3 3" xfId="42861" xr:uid="{00000000-0005-0000-0000-000064A70000}"/>
    <cellStyle name="Percent 2 3 3 3 4 3 4" xfId="42862" xr:uid="{00000000-0005-0000-0000-000065A70000}"/>
    <cellStyle name="Percent 2 3 3 3 4 4" xfId="42863" xr:uid="{00000000-0005-0000-0000-000066A70000}"/>
    <cellStyle name="Percent 2 3 3 3 4 4 2" xfId="42864" xr:uid="{00000000-0005-0000-0000-000067A70000}"/>
    <cellStyle name="Percent 2 3 3 3 4 4 2 2" xfId="42865" xr:uid="{00000000-0005-0000-0000-000068A70000}"/>
    <cellStyle name="Percent 2 3 3 3 4 4 2 3" xfId="42866" xr:uid="{00000000-0005-0000-0000-000069A70000}"/>
    <cellStyle name="Percent 2 3 3 3 4 4 3" xfId="42867" xr:uid="{00000000-0005-0000-0000-00006AA70000}"/>
    <cellStyle name="Percent 2 3 3 3 4 4 4" xfId="42868" xr:uid="{00000000-0005-0000-0000-00006BA70000}"/>
    <cellStyle name="Percent 2 3 3 3 4 5" xfId="42869" xr:uid="{00000000-0005-0000-0000-00006CA70000}"/>
    <cellStyle name="Percent 2 3 3 3 4 5 2" xfId="42870" xr:uid="{00000000-0005-0000-0000-00006DA70000}"/>
    <cellStyle name="Percent 2 3 3 3 4 5 3" xfId="42871" xr:uid="{00000000-0005-0000-0000-00006EA70000}"/>
    <cellStyle name="Percent 2 3 3 3 4 6" xfId="42872" xr:uid="{00000000-0005-0000-0000-00006FA70000}"/>
    <cellStyle name="Percent 2 3 3 3 4 7" xfId="42873" xr:uid="{00000000-0005-0000-0000-000070A70000}"/>
    <cellStyle name="Percent 2 3 3 3 5" xfId="42874" xr:uid="{00000000-0005-0000-0000-000071A70000}"/>
    <cellStyle name="Percent 2 3 3 3 5 2" xfId="42875" xr:uid="{00000000-0005-0000-0000-000072A70000}"/>
    <cellStyle name="Percent 2 3 3 3 5 2 2" xfId="42876" xr:uid="{00000000-0005-0000-0000-000073A70000}"/>
    <cellStyle name="Percent 2 3 3 3 5 2 2 2" xfId="42877" xr:uid="{00000000-0005-0000-0000-000074A70000}"/>
    <cellStyle name="Percent 2 3 3 3 5 2 2 2 2" xfId="42878" xr:uid="{00000000-0005-0000-0000-000075A70000}"/>
    <cellStyle name="Percent 2 3 3 3 5 2 2 2 3" xfId="42879" xr:uid="{00000000-0005-0000-0000-000076A70000}"/>
    <cellStyle name="Percent 2 3 3 3 5 2 2 3" xfId="42880" xr:uid="{00000000-0005-0000-0000-000077A70000}"/>
    <cellStyle name="Percent 2 3 3 3 5 2 2 4" xfId="42881" xr:uid="{00000000-0005-0000-0000-000078A70000}"/>
    <cellStyle name="Percent 2 3 3 3 5 2 3" xfId="42882" xr:uid="{00000000-0005-0000-0000-000079A70000}"/>
    <cellStyle name="Percent 2 3 3 3 5 2 3 2" xfId="42883" xr:uid="{00000000-0005-0000-0000-00007AA70000}"/>
    <cellStyle name="Percent 2 3 3 3 5 2 3 2 2" xfId="42884" xr:uid="{00000000-0005-0000-0000-00007BA70000}"/>
    <cellStyle name="Percent 2 3 3 3 5 2 3 2 3" xfId="42885" xr:uid="{00000000-0005-0000-0000-00007CA70000}"/>
    <cellStyle name="Percent 2 3 3 3 5 2 3 3" xfId="42886" xr:uid="{00000000-0005-0000-0000-00007DA70000}"/>
    <cellStyle name="Percent 2 3 3 3 5 2 3 4" xfId="42887" xr:uid="{00000000-0005-0000-0000-00007EA70000}"/>
    <cellStyle name="Percent 2 3 3 3 5 2 4" xfId="42888" xr:uid="{00000000-0005-0000-0000-00007FA70000}"/>
    <cellStyle name="Percent 2 3 3 3 5 2 4 2" xfId="42889" xr:uid="{00000000-0005-0000-0000-000080A70000}"/>
    <cellStyle name="Percent 2 3 3 3 5 2 4 3" xfId="42890" xr:uid="{00000000-0005-0000-0000-000081A70000}"/>
    <cellStyle name="Percent 2 3 3 3 5 2 5" xfId="42891" xr:uid="{00000000-0005-0000-0000-000082A70000}"/>
    <cellStyle name="Percent 2 3 3 3 5 2 6" xfId="42892" xr:uid="{00000000-0005-0000-0000-000083A70000}"/>
    <cellStyle name="Percent 2 3 3 3 5 3" xfId="42893" xr:uid="{00000000-0005-0000-0000-000084A70000}"/>
    <cellStyle name="Percent 2 3 3 3 5 3 2" xfId="42894" xr:uid="{00000000-0005-0000-0000-000085A70000}"/>
    <cellStyle name="Percent 2 3 3 3 5 3 2 2" xfId="42895" xr:uid="{00000000-0005-0000-0000-000086A70000}"/>
    <cellStyle name="Percent 2 3 3 3 5 3 2 3" xfId="42896" xr:uid="{00000000-0005-0000-0000-000087A70000}"/>
    <cellStyle name="Percent 2 3 3 3 5 3 3" xfId="42897" xr:uid="{00000000-0005-0000-0000-000088A70000}"/>
    <cellStyle name="Percent 2 3 3 3 5 3 4" xfId="42898" xr:uid="{00000000-0005-0000-0000-000089A70000}"/>
    <cellStyle name="Percent 2 3 3 3 5 4" xfId="42899" xr:uid="{00000000-0005-0000-0000-00008AA70000}"/>
    <cellStyle name="Percent 2 3 3 3 5 4 2" xfId="42900" xr:uid="{00000000-0005-0000-0000-00008BA70000}"/>
    <cellStyle name="Percent 2 3 3 3 5 4 2 2" xfId="42901" xr:uid="{00000000-0005-0000-0000-00008CA70000}"/>
    <cellStyle name="Percent 2 3 3 3 5 4 2 3" xfId="42902" xr:uid="{00000000-0005-0000-0000-00008DA70000}"/>
    <cellStyle name="Percent 2 3 3 3 5 4 3" xfId="42903" xr:uid="{00000000-0005-0000-0000-00008EA70000}"/>
    <cellStyle name="Percent 2 3 3 3 5 4 4" xfId="42904" xr:uid="{00000000-0005-0000-0000-00008FA70000}"/>
    <cellStyle name="Percent 2 3 3 3 5 5" xfId="42905" xr:uid="{00000000-0005-0000-0000-000090A70000}"/>
    <cellStyle name="Percent 2 3 3 3 5 5 2" xfId="42906" xr:uid="{00000000-0005-0000-0000-000091A70000}"/>
    <cellStyle name="Percent 2 3 3 3 5 5 3" xfId="42907" xr:uid="{00000000-0005-0000-0000-000092A70000}"/>
    <cellStyle name="Percent 2 3 3 3 5 6" xfId="42908" xr:uid="{00000000-0005-0000-0000-000093A70000}"/>
    <cellStyle name="Percent 2 3 3 3 5 7" xfId="42909" xr:uid="{00000000-0005-0000-0000-000094A70000}"/>
    <cellStyle name="Percent 2 3 3 3 6" xfId="42910" xr:uid="{00000000-0005-0000-0000-000095A70000}"/>
    <cellStyle name="Percent 2 3 3 3 6 2" xfId="42911" xr:uid="{00000000-0005-0000-0000-000096A70000}"/>
    <cellStyle name="Percent 2 3 3 3 6 2 2" xfId="42912" xr:uid="{00000000-0005-0000-0000-000097A70000}"/>
    <cellStyle name="Percent 2 3 3 3 6 2 2 2" xfId="42913" xr:uid="{00000000-0005-0000-0000-000098A70000}"/>
    <cellStyle name="Percent 2 3 3 3 6 2 2 3" xfId="42914" xr:uid="{00000000-0005-0000-0000-000099A70000}"/>
    <cellStyle name="Percent 2 3 3 3 6 2 3" xfId="42915" xr:uid="{00000000-0005-0000-0000-00009AA70000}"/>
    <cellStyle name="Percent 2 3 3 3 6 2 4" xfId="42916" xr:uid="{00000000-0005-0000-0000-00009BA70000}"/>
    <cellStyle name="Percent 2 3 3 3 6 3" xfId="42917" xr:uid="{00000000-0005-0000-0000-00009CA70000}"/>
    <cellStyle name="Percent 2 3 3 3 6 3 2" xfId="42918" xr:uid="{00000000-0005-0000-0000-00009DA70000}"/>
    <cellStyle name="Percent 2 3 3 3 6 3 2 2" xfId="42919" xr:uid="{00000000-0005-0000-0000-00009EA70000}"/>
    <cellStyle name="Percent 2 3 3 3 6 3 2 3" xfId="42920" xr:uid="{00000000-0005-0000-0000-00009FA70000}"/>
    <cellStyle name="Percent 2 3 3 3 6 3 3" xfId="42921" xr:uid="{00000000-0005-0000-0000-0000A0A70000}"/>
    <cellStyle name="Percent 2 3 3 3 6 3 4" xfId="42922" xr:uid="{00000000-0005-0000-0000-0000A1A70000}"/>
    <cellStyle name="Percent 2 3 3 3 6 4" xfId="42923" xr:uid="{00000000-0005-0000-0000-0000A2A70000}"/>
    <cellStyle name="Percent 2 3 3 3 6 4 2" xfId="42924" xr:uid="{00000000-0005-0000-0000-0000A3A70000}"/>
    <cellStyle name="Percent 2 3 3 3 6 4 3" xfId="42925" xr:uid="{00000000-0005-0000-0000-0000A4A70000}"/>
    <cellStyle name="Percent 2 3 3 3 6 5" xfId="42926" xr:uid="{00000000-0005-0000-0000-0000A5A70000}"/>
    <cellStyle name="Percent 2 3 3 3 6 6" xfId="42927" xr:uid="{00000000-0005-0000-0000-0000A6A70000}"/>
    <cellStyle name="Percent 2 3 3 3 7" xfId="42928" xr:uid="{00000000-0005-0000-0000-0000A7A70000}"/>
    <cellStyle name="Percent 2 3 3 3 7 2" xfId="42929" xr:uid="{00000000-0005-0000-0000-0000A8A70000}"/>
    <cellStyle name="Percent 2 3 3 3 7 2 2" xfId="42930" xr:uid="{00000000-0005-0000-0000-0000A9A70000}"/>
    <cellStyle name="Percent 2 3 3 3 7 2 3" xfId="42931" xr:uid="{00000000-0005-0000-0000-0000AAA70000}"/>
    <cellStyle name="Percent 2 3 3 3 7 3" xfId="42932" xr:uid="{00000000-0005-0000-0000-0000ABA70000}"/>
    <cellStyle name="Percent 2 3 3 3 7 4" xfId="42933" xr:uid="{00000000-0005-0000-0000-0000ACA70000}"/>
    <cellStyle name="Percent 2 3 3 3 8" xfId="42934" xr:uid="{00000000-0005-0000-0000-0000ADA70000}"/>
    <cellStyle name="Percent 2 3 3 3 8 2" xfId="42935" xr:uid="{00000000-0005-0000-0000-0000AEA70000}"/>
    <cellStyle name="Percent 2 3 3 3 8 2 2" xfId="42936" xr:uid="{00000000-0005-0000-0000-0000AFA70000}"/>
    <cellStyle name="Percent 2 3 3 3 8 2 3" xfId="42937" xr:uid="{00000000-0005-0000-0000-0000B0A70000}"/>
    <cellStyle name="Percent 2 3 3 3 8 3" xfId="42938" xr:uid="{00000000-0005-0000-0000-0000B1A70000}"/>
    <cellStyle name="Percent 2 3 3 3 8 4" xfId="42939" xr:uid="{00000000-0005-0000-0000-0000B2A70000}"/>
    <cellStyle name="Percent 2 3 3 3 9" xfId="42940" xr:uid="{00000000-0005-0000-0000-0000B3A70000}"/>
    <cellStyle name="Percent 2 3 3 3 9 2" xfId="42941" xr:uid="{00000000-0005-0000-0000-0000B4A70000}"/>
    <cellStyle name="Percent 2 3 3 3 9 3" xfId="42942" xr:uid="{00000000-0005-0000-0000-0000B5A70000}"/>
    <cellStyle name="Percent 2 3 3 4" xfId="42943" xr:uid="{00000000-0005-0000-0000-0000B6A70000}"/>
    <cellStyle name="Percent 2 3 3 4 10" xfId="42944" xr:uid="{00000000-0005-0000-0000-0000B7A70000}"/>
    <cellStyle name="Percent 2 3 3 4 2" xfId="42945" xr:uid="{00000000-0005-0000-0000-0000B8A70000}"/>
    <cellStyle name="Percent 2 3 3 4 2 2" xfId="42946" xr:uid="{00000000-0005-0000-0000-0000B9A70000}"/>
    <cellStyle name="Percent 2 3 3 4 2 2 2" xfId="42947" xr:uid="{00000000-0005-0000-0000-0000BAA70000}"/>
    <cellStyle name="Percent 2 3 3 4 2 2 2 2" xfId="42948" xr:uid="{00000000-0005-0000-0000-0000BBA70000}"/>
    <cellStyle name="Percent 2 3 3 4 2 2 2 2 2" xfId="42949" xr:uid="{00000000-0005-0000-0000-0000BCA70000}"/>
    <cellStyle name="Percent 2 3 3 4 2 2 2 2 2 2" xfId="42950" xr:uid="{00000000-0005-0000-0000-0000BDA70000}"/>
    <cellStyle name="Percent 2 3 3 4 2 2 2 2 2 3" xfId="42951" xr:uid="{00000000-0005-0000-0000-0000BEA70000}"/>
    <cellStyle name="Percent 2 3 3 4 2 2 2 2 3" xfId="42952" xr:uid="{00000000-0005-0000-0000-0000BFA70000}"/>
    <cellStyle name="Percent 2 3 3 4 2 2 2 2 4" xfId="42953" xr:uid="{00000000-0005-0000-0000-0000C0A70000}"/>
    <cellStyle name="Percent 2 3 3 4 2 2 2 3" xfId="42954" xr:uid="{00000000-0005-0000-0000-0000C1A70000}"/>
    <cellStyle name="Percent 2 3 3 4 2 2 2 3 2" xfId="42955" xr:uid="{00000000-0005-0000-0000-0000C2A70000}"/>
    <cellStyle name="Percent 2 3 3 4 2 2 2 3 2 2" xfId="42956" xr:uid="{00000000-0005-0000-0000-0000C3A70000}"/>
    <cellStyle name="Percent 2 3 3 4 2 2 2 3 2 3" xfId="42957" xr:uid="{00000000-0005-0000-0000-0000C4A70000}"/>
    <cellStyle name="Percent 2 3 3 4 2 2 2 3 3" xfId="42958" xr:uid="{00000000-0005-0000-0000-0000C5A70000}"/>
    <cellStyle name="Percent 2 3 3 4 2 2 2 3 4" xfId="42959" xr:uid="{00000000-0005-0000-0000-0000C6A70000}"/>
    <cellStyle name="Percent 2 3 3 4 2 2 2 4" xfId="42960" xr:uid="{00000000-0005-0000-0000-0000C7A70000}"/>
    <cellStyle name="Percent 2 3 3 4 2 2 2 4 2" xfId="42961" xr:uid="{00000000-0005-0000-0000-0000C8A70000}"/>
    <cellStyle name="Percent 2 3 3 4 2 2 2 4 3" xfId="42962" xr:uid="{00000000-0005-0000-0000-0000C9A70000}"/>
    <cellStyle name="Percent 2 3 3 4 2 2 2 5" xfId="42963" xr:uid="{00000000-0005-0000-0000-0000CAA70000}"/>
    <cellStyle name="Percent 2 3 3 4 2 2 2 6" xfId="42964" xr:uid="{00000000-0005-0000-0000-0000CBA70000}"/>
    <cellStyle name="Percent 2 3 3 4 2 2 3" xfId="42965" xr:uid="{00000000-0005-0000-0000-0000CCA70000}"/>
    <cellStyle name="Percent 2 3 3 4 2 2 3 2" xfId="42966" xr:uid="{00000000-0005-0000-0000-0000CDA70000}"/>
    <cellStyle name="Percent 2 3 3 4 2 2 3 2 2" xfId="42967" xr:uid="{00000000-0005-0000-0000-0000CEA70000}"/>
    <cellStyle name="Percent 2 3 3 4 2 2 3 2 3" xfId="42968" xr:uid="{00000000-0005-0000-0000-0000CFA70000}"/>
    <cellStyle name="Percent 2 3 3 4 2 2 3 3" xfId="42969" xr:uid="{00000000-0005-0000-0000-0000D0A70000}"/>
    <cellStyle name="Percent 2 3 3 4 2 2 3 4" xfId="42970" xr:uid="{00000000-0005-0000-0000-0000D1A70000}"/>
    <cellStyle name="Percent 2 3 3 4 2 2 4" xfId="42971" xr:uid="{00000000-0005-0000-0000-0000D2A70000}"/>
    <cellStyle name="Percent 2 3 3 4 2 2 4 2" xfId="42972" xr:uid="{00000000-0005-0000-0000-0000D3A70000}"/>
    <cellStyle name="Percent 2 3 3 4 2 2 4 2 2" xfId="42973" xr:uid="{00000000-0005-0000-0000-0000D4A70000}"/>
    <cellStyle name="Percent 2 3 3 4 2 2 4 2 3" xfId="42974" xr:uid="{00000000-0005-0000-0000-0000D5A70000}"/>
    <cellStyle name="Percent 2 3 3 4 2 2 4 3" xfId="42975" xr:uid="{00000000-0005-0000-0000-0000D6A70000}"/>
    <cellStyle name="Percent 2 3 3 4 2 2 4 4" xfId="42976" xr:uid="{00000000-0005-0000-0000-0000D7A70000}"/>
    <cellStyle name="Percent 2 3 3 4 2 2 5" xfId="42977" xr:uid="{00000000-0005-0000-0000-0000D8A70000}"/>
    <cellStyle name="Percent 2 3 3 4 2 2 5 2" xfId="42978" xr:uid="{00000000-0005-0000-0000-0000D9A70000}"/>
    <cellStyle name="Percent 2 3 3 4 2 2 5 3" xfId="42979" xr:uid="{00000000-0005-0000-0000-0000DAA70000}"/>
    <cellStyle name="Percent 2 3 3 4 2 2 6" xfId="42980" xr:uid="{00000000-0005-0000-0000-0000DBA70000}"/>
    <cellStyle name="Percent 2 3 3 4 2 2 7" xfId="42981" xr:uid="{00000000-0005-0000-0000-0000DCA70000}"/>
    <cellStyle name="Percent 2 3 3 4 2 3" xfId="42982" xr:uid="{00000000-0005-0000-0000-0000DDA70000}"/>
    <cellStyle name="Percent 2 3 3 4 2 3 2" xfId="42983" xr:uid="{00000000-0005-0000-0000-0000DEA70000}"/>
    <cellStyle name="Percent 2 3 3 4 2 3 2 2" xfId="42984" xr:uid="{00000000-0005-0000-0000-0000DFA70000}"/>
    <cellStyle name="Percent 2 3 3 4 2 3 2 2 2" xfId="42985" xr:uid="{00000000-0005-0000-0000-0000E0A70000}"/>
    <cellStyle name="Percent 2 3 3 4 2 3 2 2 3" xfId="42986" xr:uid="{00000000-0005-0000-0000-0000E1A70000}"/>
    <cellStyle name="Percent 2 3 3 4 2 3 2 3" xfId="42987" xr:uid="{00000000-0005-0000-0000-0000E2A70000}"/>
    <cellStyle name="Percent 2 3 3 4 2 3 2 4" xfId="42988" xr:uid="{00000000-0005-0000-0000-0000E3A70000}"/>
    <cellStyle name="Percent 2 3 3 4 2 3 3" xfId="42989" xr:uid="{00000000-0005-0000-0000-0000E4A70000}"/>
    <cellStyle name="Percent 2 3 3 4 2 3 3 2" xfId="42990" xr:uid="{00000000-0005-0000-0000-0000E5A70000}"/>
    <cellStyle name="Percent 2 3 3 4 2 3 3 2 2" xfId="42991" xr:uid="{00000000-0005-0000-0000-0000E6A70000}"/>
    <cellStyle name="Percent 2 3 3 4 2 3 3 2 3" xfId="42992" xr:uid="{00000000-0005-0000-0000-0000E7A70000}"/>
    <cellStyle name="Percent 2 3 3 4 2 3 3 3" xfId="42993" xr:uid="{00000000-0005-0000-0000-0000E8A70000}"/>
    <cellStyle name="Percent 2 3 3 4 2 3 3 4" xfId="42994" xr:uid="{00000000-0005-0000-0000-0000E9A70000}"/>
    <cellStyle name="Percent 2 3 3 4 2 3 4" xfId="42995" xr:uid="{00000000-0005-0000-0000-0000EAA70000}"/>
    <cellStyle name="Percent 2 3 3 4 2 3 4 2" xfId="42996" xr:uid="{00000000-0005-0000-0000-0000EBA70000}"/>
    <cellStyle name="Percent 2 3 3 4 2 3 4 3" xfId="42997" xr:uid="{00000000-0005-0000-0000-0000ECA70000}"/>
    <cellStyle name="Percent 2 3 3 4 2 3 5" xfId="42998" xr:uid="{00000000-0005-0000-0000-0000EDA70000}"/>
    <cellStyle name="Percent 2 3 3 4 2 3 6" xfId="42999" xr:uid="{00000000-0005-0000-0000-0000EEA70000}"/>
    <cellStyle name="Percent 2 3 3 4 2 4" xfId="43000" xr:uid="{00000000-0005-0000-0000-0000EFA70000}"/>
    <cellStyle name="Percent 2 3 3 4 2 4 2" xfId="43001" xr:uid="{00000000-0005-0000-0000-0000F0A70000}"/>
    <cellStyle name="Percent 2 3 3 4 2 4 2 2" xfId="43002" xr:uid="{00000000-0005-0000-0000-0000F1A70000}"/>
    <cellStyle name="Percent 2 3 3 4 2 4 2 3" xfId="43003" xr:uid="{00000000-0005-0000-0000-0000F2A70000}"/>
    <cellStyle name="Percent 2 3 3 4 2 4 3" xfId="43004" xr:uid="{00000000-0005-0000-0000-0000F3A70000}"/>
    <cellStyle name="Percent 2 3 3 4 2 4 4" xfId="43005" xr:uid="{00000000-0005-0000-0000-0000F4A70000}"/>
    <cellStyle name="Percent 2 3 3 4 2 5" xfId="43006" xr:uid="{00000000-0005-0000-0000-0000F5A70000}"/>
    <cellStyle name="Percent 2 3 3 4 2 5 2" xfId="43007" xr:uid="{00000000-0005-0000-0000-0000F6A70000}"/>
    <cellStyle name="Percent 2 3 3 4 2 5 2 2" xfId="43008" xr:uid="{00000000-0005-0000-0000-0000F7A70000}"/>
    <cellStyle name="Percent 2 3 3 4 2 5 2 3" xfId="43009" xr:uid="{00000000-0005-0000-0000-0000F8A70000}"/>
    <cellStyle name="Percent 2 3 3 4 2 5 3" xfId="43010" xr:uid="{00000000-0005-0000-0000-0000F9A70000}"/>
    <cellStyle name="Percent 2 3 3 4 2 5 4" xfId="43011" xr:uid="{00000000-0005-0000-0000-0000FAA70000}"/>
    <cellStyle name="Percent 2 3 3 4 2 6" xfId="43012" xr:uid="{00000000-0005-0000-0000-0000FBA70000}"/>
    <cellStyle name="Percent 2 3 3 4 2 6 2" xfId="43013" xr:uid="{00000000-0005-0000-0000-0000FCA70000}"/>
    <cellStyle name="Percent 2 3 3 4 2 6 3" xfId="43014" xr:uid="{00000000-0005-0000-0000-0000FDA70000}"/>
    <cellStyle name="Percent 2 3 3 4 2 7" xfId="43015" xr:uid="{00000000-0005-0000-0000-0000FEA70000}"/>
    <cellStyle name="Percent 2 3 3 4 2 8" xfId="43016" xr:uid="{00000000-0005-0000-0000-0000FFA70000}"/>
    <cellStyle name="Percent 2 3 3 4 3" xfId="43017" xr:uid="{00000000-0005-0000-0000-000000A80000}"/>
    <cellStyle name="Percent 2 3 3 4 3 2" xfId="43018" xr:uid="{00000000-0005-0000-0000-000001A80000}"/>
    <cellStyle name="Percent 2 3 3 4 3 2 2" xfId="43019" xr:uid="{00000000-0005-0000-0000-000002A80000}"/>
    <cellStyle name="Percent 2 3 3 4 3 2 2 2" xfId="43020" xr:uid="{00000000-0005-0000-0000-000003A80000}"/>
    <cellStyle name="Percent 2 3 3 4 3 2 2 2 2" xfId="43021" xr:uid="{00000000-0005-0000-0000-000004A80000}"/>
    <cellStyle name="Percent 2 3 3 4 3 2 2 2 3" xfId="43022" xr:uid="{00000000-0005-0000-0000-000005A80000}"/>
    <cellStyle name="Percent 2 3 3 4 3 2 2 3" xfId="43023" xr:uid="{00000000-0005-0000-0000-000006A80000}"/>
    <cellStyle name="Percent 2 3 3 4 3 2 2 4" xfId="43024" xr:uid="{00000000-0005-0000-0000-000007A80000}"/>
    <cellStyle name="Percent 2 3 3 4 3 2 3" xfId="43025" xr:uid="{00000000-0005-0000-0000-000008A80000}"/>
    <cellStyle name="Percent 2 3 3 4 3 2 3 2" xfId="43026" xr:uid="{00000000-0005-0000-0000-000009A80000}"/>
    <cellStyle name="Percent 2 3 3 4 3 2 3 2 2" xfId="43027" xr:uid="{00000000-0005-0000-0000-00000AA80000}"/>
    <cellStyle name="Percent 2 3 3 4 3 2 3 2 3" xfId="43028" xr:uid="{00000000-0005-0000-0000-00000BA80000}"/>
    <cellStyle name="Percent 2 3 3 4 3 2 3 3" xfId="43029" xr:uid="{00000000-0005-0000-0000-00000CA80000}"/>
    <cellStyle name="Percent 2 3 3 4 3 2 3 4" xfId="43030" xr:uid="{00000000-0005-0000-0000-00000DA80000}"/>
    <cellStyle name="Percent 2 3 3 4 3 2 4" xfId="43031" xr:uid="{00000000-0005-0000-0000-00000EA80000}"/>
    <cellStyle name="Percent 2 3 3 4 3 2 4 2" xfId="43032" xr:uid="{00000000-0005-0000-0000-00000FA80000}"/>
    <cellStyle name="Percent 2 3 3 4 3 2 4 3" xfId="43033" xr:uid="{00000000-0005-0000-0000-000010A80000}"/>
    <cellStyle name="Percent 2 3 3 4 3 2 5" xfId="43034" xr:uid="{00000000-0005-0000-0000-000011A80000}"/>
    <cellStyle name="Percent 2 3 3 4 3 2 6" xfId="43035" xr:uid="{00000000-0005-0000-0000-000012A80000}"/>
    <cellStyle name="Percent 2 3 3 4 3 3" xfId="43036" xr:uid="{00000000-0005-0000-0000-000013A80000}"/>
    <cellStyle name="Percent 2 3 3 4 3 3 2" xfId="43037" xr:uid="{00000000-0005-0000-0000-000014A80000}"/>
    <cellStyle name="Percent 2 3 3 4 3 3 2 2" xfId="43038" xr:uid="{00000000-0005-0000-0000-000015A80000}"/>
    <cellStyle name="Percent 2 3 3 4 3 3 2 3" xfId="43039" xr:uid="{00000000-0005-0000-0000-000016A80000}"/>
    <cellStyle name="Percent 2 3 3 4 3 3 3" xfId="43040" xr:uid="{00000000-0005-0000-0000-000017A80000}"/>
    <cellStyle name="Percent 2 3 3 4 3 3 4" xfId="43041" xr:uid="{00000000-0005-0000-0000-000018A80000}"/>
    <cellStyle name="Percent 2 3 3 4 3 4" xfId="43042" xr:uid="{00000000-0005-0000-0000-000019A80000}"/>
    <cellStyle name="Percent 2 3 3 4 3 4 2" xfId="43043" xr:uid="{00000000-0005-0000-0000-00001AA80000}"/>
    <cellStyle name="Percent 2 3 3 4 3 4 2 2" xfId="43044" xr:uid="{00000000-0005-0000-0000-00001BA80000}"/>
    <cellStyle name="Percent 2 3 3 4 3 4 2 3" xfId="43045" xr:uid="{00000000-0005-0000-0000-00001CA80000}"/>
    <cellStyle name="Percent 2 3 3 4 3 4 3" xfId="43046" xr:uid="{00000000-0005-0000-0000-00001DA80000}"/>
    <cellStyle name="Percent 2 3 3 4 3 4 4" xfId="43047" xr:uid="{00000000-0005-0000-0000-00001EA80000}"/>
    <cellStyle name="Percent 2 3 3 4 3 5" xfId="43048" xr:uid="{00000000-0005-0000-0000-00001FA80000}"/>
    <cellStyle name="Percent 2 3 3 4 3 5 2" xfId="43049" xr:uid="{00000000-0005-0000-0000-000020A80000}"/>
    <cellStyle name="Percent 2 3 3 4 3 5 3" xfId="43050" xr:uid="{00000000-0005-0000-0000-000021A80000}"/>
    <cellStyle name="Percent 2 3 3 4 3 6" xfId="43051" xr:uid="{00000000-0005-0000-0000-000022A80000}"/>
    <cellStyle name="Percent 2 3 3 4 3 7" xfId="43052" xr:uid="{00000000-0005-0000-0000-000023A80000}"/>
    <cellStyle name="Percent 2 3 3 4 4" xfId="43053" xr:uid="{00000000-0005-0000-0000-000024A80000}"/>
    <cellStyle name="Percent 2 3 3 4 4 2" xfId="43054" xr:uid="{00000000-0005-0000-0000-000025A80000}"/>
    <cellStyle name="Percent 2 3 3 4 4 2 2" xfId="43055" xr:uid="{00000000-0005-0000-0000-000026A80000}"/>
    <cellStyle name="Percent 2 3 3 4 4 2 2 2" xfId="43056" xr:uid="{00000000-0005-0000-0000-000027A80000}"/>
    <cellStyle name="Percent 2 3 3 4 4 2 2 2 2" xfId="43057" xr:uid="{00000000-0005-0000-0000-000028A80000}"/>
    <cellStyle name="Percent 2 3 3 4 4 2 2 2 3" xfId="43058" xr:uid="{00000000-0005-0000-0000-000029A80000}"/>
    <cellStyle name="Percent 2 3 3 4 4 2 2 3" xfId="43059" xr:uid="{00000000-0005-0000-0000-00002AA80000}"/>
    <cellStyle name="Percent 2 3 3 4 4 2 2 4" xfId="43060" xr:uid="{00000000-0005-0000-0000-00002BA80000}"/>
    <cellStyle name="Percent 2 3 3 4 4 2 3" xfId="43061" xr:uid="{00000000-0005-0000-0000-00002CA80000}"/>
    <cellStyle name="Percent 2 3 3 4 4 2 3 2" xfId="43062" xr:uid="{00000000-0005-0000-0000-00002DA80000}"/>
    <cellStyle name="Percent 2 3 3 4 4 2 3 2 2" xfId="43063" xr:uid="{00000000-0005-0000-0000-00002EA80000}"/>
    <cellStyle name="Percent 2 3 3 4 4 2 3 2 3" xfId="43064" xr:uid="{00000000-0005-0000-0000-00002FA80000}"/>
    <cellStyle name="Percent 2 3 3 4 4 2 3 3" xfId="43065" xr:uid="{00000000-0005-0000-0000-000030A80000}"/>
    <cellStyle name="Percent 2 3 3 4 4 2 3 4" xfId="43066" xr:uid="{00000000-0005-0000-0000-000031A80000}"/>
    <cellStyle name="Percent 2 3 3 4 4 2 4" xfId="43067" xr:uid="{00000000-0005-0000-0000-000032A80000}"/>
    <cellStyle name="Percent 2 3 3 4 4 2 4 2" xfId="43068" xr:uid="{00000000-0005-0000-0000-000033A80000}"/>
    <cellStyle name="Percent 2 3 3 4 4 2 4 3" xfId="43069" xr:uid="{00000000-0005-0000-0000-000034A80000}"/>
    <cellStyle name="Percent 2 3 3 4 4 2 5" xfId="43070" xr:uid="{00000000-0005-0000-0000-000035A80000}"/>
    <cellStyle name="Percent 2 3 3 4 4 2 6" xfId="43071" xr:uid="{00000000-0005-0000-0000-000036A80000}"/>
    <cellStyle name="Percent 2 3 3 4 4 3" xfId="43072" xr:uid="{00000000-0005-0000-0000-000037A80000}"/>
    <cellStyle name="Percent 2 3 3 4 4 3 2" xfId="43073" xr:uid="{00000000-0005-0000-0000-000038A80000}"/>
    <cellStyle name="Percent 2 3 3 4 4 3 2 2" xfId="43074" xr:uid="{00000000-0005-0000-0000-000039A80000}"/>
    <cellStyle name="Percent 2 3 3 4 4 3 2 3" xfId="43075" xr:uid="{00000000-0005-0000-0000-00003AA80000}"/>
    <cellStyle name="Percent 2 3 3 4 4 3 3" xfId="43076" xr:uid="{00000000-0005-0000-0000-00003BA80000}"/>
    <cellStyle name="Percent 2 3 3 4 4 3 4" xfId="43077" xr:uid="{00000000-0005-0000-0000-00003CA80000}"/>
    <cellStyle name="Percent 2 3 3 4 4 4" xfId="43078" xr:uid="{00000000-0005-0000-0000-00003DA80000}"/>
    <cellStyle name="Percent 2 3 3 4 4 4 2" xfId="43079" xr:uid="{00000000-0005-0000-0000-00003EA80000}"/>
    <cellStyle name="Percent 2 3 3 4 4 4 2 2" xfId="43080" xr:uid="{00000000-0005-0000-0000-00003FA80000}"/>
    <cellStyle name="Percent 2 3 3 4 4 4 2 3" xfId="43081" xr:uid="{00000000-0005-0000-0000-000040A80000}"/>
    <cellStyle name="Percent 2 3 3 4 4 4 3" xfId="43082" xr:uid="{00000000-0005-0000-0000-000041A80000}"/>
    <cellStyle name="Percent 2 3 3 4 4 4 4" xfId="43083" xr:uid="{00000000-0005-0000-0000-000042A80000}"/>
    <cellStyle name="Percent 2 3 3 4 4 5" xfId="43084" xr:uid="{00000000-0005-0000-0000-000043A80000}"/>
    <cellStyle name="Percent 2 3 3 4 4 5 2" xfId="43085" xr:uid="{00000000-0005-0000-0000-000044A80000}"/>
    <cellStyle name="Percent 2 3 3 4 4 5 3" xfId="43086" xr:uid="{00000000-0005-0000-0000-000045A80000}"/>
    <cellStyle name="Percent 2 3 3 4 4 6" xfId="43087" xr:uid="{00000000-0005-0000-0000-000046A80000}"/>
    <cellStyle name="Percent 2 3 3 4 4 7" xfId="43088" xr:uid="{00000000-0005-0000-0000-000047A80000}"/>
    <cellStyle name="Percent 2 3 3 4 5" xfId="43089" xr:uid="{00000000-0005-0000-0000-000048A80000}"/>
    <cellStyle name="Percent 2 3 3 4 5 2" xfId="43090" xr:uid="{00000000-0005-0000-0000-000049A80000}"/>
    <cellStyle name="Percent 2 3 3 4 5 2 2" xfId="43091" xr:uid="{00000000-0005-0000-0000-00004AA80000}"/>
    <cellStyle name="Percent 2 3 3 4 5 2 2 2" xfId="43092" xr:uid="{00000000-0005-0000-0000-00004BA80000}"/>
    <cellStyle name="Percent 2 3 3 4 5 2 2 3" xfId="43093" xr:uid="{00000000-0005-0000-0000-00004CA80000}"/>
    <cellStyle name="Percent 2 3 3 4 5 2 3" xfId="43094" xr:uid="{00000000-0005-0000-0000-00004DA80000}"/>
    <cellStyle name="Percent 2 3 3 4 5 2 4" xfId="43095" xr:uid="{00000000-0005-0000-0000-00004EA80000}"/>
    <cellStyle name="Percent 2 3 3 4 5 3" xfId="43096" xr:uid="{00000000-0005-0000-0000-00004FA80000}"/>
    <cellStyle name="Percent 2 3 3 4 5 3 2" xfId="43097" xr:uid="{00000000-0005-0000-0000-000050A80000}"/>
    <cellStyle name="Percent 2 3 3 4 5 3 2 2" xfId="43098" xr:uid="{00000000-0005-0000-0000-000051A80000}"/>
    <cellStyle name="Percent 2 3 3 4 5 3 2 3" xfId="43099" xr:uid="{00000000-0005-0000-0000-000052A80000}"/>
    <cellStyle name="Percent 2 3 3 4 5 3 3" xfId="43100" xr:uid="{00000000-0005-0000-0000-000053A80000}"/>
    <cellStyle name="Percent 2 3 3 4 5 3 4" xfId="43101" xr:uid="{00000000-0005-0000-0000-000054A80000}"/>
    <cellStyle name="Percent 2 3 3 4 5 4" xfId="43102" xr:uid="{00000000-0005-0000-0000-000055A80000}"/>
    <cellStyle name="Percent 2 3 3 4 5 4 2" xfId="43103" xr:uid="{00000000-0005-0000-0000-000056A80000}"/>
    <cellStyle name="Percent 2 3 3 4 5 4 3" xfId="43104" xr:uid="{00000000-0005-0000-0000-000057A80000}"/>
    <cellStyle name="Percent 2 3 3 4 5 5" xfId="43105" xr:uid="{00000000-0005-0000-0000-000058A80000}"/>
    <cellStyle name="Percent 2 3 3 4 5 6" xfId="43106" xr:uid="{00000000-0005-0000-0000-000059A80000}"/>
    <cellStyle name="Percent 2 3 3 4 6" xfId="43107" xr:uid="{00000000-0005-0000-0000-00005AA80000}"/>
    <cellStyle name="Percent 2 3 3 4 6 2" xfId="43108" xr:uid="{00000000-0005-0000-0000-00005BA80000}"/>
    <cellStyle name="Percent 2 3 3 4 6 2 2" xfId="43109" xr:uid="{00000000-0005-0000-0000-00005CA80000}"/>
    <cellStyle name="Percent 2 3 3 4 6 2 3" xfId="43110" xr:uid="{00000000-0005-0000-0000-00005DA80000}"/>
    <cellStyle name="Percent 2 3 3 4 6 3" xfId="43111" xr:uid="{00000000-0005-0000-0000-00005EA80000}"/>
    <cellStyle name="Percent 2 3 3 4 6 4" xfId="43112" xr:uid="{00000000-0005-0000-0000-00005FA80000}"/>
    <cellStyle name="Percent 2 3 3 4 7" xfId="43113" xr:uid="{00000000-0005-0000-0000-000060A80000}"/>
    <cellStyle name="Percent 2 3 3 4 7 2" xfId="43114" xr:uid="{00000000-0005-0000-0000-000061A80000}"/>
    <cellStyle name="Percent 2 3 3 4 7 2 2" xfId="43115" xr:uid="{00000000-0005-0000-0000-000062A80000}"/>
    <cellStyle name="Percent 2 3 3 4 7 2 3" xfId="43116" xr:uid="{00000000-0005-0000-0000-000063A80000}"/>
    <cellStyle name="Percent 2 3 3 4 7 3" xfId="43117" xr:uid="{00000000-0005-0000-0000-000064A80000}"/>
    <cellStyle name="Percent 2 3 3 4 7 4" xfId="43118" xr:uid="{00000000-0005-0000-0000-000065A80000}"/>
    <cellStyle name="Percent 2 3 3 4 8" xfId="43119" xr:uid="{00000000-0005-0000-0000-000066A80000}"/>
    <cellStyle name="Percent 2 3 3 4 8 2" xfId="43120" xr:uid="{00000000-0005-0000-0000-000067A80000}"/>
    <cellStyle name="Percent 2 3 3 4 8 3" xfId="43121" xr:uid="{00000000-0005-0000-0000-000068A80000}"/>
    <cellStyle name="Percent 2 3 3 4 9" xfId="43122" xr:uid="{00000000-0005-0000-0000-000069A80000}"/>
    <cellStyle name="Percent 2 3 3 5" xfId="43123" xr:uid="{00000000-0005-0000-0000-00006AA80000}"/>
    <cellStyle name="Percent 2 3 3 5 10" xfId="43124" xr:uid="{00000000-0005-0000-0000-00006BA80000}"/>
    <cellStyle name="Percent 2 3 3 5 2" xfId="43125" xr:uid="{00000000-0005-0000-0000-00006CA80000}"/>
    <cellStyle name="Percent 2 3 3 5 2 2" xfId="43126" xr:uid="{00000000-0005-0000-0000-00006DA80000}"/>
    <cellStyle name="Percent 2 3 3 5 2 2 2" xfId="43127" xr:uid="{00000000-0005-0000-0000-00006EA80000}"/>
    <cellStyle name="Percent 2 3 3 5 2 2 2 2" xfId="43128" xr:uid="{00000000-0005-0000-0000-00006FA80000}"/>
    <cellStyle name="Percent 2 3 3 5 2 2 2 2 2" xfId="43129" xr:uid="{00000000-0005-0000-0000-000070A80000}"/>
    <cellStyle name="Percent 2 3 3 5 2 2 2 2 2 2" xfId="43130" xr:uid="{00000000-0005-0000-0000-000071A80000}"/>
    <cellStyle name="Percent 2 3 3 5 2 2 2 2 2 3" xfId="43131" xr:uid="{00000000-0005-0000-0000-000072A80000}"/>
    <cellStyle name="Percent 2 3 3 5 2 2 2 2 3" xfId="43132" xr:uid="{00000000-0005-0000-0000-000073A80000}"/>
    <cellStyle name="Percent 2 3 3 5 2 2 2 2 4" xfId="43133" xr:uid="{00000000-0005-0000-0000-000074A80000}"/>
    <cellStyle name="Percent 2 3 3 5 2 2 2 3" xfId="43134" xr:uid="{00000000-0005-0000-0000-000075A80000}"/>
    <cellStyle name="Percent 2 3 3 5 2 2 2 3 2" xfId="43135" xr:uid="{00000000-0005-0000-0000-000076A80000}"/>
    <cellStyle name="Percent 2 3 3 5 2 2 2 3 2 2" xfId="43136" xr:uid="{00000000-0005-0000-0000-000077A80000}"/>
    <cellStyle name="Percent 2 3 3 5 2 2 2 3 2 3" xfId="43137" xr:uid="{00000000-0005-0000-0000-000078A80000}"/>
    <cellStyle name="Percent 2 3 3 5 2 2 2 3 3" xfId="43138" xr:uid="{00000000-0005-0000-0000-000079A80000}"/>
    <cellStyle name="Percent 2 3 3 5 2 2 2 3 4" xfId="43139" xr:uid="{00000000-0005-0000-0000-00007AA80000}"/>
    <cellStyle name="Percent 2 3 3 5 2 2 2 4" xfId="43140" xr:uid="{00000000-0005-0000-0000-00007BA80000}"/>
    <cellStyle name="Percent 2 3 3 5 2 2 2 4 2" xfId="43141" xr:uid="{00000000-0005-0000-0000-00007CA80000}"/>
    <cellStyle name="Percent 2 3 3 5 2 2 2 4 3" xfId="43142" xr:uid="{00000000-0005-0000-0000-00007DA80000}"/>
    <cellStyle name="Percent 2 3 3 5 2 2 2 5" xfId="43143" xr:uid="{00000000-0005-0000-0000-00007EA80000}"/>
    <cellStyle name="Percent 2 3 3 5 2 2 2 6" xfId="43144" xr:uid="{00000000-0005-0000-0000-00007FA80000}"/>
    <cellStyle name="Percent 2 3 3 5 2 2 3" xfId="43145" xr:uid="{00000000-0005-0000-0000-000080A80000}"/>
    <cellStyle name="Percent 2 3 3 5 2 2 3 2" xfId="43146" xr:uid="{00000000-0005-0000-0000-000081A80000}"/>
    <cellStyle name="Percent 2 3 3 5 2 2 3 2 2" xfId="43147" xr:uid="{00000000-0005-0000-0000-000082A80000}"/>
    <cellStyle name="Percent 2 3 3 5 2 2 3 2 3" xfId="43148" xr:uid="{00000000-0005-0000-0000-000083A80000}"/>
    <cellStyle name="Percent 2 3 3 5 2 2 3 3" xfId="43149" xr:uid="{00000000-0005-0000-0000-000084A80000}"/>
    <cellStyle name="Percent 2 3 3 5 2 2 3 4" xfId="43150" xr:uid="{00000000-0005-0000-0000-000085A80000}"/>
    <cellStyle name="Percent 2 3 3 5 2 2 4" xfId="43151" xr:uid="{00000000-0005-0000-0000-000086A80000}"/>
    <cellStyle name="Percent 2 3 3 5 2 2 4 2" xfId="43152" xr:uid="{00000000-0005-0000-0000-000087A80000}"/>
    <cellStyle name="Percent 2 3 3 5 2 2 4 2 2" xfId="43153" xr:uid="{00000000-0005-0000-0000-000088A80000}"/>
    <cellStyle name="Percent 2 3 3 5 2 2 4 2 3" xfId="43154" xr:uid="{00000000-0005-0000-0000-000089A80000}"/>
    <cellStyle name="Percent 2 3 3 5 2 2 4 3" xfId="43155" xr:uid="{00000000-0005-0000-0000-00008AA80000}"/>
    <cellStyle name="Percent 2 3 3 5 2 2 4 4" xfId="43156" xr:uid="{00000000-0005-0000-0000-00008BA80000}"/>
    <cellStyle name="Percent 2 3 3 5 2 2 5" xfId="43157" xr:uid="{00000000-0005-0000-0000-00008CA80000}"/>
    <cellStyle name="Percent 2 3 3 5 2 2 5 2" xfId="43158" xr:uid="{00000000-0005-0000-0000-00008DA80000}"/>
    <cellStyle name="Percent 2 3 3 5 2 2 5 3" xfId="43159" xr:uid="{00000000-0005-0000-0000-00008EA80000}"/>
    <cellStyle name="Percent 2 3 3 5 2 2 6" xfId="43160" xr:uid="{00000000-0005-0000-0000-00008FA80000}"/>
    <cellStyle name="Percent 2 3 3 5 2 2 7" xfId="43161" xr:uid="{00000000-0005-0000-0000-000090A80000}"/>
    <cellStyle name="Percent 2 3 3 5 2 3" xfId="43162" xr:uid="{00000000-0005-0000-0000-000091A80000}"/>
    <cellStyle name="Percent 2 3 3 5 2 3 2" xfId="43163" xr:uid="{00000000-0005-0000-0000-000092A80000}"/>
    <cellStyle name="Percent 2 3 3 5 2 3 2 2" xfId="43164" xr:uid="{00000000-0005-0000-0000-000093A80000}"/>
    <cellStyle name="Percent 2 3 3 5 2 3 2 2 2" xfId="43165" xr:uid="{00000000-0005-0000-0000-000094A80000}"/>
    <cellStyle name="Percent 2 3 3 5 2 3 2 2 3" xfId="43166" xr:uid="{00000000-0005-0000-0000-000095A80000}"/>
    <cellStyle name="Percent 2 3 3 5 2 3 2 3" xfId="43167" xr:uid="{00000000-0005-0000-0000-000096A80000}"/>
    <cellStyle name="Percent 2 3 3 5 2 3 2 4" xfId="43168" xr:uid="{00000000-0005-0000-0000-000097A80000}"/>
    <cellStyle name="Percent 2 3 3 5 2 3 3" xfId="43169" xr:uid="{00000000-0005-0000-0000-000098A80000}"/>
    <cellStyle name="Percent 2 3 3 5 2 3 3 2" xfId="43170" xr:uid="{00000000-0005-0000-0000-000099A80000}"/>
    <cellStyle name="Percent 2 3 3 5 2 3 3 2 2" xfId="43171" xr:uid="{00000000-0005-0000-0000-00009AA80000}"/>
    <cellStyle name="Percent 2 3 3 5 2 3 3 2 3" xfId="43172" xr:uid="{00000000-0005-0000-0000-00009BA80000}"/>
    <cellStyle name="Percent 2 3 3 5 2 3 3 3" xfId="43173" xr:uid="{00000000-0005-0000-0000-00009CA80000}"/>
    <cellStyle name="Percent 2 3 3 5 2 3 3 4" xfId="43174" xr:uid="{00000000-0005-0000-0000-00009DA80000}"/>
    <cellStyle name="Percent 2 3 3 5 2 3 4" xfId="43175" xr:uid="{00000000-0005-0000-0000-00009EA80000}"/>
    <cellStyle name="Percent 2 3 3 5 2 3 4 2" xfId="43176" xr:uid="{00000000-0005-0000-0000-00009FA80000}"/>
    <cellStyle name="Percent 2 3 3 5 2 3 4 3" xfId="43177" xr:uid="{00000000-0005-0000-0000-0000A0A80000}"/>
    <cellStyle name="Percent 2 3 3 5 2 3 5" xfId="43178" xr:uid="{00000000-0005-0000-0000-0000A1A80000}"/>
    <cellStyle name="Percent 2 3 3 5 2 3 6" xfId="43179" xr:uid="{00000000-0005-0000-0000-0000A2A80000}"/>
    <cellStyle name="Percent 2 3 3 5 2 4" xfId="43180" xr:uid="{00000000-0005-0000-0000-0000A3A80000}"/>
    <cellStyle name="Percent 2 3 3 5 2 4 2" xfId="43181" xr:uid="{00000000-0005-0000-0000-0000A4A80000}"/>
    <cellStyle name="Percent 2 3 3 5 2 4 2 2" xfId="43182" xr:uid="{00000000-0005-0000-0000-0000A5A80000}"/>
    <cellStyle name="Percent 2 3 3 5 2 4 2 3" xfId="43183" xr:uid="{00000000-0005-0000-0000-0000A6A80000}"/>
    <cellStyle name="Percent 2 3 3 5 2 4 3" xfId="43184" xr:uid="{00000000-0005-0000-0000-0000A7A80000}"/>
    <cellStyle name="Percent 2 3 3 5 2 4 4" xfId="43185" xr:uid="{00000000-0005-0000-0000-0000A8A80000}"/>
    <cellStyle name="Percent 2 3 3 5 2 5" xfId="43186" xr:uid="{00000000-0005-0000-0000-0000A9A80000}"/>
    <cellStyle name="Percent 2 3 3 5 2 5 2" xfId="43187" xr:uid="{00000000-0005-0000-0000-0000AAA80000}"/>
    <cellStyle name="Percent 2 3 3 5 2 5 2 2" xfId="43188" xr:uid="{00000000-0005-0000-0000-0000ABA80000}"/>
    <cellStyle name="Percent 2 3 3 5 2 5 2 3" xfId="43189" xr:uid="{00000000-0005-0000-0000-0000ACA80000}"/>
    <cellStyle name="Percent 2 3 3 5 2 5 3" xfId="43190" xr:uid="{00000000-0005-0000-0000-0000ADA80000}"/>
    <cellStyle name="Percent 2 3 3 5 2 5 4" xfId="43191" xr:uid="{00000000-0005-0000-0000-0000AEA80000}"/>
    <cellStyle name="Percent 2 3 3 5 2 6" xfId="43192" xr:uid="{00000000-0005-0000-0000-0000AFA80000}"/>
    <cellStyle name="Percent 2 3 3 5 2 6 2" xfId="43193" xr:uid="{00000000-0005-0000-0000-0000B0A80000}"/>
    <cellStyle name="Percent 2 3 3 5 2 6 3" xfId="43194" xr:uid="{00000000-0005-0000-0000-0000B1A80000}"/>
    <cellStyle name="Percent 2 3 3 5 2 7" xfId="43195" xr:uid="{00000000-0005-0000-0000-0000B2A80000}"/>
    <cellStyle name="Percent 2 3 3 5 2 8" xfId="43196" xr:uid="{00000000-0005-0000-0000-0000B3A80000}"/>
    <cellStyle name="Percent 2 3 3 5 3" xfId="43197" xr:uid="{00000000-0005-0000-0000-0000B4A80000}"/>
    <cellStyle name="Percent 2 3 3 5 3 2" xfId="43198" xr:uid="{00000000-0005-0000-0000-0000B5A80000}"/>
    <cellStyle name="Percent 2 3 3 5 3 2 2" xfId="43199" xr:uid="{00000000-0005-0000-0000-0000B6A80000}"/>
    <cellStyle name="Percent 2 3 3 5 3 2 2 2" xfId="43200" xr:uid="{00000000-0005-0000-0000-0000B7A80000}"/>
    <cellStyle name="Percent 2 3 3 5 3 2 2 2 2" xfId="43201" xr:uid="{00000000-0005-0000-0000-0000B8A80000}"/>
    <cellStyle name="Percent 2 3 3 5 3 2 2 2 3" xfId="43202" xr:uid="{00000000-0005-0000-0000-0000B9A80000}"/>
    <cellStyle name="Percent 2 3 3 5 3 2 2 3" xfId="43203" xr:uid="{00000000-0005-0000-0000-0000BAA80000}"/>
    <cellStyle name="Percent 2 3 3 5 3 2 2 4" xfId="43204" xr:uid="{00000000-0005-0000-0000-0000BBA80000}"/>
    <cellStyle name="Percent 2 3 3 5 3 2 3" xfId="43205" xr:uid="{00000000-0005-0000-0000-0000BCA80000}"/>
    <cellStyle name="Percent 2 3 3 5 3 2 3 2" xfId="43206" xr:uid="{00000000-0005-0000-0000-0000BDA80000}"/>
    <cellStyle name="Percent 2 3 3 5 3 2 3 2 2" xfId="43207" xr:uid="{00000000-0005-0000-0000-0000BEA80000}"/>
    <cellStyle name="Percent 2 3 3 5 3 2 3 2 3" xfId="43208" xr:uid="{00000000-0005-0000-0000-0000BFA80000}"/>
    <cellStyle name="Percent 2 3 3 5 3 2 3 3" xfId="43209" xr:uid="{00000000-0005-0000-0000-0000C0A80000}"/>
    <cellStyle name="Percent 2 3 3 5 3 2 3 4" xfId="43210" xr:uid="{00000000-0005-0000-0000-0000C1A80000}"/>
    <cellStyle name="Percent 2 3 3 5 3 2 4" xfId="43211" xr:uid="{00000000-0005-0000-0000-0000C2A80000}"/>
    <cellStyle name="Percent 2 3 3 5 3 2 4 2" xfId="43212" xr:uid="{00000000-0005-0000-0000-0000C3A80000}"/>
    <cellStyle name="Percent 2 3 3 5 3 2 4 3" xfId="43213" xr:uid="{00000000-0005-0000-0000-0000C4A80000}"/>
    <cellStyle name="Percent 2 3 3 5 3 2 5" xfId="43214" xr:uid="{00000000-0005-0000-0000-0000C5A80000}"/>
    <cellStyle name="Percent 2 3 3 5 3 2 6" xfId="43215" xr:uid="{00000000-0005-0000-0000-0000C6A80000}"/>
    <cellStyle name="Percent 2 3 3 5 3 3" xfId="43216" xr:uid="{00000000-0005-0000-0000-0000C7A80000}"/>
    <cellStyle name="Percent 2 3 3 5 3 3 2" xfId="43217" xr:uid="{00000000-0005-0000-0000-0000C8A80000}"/>
    <cellStyle name="Percent 2 3 3 5 3 3 2 2" xfId="43218" xr:uid="{00000000-0005-0000-0000-0000C9A80000}"/>
    <cellStyle name="Percent 2 3 3 5 3 3 2 3" xfId="43219" xr:uid="{00000000-0005-0000-0000-0000CAA80000}"/>
    <cellStyle name="Percent 2 3 3 5 3 3 3" xfId="43220" xr:uid="{00000000-0005-0000-0000-0000CBA80000}"/>
    <cellStyle name="Percent 2 3 3 5 3 3 4" xfId="43221" xr:uid="{00000000-0005-0000-0000-0000CCA80000}"/>
    <cellStyle name="Percent 2 3 3 5 3 4" xfId="43222" xr:uid="{00000000-0005-0000-0000-0000CDA80000}"/>
    <cellStyle name="Percent 2 3 3 5 3 4 2" xfId="43223" xr:uid="{00000000-0005-0000-0000-0000CEA80000}"/>
    <cellStyle name="Percent 2 3 3 5 3 4 2 2" xfId="43224" xr:uid="{00000000-0005-0000-0000-0000CFA80000}"/>
    <cellStyle name="Percent 2 3 3 5 3 4 2 3" xfId="43225" xr:uid="{00000000-0005-0000-0000-0000D0A80000}"/>
    <cellStyle name="Percent 2 3 3 5 3 4 3" xfId="43226" xr:uid="{00000000-0005-0000-0000-0000D1A80000}"/>
    <cellStyle name="Percent 2 3 3 5 3 4 4" xfId="43227" xr:uid="{00000000-0005-0000-0000-0000D2A80000}"/>
    <cellStyle name="Percent 2 3 3 5 3 5" xfId="43228" xr:uid="{00000000-0005-0000-0000-0000D3A80000}"/>
    <cellStyle name="Percent 2 3 3 5 3 5 2" xfId="43229" xr:uid="{00000000-0005-0000-0000-0000D4A80000}"/>
    <cellStyle name="Percent 2 3 3 5 3 5 3" xfId="43230" xr:uid="{00000000-0005-0000-0000-0000D5A80000}"/>
    <cellStyle name="Percent 2 3 3 5 3 6" xfId="43231" xr:uid="{00000000-0005-0000-0000-0000D6A80000}"/>
    <cellStyle name="Percent 2 3 3 5 3 7" xfId="43232" xr:uid="{00000000-0005-0000-0000-0000D7A80000}"/>
    <cellStyle name="Percent 2 3 3 5 4" xfId="43233" xr:uid="{00000000-0005-0000-0000-0000D8A80000}"/>
    <cellStyle name="Percent 2 3 3 5 4 2" xfId="43234" xr:uid="{00000000-0005-0000-0000-0000D9A80000}"/>
    <cellStyle name="Percent 2 3 3 5 4 2 2" xfId="43235" xr:uid="{00000000-0005-0000-0000-0000DAA80000}"/>
    <cellStyle name="Percent 2 3 3 5 4 2 2 2" xfId="43236" xr:uid="{00000000-0005-0000-0000-0000DBA80000}"/>
    <cellStyle name="Percent 2 3 3 5 4 2 2 2 2" xfId="43237" xr:uid="{00000000-0005-0000-0000-0000DCA80000}"/>
    <cellStyle name="Percent 2 3 3 5 4 2 2 2 3" xfId="43238" xr:uid="{00000000-0005-0000-0000-0000DDA80000}"/>
    <cellStyle name="Percent 2 3 3 5 4 2 2 3" xfId="43239" xr:uid="{00000000-0005-0000-0000-0000DEA80000}"/>
    <cellStyle name="Percent 2 3 3 5 4 2 2 4" xfId="43240" xr:uid="{00000000-0005-0000-0000-0000DFA80000}"/>
    <cellStyle name="Percent 2 3 3 5 4 2 3" xfId="43241" xr:uid="{00000000-0005-0000-0000-0000E0A80000}"/>
    <cellStyle name="Percent 2 3 3 5 4 2 3 2" xfId="43242" xr:uid="{00000000-0005-0000-0000-0000E1A80000}"/>
    <cellStyle name="Percent 2 3 3 5 4 2 3 2 2" xfId="43243" xr:uid="{00000000-0005-0000-0000-0000E2A80000}"/>
    <cellStyle name="Percent 2 3 3 5 4 2 3 2 3" xfId="43244" xr:uid="{00000000-0005-0000-0000-0000E3A80000}"/>
    <cellStyle name="Percent 2 3 3 5 4 2 3 3" xfId="43245" xr:uid="{00000000-0005-0000-0000-0000E4A80000}"/>
    <cellStyle name="Percent 2 3 3 5 4 2 3 4" xfId="43246" xr:uid="{00000000-0005-0000-0000-0000E5A80000}"/>
    <cellStyle name="Percent 2 3 3 5 4 2 4" xfId="43247" xr:uid="{00000000-0005-0000-0000-0000E6A80000}"/>
    <cellStyle name="Percent 2 3 3 5 4 2 4 2" xfId="43248" xr:uid="{00000000-0005-0000-0000-0000E7A80000}"/>
    <cellStyle name="Percent 2 3 3 5 4 2 4 3" xfId="43249" xr:uid="{00000000-0005-0000-0000-0000E8A80000}"/>
    <cellStyle name="Percent 2 3 3 5 4 2 5" xfId="43250" xr:uid="{00000000-0005-0000-0000-0000E9A80000}"/>
    <cellStyle name="Percent 2 3 3 5 4 2 6" xfId="43251" xr:uid="{00000000-0005-0000-0000-0000EAA80000}"/>
    <cellStyle name="Percent 2 3 3 5 4 3" xfId="43252" xr:uid="{00000000-0005-0000-0000-0000EBA80000}"/>
    <cellStyle name="Percent 2 3 3 5 4 3 2" xfId="43253" xr:uid="{00000000-0005-0000-0000-0000ECA80000}"/>
    <cellStyle name="Percent 2 3 3 5 4 3 2 2" xfId="43254" xr:uid="{00000000-0005-0000-0000-0000EDA80000}"/>
    <cellStyle name="Percent 2 3 3 5 4 3 2 3" xfId="43255" xr:uid="{00000000-0005-0000-0000-0000EEA80000}"/>
    <cellStyle name="Percent 2 3 3 5 4 3 3" xfId="43256" xr:uid="{00000000-0005-0000-0000-0000EFA80000}"/>
    <cellStyle name="Percent 2 3 3 5 4 3 4" xfId="43257" xr:uid="{00000000-0005-0000-0000-0000F0A80000}"/>
    <cellStyle name="Percent 2 3 3 5 4 4" xfId="43258" xr:uid="{00000000-0005-0000-0000-0000F1A80000}"/>
    <cellStyle name="Percent 2 3 3 5 4 4 2" xfId="43259" xr:uid="{00000000-0005-0000-0000-0000F2A80000}"/>
    <cellStyle name="Percent 2 3 3 5 4 4 2 2" xfId="43260" xr:uid="{00000000-0005-0000-0000-0000F3A80000}"/>
    <cellStyle name="Percent 2 3 3 5 4 4 2 3" xfId="43261" xr:uid="{00000000-0005-0000-0000-0000F4A80000}"/>
    <cellStyle name="Percent 2 3 3 5 4 4 3" xfId="43262" xr:uid="{00000000-0005-0000-0000-0000F5A80000}"/>
    <cellStyle name="Percent 2 3 3 5 4 4 4" xfId="43263" xr:uid="{00000000-0005-0000-0000-0000F6A80000}"/>
    <cellStyle name="Percent 2 3 3 5 4 5" xfId="43264" xr:uid="{00000000-0005-0000-0000-0000F7A80000}"/>
    <cellStyle name="Percent 2 3 3 5 4 5 2" xfId="43265" xr:uid="{00000000-0005-0000-0000-0000F8A80000}"/>
    <cellStyle name="Percent 2 3 3 5 4 5 3" xfId="43266" xr:uid="{00000000-0005-0000-0000-0000F9A80000}"/>
    <cellStyle name="Percent 2 3 3 5 4 6" xfId="43267" xr:uid="{00000000-0005-0000-0000-0000FAA80000}"/>
    <cellStyle name="Percent 2 3 3 5 4 7" xfId="43268" xr:uid="{00000000-0005-0000-0000-0000FBA80000}"/>
    <cellStyle name="Percent 2 3 3 5 5" xfId="43269" xr:uid="{00000000-0005-0000-0000-0000FCA80000}"/>
    <cellStyle name="Percent 2 3 3 5 5 2" xfId="43270" xr:uid="{00000000-0005-0000-0000-0000FDA80000}"/>
    <cellStyle name="Percent 2 3 3 5 5 2 2" xfId="43271" xr:uid="{00000000-0005-0000-0000-0000FEA80000}"/>
    <cellStyle name="Percent 2 3 3 5 5 2 2 2" xfId="43272" xr:uid="{00000000-0005-0000-0000-0000FFA80000}"/>
    <cellStyle name="Percent 2 3 3 5 5 2 2 3" xfId="43273" xr:uid="{00000000-0005-0000-0000-000000A90000}"/>
    <cellStyle name="Percent 2 3 3 5 5 2 3" xfId="43274" xr:uid="{00000000-0005-0000-0000-000001A90000}"/>
    <cellStyle name="Percent 2 3 3 5 5 2 4" xfId="43275" xr:uid="{00000000-0005-0000-0000-000002A90000}"/>
    <cellStyle name="Percent 2 3 3 5 5 3" xfId="43276" xr:uid="{00000000-0005-0000-0000-000003A90000}"/>
    <cellStyle name="Percent 2 3 3 5 5 3 2" xfId="43277" xr:uid="{00000000-0005-0000-0000-000004A90000}"/>
    <cellStyle name="Percent 2 3 3 5 5 3 2 2" xfId="43278" xr:uid="{00000000-0005-0000-0000-000005A90000}"/>
    <cellStyle name="Percent 2 3 3 5 5 3 2 3" xfId="43279" xr:uid="{00000000-0005-0000-0000-000006A90000}"/>
    <cellStyle name="Percent 2 3 3 5 5 3 3" xfId="43280" xr:uid="{00000000-0005-0000-0000-000007A90000}"/>
    <cellStyle name="Percent 2 3 3 5 5 3 4" xfId="43281" xr:uid="{00000000-0005-0000-0000-000008A90000}"/>
    <cellStyle name="Percent 2 3 3 5 5 4" xfId="43282" xr:uid="{00000000-0005-0000-0000-000009A90000}"/>
    <cellStyle name="Percent 2 3 3 5 5 4 2" xfId="43283" xr:uid="{00000000-0005-0000-0000-00000AA90000}"/>
    <cellStyle name="Percent 2 3 3 5 5 4 3" xfId="43284" xr:uid="{00000000-0005-0000-0000-00000BA90000}"/>
    <cellStyle name="Percent 2 3 3 5 5 5" xfId="43285" xr:uid="{00000000-0005-0000-0000-00000CA90000}"/>
    <cellStyle name="Percent 2 3 3 5 5 6" xfId="43286" xr:uid="{00000000-0005-0000-0000-00000DA90000}"/>
    <cellStyle name="Percent 2 3 3 5 6" xfId="43287" xr:uid="{00000000-0005-0000-0000-00000EA90000}"/>
    <cellStyle name="Percent 2 3 3 5 6 2" xfId="43288" xr:uid="{00000000-0005-0000-0000-00000FA90000}"/>
    <cellStyle name="Percent 2 3 3 5 6 2 2" xfId="43289" xr:uid="{00000000-0005-0000-0000-000010A90000}"/>
    <cellStyle name="Percent 2 3 3 5 6 2 3" xfId="43290" xr:uid="{00000000-0005-0000-0000-000011A90000}"/>
    <cellStyle name="Percent 2 3 3 5 6 3" xfId="43291" xr:uid="{00000000-0005-0000-0000-000012A90000}"/>
    <cellStyle name="Percent 2 3 3 5 6 4" xfId="43292" xr:uid="{00000000-0005-0000-0000-000013A90000}"/>
    <cellStyle name="Percent 2 3 3 5 7" xfId="43293" xr:uid="{00000000-0005-0000-0000-000014A90000}"/>
    <cellStyle name="Percent 2 3 3 5 7 2" xfId="43294" xr:uid="{00000000-0005-0000-0000-000015A90000}"/>
    <cellStyle name="Percent 2 3 3 5 7 2 2" xfId="43295" xr:uid="{00000000-0005-0000-0000-000016A90000}"/>
    <cellStyle name="Percent 2 3 3 5 7 2 3" xfId="43296" xr:uid="{00000000-0005-0000-0000-000017A90000}"/>
    <cellStyle name="Percent 2 3 3 5 7 3" xfId="43297" xr:uid="{00000000-0005-0000-0000-000018A90000}"/>
    <cellStyle name="Percent 2 3 3 5 7 4" xfId="43298" xr:uid="{00000000-0005-0000-0000-000019A90000}"/>
    <cellStyle name="Percent 2 3 3 5 8" xfId="43299" xr:uid="{00000000-0005-0000-0000-00001AA90000}"/>
    <cellStyle name="Percent 2 3 3 5 8 2" xfId="43300" xr:uid="{00000000-0005-0000-0000-00001BA90000}"/>
    <cellStyle name="Percent 2 3 3 5 8 3" xfId="43301" xr:uid="{00000000-0005-0000-0000-00001CA90000}"/>
    <cellStyle name="Percent 2 3 3 5 9" xfId="43302" xr:uid="{00000000-0005-0000-0000-00001DA90000}"/>
    <cellStyle name="Percent 2 3 3 6" xfId="43303" xr:uid="{00000000-0005-0000-0000-00001EA90000}"/>
    <cellStyle name="Percent 2 3 3 6 2" xfId="43304" xr:uid="{00000000-0005-0000-0000-00001FA90000}"/>
    <cellStyle name="Percent 2 3 3 6 2 2" xfId="43305" xr:uid="{00000000-0005-0000-0000-000020A90000}"/>
    <cellStyle name="Percent 2 3 3 6 2 2 2" xfId="43306" xr:uid="{00000000-0005-0000-0000-000021A90000}"/>
    <cellStyle name="Percent 2 3 3 6 2 2 2 2" xfId="43307" xr:uid="{00000000-0005-0000-0000-000022A90000}"/>
    <cellStyle name="Percent 2 3 3 6 2 2 2 2 2" xfId="43308" xr:uid="{00000000-0005-0000-0000-000023A90000}"/>
    <cellStyle name="Percent 2 3 3 6 2 2 2 2 3" xfId="43309" xr:uid="{00000000-0005-0000-0000-000024A90000}"/>
    <cellStyle name="Percent 2 3 3 6 2 2 2 3" xfId="43310" xr:uid="{00000000-0005-0000-0000-000025A90000}"/>
    <cellStyle name="Percent 2 3 3 6 2 2 2 4" xfId="43311" xr:uid="{00000000-0005-0000-0000-000026A90000}"/>
    <cellStyle name="Percent 2 3 3 6 2 2 3" xfId="43312" xr:uid="{00000000-0005-0000-0000-000027A90000}"/>
    <cellStyle name="Percent 2 3 3 6 2 2 3 2" xfId="43313" xr:uid="{00000000-0005-0000-0000-000028A90000}"/>
    <cellStyle name="Percent 2 3 3 6 2 2 3 2 2" xfId="43314" xr:uid="{00000000-0005-0000-0000-000029A90000}"/>
    <cellStyle name="Percent 2 3 3 6 2 2 3 2 3" xfId="43315" xr:uid="{00000000-0005-0000-0000-00002AA90000}"/>
    <cellStyle name="Percent 2 3 3 6 2 2 3 3" xfId="43316" xr:uid="{00000000-0005-0000-0000-00002BA90000}"/>
    <cellStyle name="Percent 2 3 3 6 2 2 3 4" xfId="43317" xr:uid="{00000000-0005-0000-0000-00002CA90000}"/>
    <cellStyle name="Percent 2 3 3 6 2 2 4" xfId="43318" xr:uid="{00000000-0005-0000-0000-00002DA90000}"/>
    <cellStyle name="Percent 2 3 3 6 2 2 4 2" xfId="43319" xr:uid="{00000000-0005-0000-0000-00002EA90000}"/>
    <cellStyle name="Percent 2 3 3 6 2 2 4 3" xfId="43320" xr:uid="{00000000-0005-0000-0000-00002FA90000}"/>
    <cellStyle name="Percent 2 3 3 6 2 2 5" xfId="43321" xr:uid="{00000000-0005-0000-0000-000030A90000}"/>
    <cellStyle name="Percent 2 3 3 6 2 2 6" xfId="43322" xr:uid="{00000000-0005-0000-0000-000031A90000}"/>
    <cellStyle name="Percent 2 3 3 6 2 3" xfId="43323" xr:uid="{00000000-0005-0000-0000-000032A90000}"/>
    <cellStyle name="Percent 2 3 3 6 2 3 2" xfId="43324" xr:uid="{00000000-0005-0000-0000-000033A90000}"/>
    <cellStyle name="Percent 2 3 3 6 2 3 2 2" xfId="43325" xr:uid="{00000000-0005-0000-0000-000034A90000}"/>
    <cellStyle name="Percent 2 3 3 6 2 3 2 3" xfId="43326" xr:uid="{00000000-0005-0000-0000-000035A90000}"/>
    <cellStyle name="Percent 2 3 3 6 2 3 3" xfId="43327" xr:uid="{00000000-0005-0000-0000-000036A90000}"/>
    <cellStyle name="Percent 2 3 3 6 2 3 4" xfId="43328" xr:uid="{00000000-0005-0000-0000-000037A90000}"/>
    <cellStyle name="Percent 2 3 3 6 2 4" xfId="43329" xr:uid="{00000000-0005-0000-0000-000038A90000}"/>
    <cellStyle name="Percent 2 3 3 6 2 4 2" xfId="43330" xr:uid="{00000000-0005-0000-0000-000039A90000}"/>
    <cellStyle name="Percent 2 3 3 6 2 4 2 2" xfId="43331" xr:uid="{00000000-0005-0000-0000-00003AA90000}"/>
    <cellStyle name="Percent 2 3 3 6 2 4 2 3" xfId="43332" xr:uid="{00000000-0005-0000-0000-00003BA90000}"/>
    <cellStyle name="Percent 2 3 3 6 2 4 3" xfId="43333" xr:uid="{00000000-0005-0000-0000-00003CA90000}"/>
    <cellStyle name="Percent 2 3 3 6 2 4 4" xfId="43334" xr:uid="{00000000-0005-0000-0000-00003DA90000}"/>
    <cellStyle name="Percent 2 3 3 6 2 5" xfId="43335" xr:uid="{00000000-0005-0000-0000-00003EA90000}"/>
    <cellStyle name="Percent 2 3 3 6 2 5 2" xfId="43336" xr:uid="{00000000-0005-0000-0000-00003FA90000}"/>
    <cellStyle name="Percent 2 3 3 6 2 5 3" xfId="43337" xr:uid="{00000000-0005-0000-0000-000040A90000}"/>
    <cellStyle name="Percent 2 3 3 6 2 6" xfId="43338" xr:uid="{00000000-0005-0000-0000-000041A90000}"/>
    <cellStyle name="Percent 2 3 3 6 2 7" xfId="43339" xr:uid="{00000000-0005-0000-0000-000042A90000}"/>
    <cellStyle name="Percent 2 3 3 6 3" xfId="43340" xr:uid="{00000000-0005-0000-0000-000043A90000}"/>
    <cellStyle name="Percent 2 3 3 6 3 2" xfId="43341" xr:uid="{00000000-0005-0000-0000-000044A90000}"/>
    <cellStyle name="Percent 2 3 3 6 3 2 2" xfId="43342" xr:uid="{00000000-0005-0000-0000-000045A90000}"/>
    <cellStyle name="Percent 2 3 3 6 3 2 2 2" xfId="43343" xr:uid="{00000000-0005-0000-0000-000046A90000}"/>
    <cellStyle name="Percent 2 3 3 6 3 2 2 3" xfId="43344" xr:uid="{00000000-0005-0000-0000-000047A90000}"/>
    <cellStyle name="Percent 2 3 3 6 3 2 3" xfId="43345" xr:uid="{00000000-0005-0000-0000-000048A90000}"/>
    <cellStyle name="Percent 2 3 3 6 3 2 4" xfId="43346" xr:uid="{00000000-0005-0000-0000-000049A90000}"/>
    <cellStyle name="Percent 2 3 3 6 3 3" xfId="43347" xr:uid="{00000000-0005-0000-0000-00004AA90000}"/>
    <cellStyle name="Percent 2 3 3 6 3 3 2" xfId="43348" xr:uid="{00000000-0005-0000-0000-00004BA90000}"/>
    <cellStyle name="Percent 2 3 3 6 3 3 2 2" xfId="43349" xr:uid="{00000000-0005-0000-0000-00004CA90000}"/>
    <cellStyle name="Percent 2 3 3 6 3 3 2 3" xfId="43350" xr:uid="{00000000-0005-0000-0000-00004DA90000}"/>
    <cellStyle name="Percent 2 3 3 6 3 3 3" xfId="43351" xr:uid="{00000000-0005-0000-0000-00004EA90000}"/>
    <cellStyle name="Percent 2 3 3 6 3 3 4" xfId="43352" xr:uid="{00000000-0005-0000-0000-00004FA90000}"/>
    <cellStyle name="Percent 2 3 3 6 3 4" xfId="43353" xr:uid="{00000000-0005-0000-0000-000050A90000}"/>
    <cellStyle name="Percent 2 3 3 6 3 4 2" xfId="43354" xr:uid="{00000000-0005-0000-0000-000051A90000}"/>
    <cellStyle name="Percent 2 3 3 6 3 4 3" xfId="43355" xr:uid="{00000000-0005-0000-0000-000052A90000}"/>
    <cellStyle name="Percent 2 3 3 6 3 5" xfId="43356" xr:uid="{00000000-0005-0000-0000-000053A90000}"/>
    <cellStyle name="Percent 2 3 3 6 3 6" xfId="43357" xr:uid="{00000000-0005-0000-0000-000054A90000}"/>
    <cellStyle name="Percent 2 3 3 6 4" xfId="43358" xr:uid="{00000000-0005-0000-0000-000055A90000}"/>
    <cellStyle name="Percent 2 3 3 6 4 2" xfId="43359" xr:uid="{00000000-0005-0000-0000-000056A90000}"/>
    <cellStyle name="Percent 2 3 3 6 4 2 2" xfId="43360" xr:uid="{00000000-0005-0000-0000-000057A90000}"/>
    <cellStyle name="Percent 2 3 3 6 4 2 3" xfId="43361" xr:uid="{00000000-0005-0000-0000-000058A90000}"/>
    <cellStyle name="Percent 2 3 3 6 4 3" xfId="43362" xr:uid="{00000000-0005-0000-0000-000059A90000}"/>
    <cellStyle name="Percent 2 3 3 6 4 4" xfId="43363" xr:uid="{00000000-0005-0000-0000-00005AA90000}"/>
    <cellStyle name="Percent 2 3 3 6 5" xfId="43364" xr:uid="{00000000-0005-0000-0000-00005BA90000}"/>
    <cellStyle name="Percent 2 3 3 6 5 2" xfId="43365" xr:uid="{00000000-0005-0000-0000-00005CA90000}"/>
    <cellStyle name="Percent 2 3 3 6 5 2 2" xfId="43366" xr:uid="{00000000-0005-0000-0000-00005DA90000}"/>
    <cellStyle name="Percent 2 3 3 6 5 2 3" xfId="43367" xr:uid="{00000000-0005-0000-0000-00005EA90000}"/>
    <cellStyle name="Percent 2 3 3 6 5 3" xfId="43368" xr:uid="{00000000-0005-0000-0000-00005FA90000}"/>
    <cellStyle name="Percent 2 3 3 6 5 4" xfId="43369" xr:uid="{00000000-0005-0000-0000-000060A90000}"/>
    <cellStyle name="Percent 2 3 3 6 6" xfId="43370" xr:uid="{00000000-0005-0000-0000-000061A90000}"/>
    <cellStyle name="Percent 2 3 3 6 6 2" xfId="43371" xr:uid="{00000000-0005-0000-0000-000062A90000}"/>
    <cellStyle name="Percent 2 3 3 6 6 3" xfId="43372" xr:uid="{00000000-0005-0000-0000-000063A90000}"/>
    <cellStyle name="Percent 2 3 3 6 7" xfId="43373" xr:uid="{00000000-0005-0000-0000-000064A90000}"/>
    <cellStyle name="Percent 2 3 3 6 8" xfId="43374" xr:uid="{00000000-0005-0000-0000-000065A90000}"/>
    <cellStyle name="Percent 2 3 3 7" xfId="43375" xr:uid="{00000000-0005-0000-0000-000066A90000}"/>
    <cellStyle name="Percent 2 3 3 7 2" xfId="43376" xr:uid="{00000000-0005-0000-0000-000067A90000}"/>
    <cellStyle name="Percent 2 3 3 7 2 2" xfId="43377" xr:uid="{00000000-0005-0000-0000-000068A90000}"/>
    <cellStyle name="Percent 2 3 3 7 2 2 2" xfId="43378" xr:uid="{00000000-0005-0000-0000-000069A90000}"/>
    <cellStyle name="Percent 2 3 3 7 2 2 2 2" xfId="43379" xr:uid="{00000000-0005-0000-0000-00006AA90000}"/>
    <cellStyle name="Percent 2 3 3 7 2 2 2 3" xfId="43380" xr:uid="{00000000-0005-0000-0000-00006BA90000}"/>
    <cellStyle name="Percent 2 3 3 7 2 2 3" xfId="43381" xr:uid="{00000000-0005-0000-0000-00006CA90000}"/>
    <cellStyle name="Percent 2 3 3 7 2 2 4" xfId="43382" xr:uid="{00000000-0005-0000-0000-00006DA90000}"/>
    <cellStyle name="Percent 2 3 3 7 2 3" xfId="43383" xr:uid="{00000000-0005-0000-0000-00006EA90000}"/>
    <cellStyle name="Percent 2 3 3 7 2 3 2" xfId="43384" xr:uid="{00000000-0005-0000-0000-00006FA90000}"/>
    <cellStyle name="Percent 2 3 3 7 2 3 2 2" xfId="43385" xr:uid="{00000000-0005-0000-0000-000070A90000}"/>
    <cellStyle name="Percent 2 3 3 7 2 3 2 3" xfId="43386" xr:uid="{00000000-0005-0000-0000-000071A90000}"/>
    <cellStyle name="Percent 2 3 3 7 2 3 3" xfId="43387" xr:uid="{00000000-0005-0000-0000-000072A90000}"/>
    <cellStyle name="Percent 2 3 3 7 2 3 4" xfId="43388" xr:uid="{00000000-0005-0000-0000-000073A90000}"/>
    <cellStyle name="Percent 2 3 3 7 2 4" xfId="43389" xr:uid="{00000000-0005-0000-0000-000074A90000}"/>
    <cellStyle name="Percent 2 3 3 7 2 4 2" xfId="43390" xr:uid="{00000000-0005-0000-0000-000075A90000}"/>
    <cellStyle name="Percent 2 3 3 7 2 4 3" xfId="43391" xr:uid="{00000000-0005-0000-0000-000076A90000}"/>
    <cellStyle name="Percent 2 3 3 7 2 5" xfId="43392" xr:uid="{00000000-0005-0000-0000-000077A90000}"/>
    <cellStyle name="Percent 2 3 3 7 2 6" xfId="43393" xr:uid="{00000000-0005-0000-0000-000078A90000}"/>
    <cellStyle name="Percent 2 3 3 7 3" xfId="43394" xr:uid="{00000000-0005-0000-0000-000079A90000}"/>
    <cellStyle name="Percent 2 3 3 7 3 2" xfId="43395" xr:uid="{00000000-0005-0000-0000-00007AA90000}"/>
    <cellStyle name="Percent 2 3 3 7 3 2 2" xfId="43396" xr:uid="{00000000-0005-0000-0000-00007BA90000}"/>
    <cellStyle name="Percent 2 3 3 7 3 2 3" xfId="43397" xr:uid="{00000000-0005-0000-0000-00007CA90000}"/>
    <cellStyle name="Percent 2 3 3 7 3 3" xfId="43398" xr:uid="{00000000-0005-0000-0000-00007DA90000}"/>
    <cellStyle name="Percent 2 3 3 7 3 4" xfId="43399" xr:uid="{00000000-0005-0000-0000-00007EA90000}"/>
    <cellStyle name="Percent 2 3 3 7 4" xfId="43400" xr:uid="{00000000-0005-0000-0000-00007FA90000}"/>
    <cellStyle name="Percent 2 3 3 7 4 2" xfId="43401" xr:uid="{00000000-0005-0000-0000-000080A90000}"/>
    <cellStyle name="Percent 2 3 3 7 4 2 2" xfId="43402" xr:uid="{00000000-0005-0000-0000-000081A90000}"/>
    <cellStyle name="Percent 2 3 3 7 4 2 3" xfId="43403" xr:uid="{00000000-0005-0000-0000-000082A90000}"/>
    <cellStyle name="Percent 2 3 3 7 4 3" xfId="43404" xr:uid="{00000000-0005-0000-0000-000083A90000}"/>
    <cellStyle name="Percent 2 3 3 7 4 4" xfId="43405" xr:uid="{00000000-0005-0000-0000-000084A90000}"/>
    <cellStyle name="Percent 2 3 3 7 5" xfId="43406" xr:uid="{00000000-0005-0000-0000-000085A90000}"/>
    <cellStyle name="Percent 2 3 3 7 5 2" xfId="43407" xr:uid="{00000000-0005-0000-0000-000086A90000}"/>
    <cellStyle name="Percent 2 3 3 7 5 3" xfId="43408" xr:uid="{00000000-0005-0000-0000-000087A90000}"/>
    <cellStyle name="Percent 2 3 3 7 6" xfId="43409" xr:uid="{00000000-0005-0000-0000-000088A90000}"/>
    <cellStyle name="Percent 2 3 3 7 7" xfId="43410" xr:uid="{00000000-0005-0000-0000-000089A90000}"/>
    <cellStyle name="Percent 2 3 3 8" xfId="43411" xr:uid="{00000000-0005-0000-0000-00008AA90000}"/>
    <cellStyle name="Percent 2 3 3 8 2" xfId="43412" xr:uid="{00000000-0005-0000-0000-00008BA90000}"/>
    <cellStyle name="Percent 2 3 3 8 2 2" xfId="43413" xr:uid="{00000000-0005-0000-0000-00008CA90000}"/>
    <cellStyle name="Percent 2 3 3 8 2 2 2" xfId="43414" xr:uid="{00000000-0005-0000-0000-00008DA90000}"/>
    <cellStyle name="Percent 2 3 3 8 2 2 2 2" xfId="43415" xr:uid="{00000000-0005-0000-0000-00008EA90000}"/>
    <cellStyle name="Percent 2 3 3 8 2 2 2 3" xfId="43416" xr:uid="{00000000-0005-0000-0000-00008FA90000}"/>
    <cellStyle name="Percent 2 3 3 8 2 2 3" xfId="43417" xr:uid="{00000000-0005-0000-0000-000090A90000}"/>
    <cellStyle name="Percent 2 3 3 8 2 2 4" xfId="43418" xr:uid="{00000000-0005-0000-0000-000091A90000}"/>
    <cellStyle name="Percent 2 3 3 8 2 3" xfId="43419" xr:uid="{00000000-0005-0000-0000-000092A90000}"/>
    <cellStyle name="Percent 2 3 3 8 2 3 2" xfId="43420" xr:uid="{00000000-0005-0000-0000-000093A90000}"/>
    <cellStyle name="Percent 2 3 3 8 2 3 2 2" xfId="43421" xr:uid="{00000000-0005-0000-0000-000094A90000}"/>
    <cellStyle name="Percent 2 3 3 8 2 3 2 3" xfId="43422" xr:uid="{00000000-0005-0000-0000-000095A90000}"/>
    <cellStyle name="Percent 2 3 3 8 2 3 3" xfId="43423" xr:uid="{00000000-0005-0000-0000-000096A90000}"/>
    <cellStyle name="Percent 2 3 3 8 2 3 4" xfId="43424" xr:uid="{00000000-0005-0000-0000-000097A90000}"/>
    <cellStyle name="Percent 2 3 3 8 2 4" xfId="43425" xr:uid="{00000000-0005-0000-0000-000098A90000}"/>
    <cellStyle name="Percent 2 3 3 8 2 4 2" xfId="43426" xr:uid="{00000000-0005-0000-0000-000099A90000}"/>
    <cellStyle name="Percent 2 3 3 8 2 4 3" xfId="43427" xr:uid="{00000000-0005-0000-0000-00009AA90000}"/>
    <cellStyle name="Percent 2 3 3 8 2 5" xfId="43428" xr:uid="{00000000-0005-0000-0000-00009BA90000}"/>
    <cellStyle name="Percent 2 3 3 8 2 6" xfId="43429" xr:uid="{00000000-0005-0000-0000-00009CA90000}"/>
    <cellStyle name="Percent 2 3 3 8 3" xfId="43430" xr:uid="{00000000-0005-0000-0000-00009DA90000}"/>
    <cellStyle name="Percent 2 3 3 8 3 2" xfId="43431" xr:uid="{00000000-0005-0000-0000-00009EA90000}"/>
    <cellStyle name="Percent 2 3 3 8 3 2 2" xfId="43432" xr:uid="{00000000-0005-0000-0000-00009FA90000}"/>
    <cellStyle name="Percent 2 3 3 8 3 2 3" xfId="43433" xr:uid="{00000000-0005-0000-0000-0000A0A90000}"/>
    <cellStyle name="Percent 2 3 3 8 3 3" xfId="43434" xr:uid="{00000000-0005-0000-0000-0000A1A90000}"/>
    <cellStyle name="Percent 2 3 3 8 3 4" xfId="43435" xr:uid="{00000000-0005-0000-0000-0000A2A90000}"/>
    <cellStyle name="Percent 2 3 3 8 4" xfId="43436" xr:uid="{00000000-0005-0000-0000-0000A3A90000}"/>
    <cellStyle name="Percent 2 3 3 8 4 2" xfId="43437" xr:uid="{00000000-0005-0000-0000-0000A4A90000}"/>
    <cellStyle name="Percent 2 3 3 8 4 2 2" xfId="43438" xr:uid="{00000000-0005-0000-0000-0000A5A90000}"/>
    <cellStyle name="Percent 2 3 3 8 4 2 3" xfId="43439" xr:uid="{00000000-0005-0000-0000-0000A6A90000}"/>
    <cellStyle name="Percent 2 3 3 8 4 3" xfId="43440" xr:uid="{00000000-0005-0000-0000-0000A7A90000}"/>
    <cellStyle name="Percent 2 3 3 8 4 4" xfId="43441" xr:uid="{00000000-0005-0000-0000-0000A8A90000}"/>
    <cellStyle name="Percent 2 3 3 8 5" xfId="43442" xr:uid="{00000000-0005-0000-0000-0000A9A90000}"/>
    <cellStyle name="Percent 2 3 3 8 5 2" xfId="43443" xr:uid="{00000000-0005-0000-0000-0000AAA90000}"/>
    <cellStyle name="Percent 2 3 3 8 5 3" xfId="43444" xr:uid="{00000000-0005-0000-0000-0000ABA90000}"/>
    <cellStyle name="Percent 2 3 3 8 6" xfId="43445" xr:uid="{00000000-0005-0000-0000-0000ACA90000}"/>
    <cellStyle name="Percent 2 3 3 8 7" xfId="43446" xr:uid="{00000000-0005-0000-0000-0000ADA90000}"/>
    <cellStyle name="Percent 2 3 3 9" xfId="43447" xr:uid="{00000000-0005-0000-0000-0000AEA90000}"/>
    <cellStyle name="Percent 2 3 3 9 2" xfId="43448" xr:uid="{00000000-0005-0000-0000-0000AFA90000}"/>
    <cellStyle name="Percent 2 3 3 9 2 2" xfId="43449" xr:uid="{00000000-0005-0000-0000-0000B0A90000}"/>
    <cellStyle name="Percent 2 3 3 9 2 2 2" xfId="43450" xr:uid="{00000000-0005-0000-0000-0000B1A90000}"/>
    <cellStyle name="Percent 2 3 3 9 2 2 3" xfId="43451" xr:uid="{00000000-0005-0000-0000-0000B2A90000}"/>
    <cellStyle name="Percent 2 3 3 9 2 3" xfId="43452" xr:uid="{00000000-0005-0000-0000-0000B3A90000}"/>
    <cellStyle name="Percent 2 3 3 9 2 4" xfId="43453" xr:uid="{00000000-0005-0000-0000-0000B4A90000}"/>
    <cellStyle name="Percent 2 3 3 9 3" xfId="43454" xr:uid="{00000000-0005-0000-0000-0000B5A90000}"/>
    <cellStyle name="Percent 2 3 3 9 3 2" xfId="43455" xr:uid="{00000000-0005-0000-0000-0000B6A90000}"/>
    <cellStyle name="Percent 2 3 3 9 3 2 2" xfId="43456" xr:uid="{00000000-0005-0000-0000-0000B7A90000}"/>
    <cellStyle name="Percent 2 3 3 9 3 2 3" xfId="43457" xr:uid="{00000000-0005-0000-0000-0000B8A90000}"/>
    <cellStyle name="Percent 2 3 3 9 3 3" xfId="43458" xr:uid="{00000000-0005-0000-0000-0000B9A90000}"/>
    <cellStyle name="Percent 2 3 3 9 3 4" xfId="43459" xr:uid="{00000000-0005-0000-0000-0000BAA90000}"/>
    <cellStyle name="Percent 2 3 3 9 4" xfId="43460" xr:uid="{00000000-0005-0000-0000-0000BBA90000}"/>
    <cellStyle name="Percent 2 3 3 9 4 2" xfId="43461" xr:uid="{00000000-0005-0000-0000-0000BCA90000}"/>
    <cellStyle name="Percent 2 3 3 9 4 3" xfId="43462" xr:uid="{00000000-0005-0000-0000-0000BDA90000}"/>
    <cellStyle name="Percent 2 3 3 9 5" xfId="43463" xr:uid="{00000000-0005-0000-0000-0000BEA90000}"/>
    <cellStyle name="Percent 2 3 3 9 6" xfId="43464" xr:uid="{00000000-0005-0000-0000-0000BFA90000}"/>
    <cellStyle name="Percent 2 3 4" xfId="43465" xr:uid="{00000000-0005-0000-0000-0000C0A90000}"/>
    <cellStyle name="Percent 2 3 4 10" xfId="43466" xr:uid="{00000000-0005-0000-0000-0000C1A90000}"/>
    <cellStyle name="Percent 2 3 4 10 2" xfId="43467" xr:uid="{00000000-0005-0000-0000-0000C2A90000}"/>
    <cellStyle name="Percent 2 3 4 10 3" xfId="43468" xr:uid="{00000000-0005-0000-0000-0000C3A90000}"/>
    <cellStyle name="Percent 2 3 4 11" xfId="43469" xr:uid="{00000000-0005-0000-0000-0000C4A90000}"/>
    <cellStyle name="Percent 2 3 4 12" xfId="43470" xr:uid="{00000000-0005-0000-0000-0000C5A90000}"/>
    <cellStyle name="Percent 2 3 4 2" xfId="43471" xr:uid="{00000000-0005-0000-0000-0000C6A90000}"/>
    <cellStyle name="Percent 2 3 4 2 10" xfId="43472" xr:uid="{00000000-0005-0000-0000-0000C7A90000}"/>
    <cellStyle name="Percent 2 3 4 2 11" xfId="43473" xr:uid="{00000000-0005-0000-0000-0000C8A90000}"/>
    <cellStyle name="Percent 2 3 4 2 2" xfId="43474" xr:uid="{00000000-0005-0000-0000-0000C9A90000}"/>
    <cellStyle name="Percent 2 3 4 2 2 10" xfId="43475" xr:uid="{00000000-0005-0000-0000-0000CAA90000}"/>
    <cellStyle name="Percent 2 3 4 2 2 2" xfId="43476" xr:uid="{00000000-0005-0000-0000-0000CBA90000}"/>
    <cellStyle name="Percent 2 3 4 2 2 2 2" xfId="43477" xr:uid="{00000000-0005-0000-0000-0000CCA90000}"/>
    <cellStyle name="Percent 2 3 4 2 2 2 2 2" xfId="43478" xr:uid="{00000000-0005-0000-0000-0000CDA90000}"/>
    <cellStyle name="Percent 2 3 4 2 2 2 2 2 2" xfId="43479" xr:uid="{00000000-0005-0000-0000-0000CEA90000}"/>
    <cellStyle name="Percent 2 3 4 2 2 2 2 2 2 2" xfId="43480" xr:uid="{00000000-0005-0000-0000-0000CFA90000}"/>
    <cellStyle name="Percent 2 3 4 2 2 2 2 2 2 2 2" xfId="43481" xr:uid="{00000000-0005-0000-0000-0000D0A90000}"/>
    <cellStyle name="Percent 2 3 4 2 2 2 2 2 2 2 3" xfId="43482" xr:uid="{00000000-0005-0000-0000-0000D1A90000}"/>
    <cellStyle name="Percent 2 3 4 2 2 2 2 2 2 3" xfId="43483" xr:uid="{00000000-0005-0000-0000-0000D2A90000}"/>
    <cellStyle name="Percent 2 3 4 2 2 2 2 2 2 4" xfId="43484" xr:uid="{00000000-0005-0000-0000-0000D3A90000}"/>
    <cellStyle name="Percent 2 3 4 2 2 2 2 2 3" xfId="43485" xr:uid="{00000000-0005-0000-0000-0000D4A90000}"/>
    <cellStyle name="Percent 2 3 4 2 2 2 2 2 3 2" xfId="43486" xr:uid="{00000000-0005-0000-0000-0000D5A90000}"/>
    <cellStyle name="Percent 2 3 4 2 2 2 2 2 3 2 2" xfId="43487" xr:uid="{00000000-0005-0000-0000-0000D6A90000}"/>
    <cellStyle name="Percent 2 3 4 2 2 2 2 2 3 2 3" xfId="43488" xr:uid="{00000000-0005-0000-0000-0000D7A90000}"/>
    <cellStyle name="Percent 2 3 4 2 2 2 2 2 3 3" xfId="43489" xr:uid="{00000000-0005-0000-0000-0000D8A90000}"/>
    <cellStyle name="Percent 2 3 4 2 2 2 2 2 3 4" xfId="43490" xr:uid="{00000000-0005-0000-0000-0000D9A90000}"/>
    <cellStyle name="Percent 2 3 4 2 2 2 2 2 4" xfId="43491" xr:uid="{00000000-0005-0000-0000-0000DAA90000}"/>
    <cellStyle name="Percent 2 3 4 2 2 2 2 2 4 2" xfId="43492" xr:uid="{00000000-0005-0000-0000-0000DBA90000}"/>
    <cellStyle name="Percent 2 3 4 2 2 2 2 2 4 3" xfId="43493" xr:uid="{00000000-0005-0000-0000-0000DCA90000}"/>
    <cellStyle name="Percent 2 3 4 2 2 2 2 2 5" xfId="43494" xr:uid="{00000000-0005-0000-0000-0000DDA90000}"/>
    <cellStyle name="Percent 2 3 4 2 2 2 2 2 6" xfId="43495" xr:uid="{00000000-0005-0000-0000-0000DEA90000}"/>
    <cellStyle name="Percent 2 3 4 2 2 2 2 3" xfId="43496" xr:uid="{00000000-0005-0000-0000-0000DFA90000}"/>
    <cellStyle name="Percent 2 3 4 2 2 2 2 3 2" xfId="43497" xr:uid="{00000000-0005-0000-0000-0000E0A90000}"/>
    <cellStyle name="Percent 2 3 4 2 2 2 2 3 2 2" xfId="43498" xr:uid="{00000000-0005-0000-0000-0000E1A90000}"/>
    <cellStyle name="Percent 2 3 4 2 2 2 2 3 2 3" xfId="43499" xr:uid="{00000000-0005-0000-0000-0000E2A90000}"/>
    <cellStyle name="Percent 2 3 4 2 2 2 2 3 3" xfId="43500" xr:uid="{00000000-0005-0000-0000-0000E3A90000}"/>
    <cellStyle name="Percent 2 3 4 2 2 2 2 3 4" xfId="43501" xr:uid="{00000000-0005-0000-0000-0000E4A90000}"/>
    <cellStyle name="Percent 2 3 4 2 2 2 2 4" xfId="43502" xr:uid="{00000000-0005-0000-0000-0000E5A90000}"/>
    <cellStyle name="Percent 2 3 4 2 2 2 2 4 2" xfId="43503" xr:uid="{00000000-0005-0000-0000-0000E6A90000}"/>
    <cellStyle name="Percent 2 3 4 2 2 2 2 4 2 2" xfId="43504" xr:uid="{00000000-0005-0000-0000-0000E7A90000}"/>
    <cellStyle name="Percent 2 3 4 2 2 2 2 4 2 3" xfId="43505" xr:uid="{00000000-0005-0000-0000-0000E8A90000}"/>
    <cellStyle name="Percent 2 3 4 2 2 2 2 4 3" xfId="43506" xr:uid="{00000000-0005-0000-0000-0000E9A90000}"/>
    <cellStyle name="Percent 2 3 4 2 2 2 2 4 4" xfId="43507" xr:uid="{00000000-0005-0000-0000-0000EAA90000}"/>
    <cellStyle name="Percent 2 3 4 2 2 2 2 5" xfId="43508" xr:uid="{00000000-0005-0000-0000-0000EBA90000}"/>
    <cellStyle name="Percent 2 3 4 2 2 2 2 5 2" xfId="43509" xr:uid="{00000000-0005-0000-0000-0000ECA90000}"/>
    <cellStyle name="Percent 2 3 4 2 2 2 2 5 3" xfId="43510" xr:uid="{00000000-0005-0000-0000-0000EDA90000}"/>
    <cellStyle name="Percent 2 3 4 2 2 2 2 6" xfId="43511" xr:uid="{00000000-0005-0000-0000-0000EEA90000}"/>
    <cellStyle name="Percent 2 3 4 2 2 2 2 7" xfId="43512" xr:uid="{00000000-0005-0000-0000-0000EFA90000}"/>
    <cellStyle name="Percent 2 3 4 2 2 2 3" xfId="43513" xr:uid="{00000000-0005-0000-0000-0000F0A90000}"/>
    <cellStyle name="Percent 2 3 4 2 2 2 3 2" xfId="43514" xr:uid="{00000000-0005-0000-0000-0000F1A90000}"/>
    <cellStyle name="Percent 2 3 4 2 2 2 3 2 2" xfId="43515" xr:uid="{00000000-0005-0000-0000-0000F2A90000}"/>
    <cellStyle name="Percent 2 3 4 2 2 2 3 2 2 2" xfId="43516" xr:uid="{00000000-0005-0000-0000-0000F3A90000}"/>
    <cellStyle name="Percent 2 3 4 2 2 2 3 2 2 3" xfId="43517" xr:uid="{00000000-0005-0000-0000-0000F4A90000}"/>
    <cellStyle name="Percent 2 3 4 2 2 2 3 2 3" xfId="43518" xr:uid="{00000000-0005-0000-0000-0000F5A90000}"/>
    <cellStyle name="Percent 2 3 4 2 2 2 3 2 4" xfId="43519" xr:uid="{00000000-0005-0000-0000-0000F6A90000}"/>
    <cellStyle name="Percent 2 3 4 2 2 2 3 3" xfId="43520" xr:uid="{00000000-0005-0000-0000-0000F7A90000}"/>
    <cellStyle name="Percent 2 3 4 2 2 2 3 3 2" xfId="43521" xr:uid="{00000000-0005-0000-0000-0000F8A90000}"/>
    <cellStyle name="Percent 2 3 4 2 2 2 3 3 2 2" xfId="43522" xr:uid="{00000000-0005-0000-0000-0000F9A90000}"/>
    <cellStyle name="Percent 2 3 4 2 2 2 3 3 2 3" xfId="43523" xr:uid="{00000000-0005-0000-0000-0000FAA90000}"/>
    <cellStyle name="Percent 2 3 4 2 2 2 3 3 3" xfId="43524" xr:uid="{00000000-0005-0000-0000-0000FBA90000}"/>
    <cellStyle name="Percent 2 3 4 2 2 2 3 3 4" xfId="43525" xr:uid="{00000000-0005-0000-0000-0000FCA90000}"/>
    <cellStyle name="Percent 2 3 4 2 2 2 3 4" xfId="43526" xr:uid="{00000000-0005-0000-0000-0000FDA90000}"/>
    <cellStyle name="Percent 2 3 4 2 2 2 3 4 2" xfId="43527" xr:uid="{00000000-0005-0000-0000-0000FEA90000}"/>
    <cellStyle name="Percent 2 3 4 2 2 2 3 4 3" xfId="43528" xr:uid="{00000000-0005-0000-0000-0000FFA90000}"/>
    <cellStyle name="Percent 2 3 4 2 2 2 3 5" xfId="43529" xr:uid="{00000000-0005-0000-0000-000000AA0000}"/>
    <cellStyle name="Percent 2 3 4 2 2 2 3 6" xfId="43530" xr:uid="{00000000-0005-0000-0000-000001AA0000}"/>
    <cellStyle name="Percent 2 3 4 2 2 2 4" xfId="43531" xr:uid="{00000000-0005-0000-0000-000002AA0000}"/>
    <cellStyle name="Percent 2 3 4 2 2 2 4 2" xfId="43532" xr:uid="{00000000-0005-0000-0000-000003AA0000}"/>
    <cellStyle name="Percent 2 3 4 2 2 2 4 2 2" xfId="43533" xr:uid="{00000000-0005-0000-0000-000004AA0000}"/>
    <cellStyle name="Percent 2 3 4 2 2 2 4 2 3" xfId="43534" xr:uid="{00000000-0005-0000-0000-000005AA0000}"/>
    <cellStyle name="Percent 2 3 4 2 2 2 4 3" xfId="43535" xr:uid="{00000000-0005-0000-0000-000006AA0000}"/>
    <cellStyle name="Percent 2 3 4 2 2 2 4 4" xfId="43536" xr:uid="{00000000-0005-0000-0000-000007AA0000}"/>
    <cellStyle name="Percent 2 3 4 2 2 2 5" xfId="43537" xr:uid="{00000000-0005-0000-0000-000008AA0000}"/>
    <cellStyle name="Percent 2 3 4 2 2 2 5 2" xfId="43538" xr:uid="{00000000-0005-0000-0000-000009AA0000}"/>
    <cellStyle name="Percent 2 3 4 2 2 2 5 2 2" xfId="43539" xr:uid="{00000000-0005-0000-0000-00000AAA0000}"/>
    <cellStyle name="Percent 2 3 4 2 2 2 5 2 3" xfId="43540" xr:uid="{00000000-0005-0000-0000-00000BAA0000}"/>
    <cellStyle name="Percent 2 3 4 2 2 2 5 3" xfId="43541" xr:uid="{00000000-0005-0000-0000-00000CAA0000}"/>
    <cellStyle name="Percent 2 3 4 2 2 2 5 4" xfId="43542" xr:uid="{00000000-0005-0000-0000-00000DAA0000}"/>
    <cellStyle name="Percent 2 3 4 2 2 2 6" xfId="43543" xr:uid="{00000000-0005-0000-0000-00000EAA0000}"/>
    <cellStyle name="Percent 2 3 4 2 2 2 6 2" xfId="43544" xr:uid="{00000000-0005-0000-0000-00000FAA0000}"/>
    <cellStyle name="Percent 2 3 4 2 2 2 6 3" xfId="43545" xr:uid="{00000000-0005-0000-0000-000010AA0000}"/>
    <cellStyle name="Percent 2 3 4 2 2 2 7" xfId="43546" xr:uid="{00000000-0005-0000-0000-000011AA0000}"/>
    <cellStyle name="Percent 2 3 4 2 2 2 8" xfId="43547" xr:uid="{00000000-0005-0000-0000-000012AA0000}"/>
    <cellStyle name="Percent 2 3 4 2 2 3" xfId="43548" xr:uid="{00000000-0005-0000-0000-000013AA0000}"/>
    <cellStyle name="Percent 2 3 4 2 2 3 2" xfId="43549" xr:uid="{00000000-0005-0000-0000-000014AA0000}"/>
    <cellStyle name="Percent 2 3 4 2 2 3 2 2" xfId="43550" xr:uid="{00000000-0005-0000-0000-000015AA0000}"/>
    <cellStyle name="Percent 2 3 4 2 2 3 2 2 2" xfId="43551" xr:uid="{00000000-0005-0000-0000-000016AA0000}"/>
    <cellStyle name="Percent 2 3 4 2 2 3 2 2 2 2" xfId="43552" xr:uid="{00000000-0005-0000-0000-000017AA0000}"/>
    <cellStyle name="Percent 2 3 4 2 2 3 2 2 2 3" xfId="43553" xr:uid="{00000000-0005-0000-0000-000018AA0000}"/>
    <cellStyle name="Percent 2 3 4 2 2 3 2 2 3" xfId="43554" xr:uid="{00000000-0005-0000-0000-000019AA0000}"/>
    <cellStyle name="Percent 2 3 4 2 2 3 2 2 4" xfId="43555" xr:uid="{00000000-0005-0000-0000-00001AAA0000}"/>
    <cellStyle name="Percent 2 3 4 2 2 3 2 3" xfId="43556" xr:uid="{00000000-0005-0000-0000-00001BAA0000}"/>
    <cellStyle name="Percent 2 3 4 2 2 3 2 3 2" xfId="43557" xr:uid="{00000000-0005-0000-0000-00001CAA0000}"/>
    <cellStyle name="Percent 2 3 4 2 2 3 2 3 2 2" xfId="43558" xr:uid="{00000000-0005-0000-0000-00001DAA0000}"/>
    <cellStyle name="Percent 2 3 4 2 2 3 2 3 2 3" xfId="43559" xr:uid="{00000000-0005-0000-0000-00001EAA0000}"/>
    <cellStyle name="Percent 2 3 4 2 2 3 2 3 3" xfId="43560" xr:uid="{00000000-0005-0000-0000-00001FAA0000}"/>
    <cellStyle name="Percent 2 3 4 2 2 3 2 3 4" xfId="43561" xr:uid="{00000000-0005-0000-0000-000020AA0000}"/>
    <cellStyle name="Percent 2 3 4 2 2 3 2 4" xfId="43562" xr:uid="{00000000-0005-0000-0000-000021AA0000}"/>
    <cellStyle name="Percent 2 3 4 2 2 3 2 4 2" xfId="43563" xr:uid="{00000000-0005-0000-0000-000022AA0000}"/>
    <cellStyle name="Percent 2 3 4 2 2 3 2 4 3" xfId="43564" xr:uid="{00000000-0005-0000-0000-000023AA0000}"/>
    <cellStyle name="Percent 2 3 4 2 2 3 2 5" xfId="43565" xr:uid="{00000000-0005-0000-0000-000024AA0000}"/>
    <cellStyle name="Percent 2 3 4 2 2 3 2 6" xfId="43566" xr:uid="{00000000-0005-0000-0000-000025AA0000}"/>
    <cellStyle name="Percent 2 3 4 2 2 3 3" xfId="43567" xr:uid="{00000000-0005-0000-0000-000026AA0000}"/>
    <cellStyle name="Percent 2 3 4 2 2 3 3 2" xfId="43568" xr:uid="{00000000-0005-0000-0000-000027AA0000}"/>
    <cellStyle name="Percent 2 3 4 2 2 3 3 2 2" xfId="43569" xr:uid="{00000000-0005-0000-0000-000028AA0000}"/>
    <cellStyle name="Percent 2 3 4 2 2 3 3 2 3" xfId="43570" xr:uid="{00000000-0005-0000-0000-000029AA0000}"/>
    <cellStyle name="Percent 2 3 4 2 2 3 3 3" xfId="43571" xr:uid="{00000000-0005-0000-0000-00002AAA0000}"/>
    <cellStyle name="Percent 2 3 4 2 2 3 3 4" xfId="43572" xr:uid="{00000000-0005-0000-0000-00002BAA0000}"/>
    <cellStyle name="Percent 2 3 4 2 2 3 4" xfId="43573" xr:uid="{00000000-0005-0000-0000-00002CAA0000}"/>
    <cellStyle name="Percent 2 3 4 2 2 3 4 2" xfId="43574" xr:uid="{00000000-0005-0000-0000-00002DAA0000}"/>
    <cellStyle name="Percent 2 3 4 2 2 3 4 2 2" xfId="43575" xr:uid="{00000000-0005-0000-0000-00002EAA0000}"/>
    <cellStyle name="Percent 2 3 4 2 2 3 4 2 3" xfId="43576" xr:uid="{00000000-0005-0000-0000-00002FAA0000}"/>
    <cellStyle name="Percent 2 3 4 2 2 3 4 3" xfId="43577" xr:uid="{00000000-0005-0000-0000-000030AA0000}"/>
    <cellStyle name="Percent 2 3 4 2 2 3 4 4" xfId="43578" xr:uid="{00000000-0005-0000-0000-000031AA0000}"/>
    <cellStyle name="Percent 2 3 4 2 2 3 5" xfId="43579" xr:uid="{00000000-0005-0000-0000-000032AA0000}"/>
    <cellStyle name="Percent 2 3 4 2 2 3 5 2" xfId="43580" xr:uid="{00000000-0005-0000-0000-000033AA0000}"/>
    <cellStyle name="Percent 2 3 4 2 2 3 5 3" xfId="43581" xr:uid="{00000000-0005-0000-0000-000034AA0000}"/>
    <cellStyle name="Percent 2 3 4 2 2 3 6" xfId="43582" xr:uid="{00000000-0005-0000-0000-000035AA0000}"/>
    <cellStyle name="Percent 2 3 4 2 2 3 7" xfId="43583" xr:uid="{00000000-0005-0000-0000-000036AA0000}"/>
    <cellStyle name="Percent 2 3 4 2 2 4" xfId="43584" xr:uid="{00000000-0005-0000-0000-000037AA0000}"/>
    <cellStyle name="Percent 2 3 4 2 2 4 2" xfId="43585" xr:uid="{00000000-0005-0000-0000-000038AA0000}"/>
    <cellStyle name="Percent 2 3 4 2 2 4 2 2" xfId="43586" xr:uid="{00000000-0005-0000-0000-000039AA0000}"/>
    <cellStyle name="Percent 2 3 4 2 2 4 2 2 2" xfId="43587" xr:uid="{00000000-0005-0000-0000-00003AAA0000}"/>
    <cellStyle name="Percent 2 3 4 2 2 4 2 2 2 2" xfId="43588" xr:uid="{00000000-0005-0000-0000-00003BAA0000}"/>
    <cellStyle name="Percent 2 3 4 2 2 4 2 2 2 3" xfId="43589" xr:uid="{00000000-0005-0000-0000-00003CAA0000}"/>
    <cellStyle name="Percent 2 3 4 2 2 4 2 2 3" xfId="43590" xr:uid="{00000000-0005-0000-0000-00003DAA0000}"/>
    <cellStyle name="Percent 2 3 4 2 2 4 2 2 4" xfId="43591" xr:uid="{00000000-0005-0000-0000-00003EAA0000}"/>
    <cellStyle name="Percent 2 3 4 2 2 4 2 3" xfId="43592" xr:uid="{00000000-0005-0000-0000-00003FAA0000}"/>
    <cellStyle name="Percent 2 3 4 2 2 4 2 3 2" xfId="43593" xr:uid="{00000000-0005-0000-0000-000040AA0000}"/>
    <cellStyle name="Percent 2 3 4 2 2 4 2 3 2 2" xfId="43594" xr:uid="{00000000-0005-0000-0000-000041AA0000}"/>
    <cellStyle name="Percent 2 3 4 2 2 4 2 3 2 3" xfId="43595" xr:uid="{00000000-0005-0000-0000-000042AA0000}"/>
    <cellStyle name="Percent 2 3 4 2 2 4 2 3 3" xfId="43596" xr:uid="{00000000-0005-0000-0000-000043AA0000}"/>
    <cellStyle name="Percent 2 3 4 2 2 4 2 3 4" xfId="43597" xr:uid="{00000000-0005-0000-0000-000044AA0000}"/>
    <cellStyle name="Percent 2 3 4 2 2 4 2 4" xfId="43598" xr:uid="{00000000-0005-0000-0000-000045AA0000}"/>
    <cellStyle name="Percent 2 3 4 2 2 4 2 4 2" xfId="43599" xr:uid="{00000000-0005-0000-0000-000046AA0000}"/>
    <cellStyle name="Percent 2 3 4 2 2 4 2 4 3" xfId="43600" xr:uid="{00000000-0005-0000-0000-000047AA0000}"/>
    <cellStyle name="Percent 2 3 4 2 2 4 2 5" xfId="43601" xr:uid="{00000000-0005-0000-0000-000048AA0000}"/>
    <cellStyle name="Percent 2 3 4 2 2 4 2 6" xfId="43602" xr:uid="{00000000-0005-0000-0000-000049AA0000}"/>
    <cellStyle name="Percent 2 3 4 2 2 4 3" xfId="43603" xr:uid="{00000000-0005-0000-0000-00004AAA0000}"/>
    <cellStyle name="Percent 2 3 4 2 2 4 3 2" xfId="43604" xr:uid="{00000000-0005-0000-0000-00004BAA0000}"/>
    <cellStyle name="Percent 2 3 4 2 2 4 3 2 2" xfId="43605" xr:uid="{00000000-0005-0000-0000-00004CAA0000}"/>
    <cellStyle name="Percent 2 3 4 2 2 4 3 2 3" xfId="43606" xr:uid="{00000000-0005-0000-0000-00004DAA0000}"/>
    <cellStyle name="Percent 2 3 4 2 2 4 3 3" xfId="43607" xr:uid="{00000000-0005-0000-0000-00004EAA0000}"/>
    <cellStyle name="Percent 2 3 4 2 2 4 3 4" xfId="43608" xr:uid="{00000000-0005-0000-0000-00004FAA0000}"/>
    <cellStyle name="Percent 2 3 4 2 2 4 4" xfId="43609" xr:uid="{00000000-0005-0000-0000-000050AA0000}"/>
    <cellStyle name="Percent 2 3 4 2 2 4 4 2" xfId="43610" xr:uid="{00000000-0005-0000-0000-000051AA0000}"/>
    <cellStyle name="Percent 2 3 4 2 2 4 4 2 2" xfId="43611" xr:uid="{00000000-0005-0000-0000-000052AA0000}"/>
    <cellStyle name="Percent 2 3 4 2 2 4 4 2 3" xfId="43612" xr:uid="{00000000-0005-0000-0000-000053AA0000}"/>
    <cellStyle name="Percent 2 3 4 2 2 4 4 3" xfId="43613" xr:uid="{00000000-0005-0000-0000-000054AA0000}"/>
    <cellStyle name="Percent 2 3 4 2 2 4 4 4" xfId="43614" xr:uid="{00000000-0005-0000-0000-000055AA0000}"/>
    <cellStyle name="Percent 2 3 4 2 2 4 5" xfId="43615" xr:uid="{00000000-0005-0000-0000-000056AA0000}"/>
    <cellStyle name="Percent 2 3 4 2 2 4 5 2" xfId="43616" xr:uid="{00000000-0005-0000-0000-000057AA0000}"/>
    <cellStyle name="Percent 2 3 4 2 2 4 5 3" xfId="43617" xr:uid="{00000000-0005-0000-0000-000058AA0000}"/>
    <cellStyle name="Percent 2 3 4 2 2 4 6" xfId="43618" xr:uid="{00000000-0005-0000-0000-000059AA0000}"/>
    <cellStyle name="Percent 2 3 4 2 2 4 7" xfId="43619" xr:uid="{00000000-0005-0000-0000-00005AAA0000}"/>
    <cellStyle name="Percent 2 3 4 2 2 5" xfId="43620" xr:uid="{00000000-0005-0000-0000-00005BAA0000}"/>
    <cellStyle name="Percent 2 3 4 2 2 5 2" xfId="43621" xr:uid="{00000000-0005-0000-0000-00005CAA0000}"/>
    <cellStyle name="Percent 2 3 4 2 2 5 2 2" xfId="43622" xr:uid="{00000000-0005-0000-0000-00005DAA0000}"/>
    <cellStyle name="Percent 2 3 4 2 2 5 2 2 2" xfId="43623" xr:uid="{00000000-0005-0000-0000-00005EAA0000}"/>
    <cellStyle name="Percent 2 3 4 2 2 5 2 2 3" xfId="43624" xr:uid="{00000000-0005-0000-0000-00005FAA0000}"/>
    <cellStyle name="Percent 2 3 4 2 2 5 2 3" xfId="43625" xr:uid="{00000000-0005-0000-0000-000060AA0000}"/>
    <cellStyle name="Percent 2 3 4 2 2 5 2 4" xfId="43626" xr:uid="{00000000-0005-0000-0000-000061AA0000}"/>
    <cellStyle name="Percent 2 3 4 2 2 5 3" xfId="43627" xr:uid="{00000000-0005-0000-0000-000062AA0000}"/>
    <cellStyle name="Percent 2 3 4 2 2 5 3 2" xfId="43628" xr:uid="{00000000-0005-0000-0000-000063AA0000}"/>
    <cellStyle name="Percent 2 3 4 2 2 5 3 2 2" xfId="43629" xr:uid="{00000000-0005-0000-0000-000064AA0000}"/>
    <cellStyle name="Percent 2 3 4 2 2 5 3 2 3" xfId="43630" xr:uid="{00000000-0005-0000-0000-000065AA0000}"/>
    <cellStyle name="Percent 2 3 4 2 2 5 3 3" xfId="43631" xr:uid="{00000000-0005-0000-0000-000066AA0000}"/>
    <cellStyle name="Percent 2 3 4 2 2 5 3 4" xfId="43632" xr:uid="{00000000-0005-0000-0000-000067AA0000}"/>
    <cellStyle name="Percent 2 3 4 2 2 5 4" xfId="43633" xr:uid="{00000000-0005-0000-0000-000068AA0000}"/>
    <cellStyle name="Percent 2 3 4 2 2 5 4 2" xfId="43634" xr:uid="{00000000-0005-0000-0000-000069AA0000}"/>
    <cellStyle name="Percent 2 3 4 2 2 5 4 3" xfId="43635" xr:uid="{00000000-0005-0000-0000-00006AAA0000}"/>
    <cellStyle name="Percent 2 3 4 2 2 5 5" xfId="43636" xr:uid="{00000000-0005-0000-0000-00006BAA0000}"/>
    <cellStyle name="Percent 2 3 4 2 2 5 6" xfId="43637" xr:uid="{00000000-0005-0000-0000-00006CAA0000}"/>
    <cellStyle name="Percent 2 3 4 2 2 6" xfId="43638" xr:uid="{00000000-0005-0000-0000-00006DAA0000}"/>
    <cellStyle name="Percent 2 3 4 2 2 6 2" xfId="43639" xr:uid="{00000000-0005-0000-0000-00006EAA0000}"/>
    <cellStyle name="Percent 2 3 4 2 2 6 2 2" xfId="43640" xr:uid="{00000000-0005-0000-0000-00006FAA0000}"/>
    <cellStyle name="Percent 2 3 4 2 2 6 2 3" xfId="43641" xr:uid="{00000000-0005-0000-0000-000070AA0000}"/>
    <cellStyle name="Percent 2 3 4 2 2 6 3" xfId="43642" xr:uid="{00000000-0005-0000-0000-000071AA0000}"/>
    <cellStyle name="Percent 2 3 4 2 2 6 4" xfId="43643" xr:uid="{00000000-0005-0000-0000-000072AA0000}"/>
    <cellStyle name="Percent 2 3 4 2 2 7" xfId="43644" xr:uid="{00000000-0005-0000-0000-000073AA0000}"/>
    <cellStyle name="Percent 2 3 4 2 2 7 2" xfId="43645" xr:uid="{00000000-0005-0000-0000-000074AA0000}"/>
    <cellStyle name="Percent 2 3 4 2 2 7 2 2" xfId="43646" xr:uid="{00000000-0005-0000-0000-000075AA0000}"/>
    <cellStyle name="Percent 2 3 4 2 2 7 2 3" xfId="43647" xr:uid="{00000000-0005-0000-0000-000076AA0000}"/>
    <cellStyle name="Percent 2 3 4 2 2 7 3" xfId="43648" xr:uid="{00000000-0005-0000-0000-000077AA0000}"/>
    <cellStyle name="Percent 2 3 4 2 2 7 4" xfId="43649" xr:uid="{00000000-0005-0000-0000-000078AA0000}"/>
    <cellStyle name="Percent 2 3 4 2 2 8" xfId="43650" xr:uid="{00000000-0005-0000-0000-000079AA0000}"/>
    <cellStyle name="Percent 2 3 4 2 2 8 2" xfId="43651" xr:uid="{00000000-0005-0000-0000-00007AAA0000}"/>
    <cellStyle name="Percent 2 3 4 2 2 8 3" xfId="43652" xr:uid="{00000000-0005-0000-0000-00007BAA0000}"/>
    <cellStyle name="Percent 2 3 4 2 2 9" xfId="43653" xr:uid="{00000000-0005-0000-0000-00007CAA0000}"/>
    <cellStyle name="Percent 2 3 4 2 3" xfId="43654" xr:uid="{00000000-0005-0000-0000-00007DAA0000}"/>
    <cellStyle name="Percent 2 3 4 2 3 2" xfId="43655" xr:uid="{00000000-0005-0000-0000-00007EAA0000}"/>
    <cellStyle name="Percent 2 3 4 2 3 2 2" xfId="43656" xr:uid="{00000000-0005-0000-0000-00007FAA0000}"/>
    <cellStyle name="Percent 2 3 4 2 3 2 2 2" xfId="43657" xr:uid="{00000000-0005-0000-0000-000080AA0000}"/>
    <cellStyle name="Percent 2 3 4 2 3 2 2 2 2" xfId="43658" xr:uid="{00000000-0005-0000-0000-000081AA0000}"/>
    <cellStyle name="Percent 2 3 4 2 3 2 2 2 2 2" xfId="43659" xr:uid="{00000000-0005-0000-0000-000082AA0000}"/>
    <cellStyle name="Percent 2 3 4 2 3 2 2 2 2 3" xfId="43660" xr:uid="{00000000-0005-0000-0000-000083AA0000}"/>
    <cellStyle name="Percent 2 3 4 2 3 2 2 2 3" xfId="43661" xr:uid="{00000000-0005-0000-0000-000084AA0000}"/>
    <cellStyle name="Percent 2 3 4 2 3 2 2 2 4" xfId="43662" xr:uid="{00000000-0005-0000-0000-000085AA0000}"/>
    <cellStyle name="Percent 2 3 4 2 3 2 2 3" xfId="43663" xr:uid="{00000000-0005-0000-0000-000086AA0000}"/>
    <cellStyle name="Percent 2 3 4 2 3 2 2 3 2" xfId="43664" xr:uid="{00000000-0005-0000-0000-000087AA0000}"/>
    <cellStyle name="Percent 2 3 4 2 3 2 2 3 2 2" xfId="43665" xr:uid="{00000000-0005-0000-0000-000088AA0000}"/>
    <cellStyle name="Percent 2 3 4 2 3 2 2 3 2 3" xfId="43666" xr:uid="{00000000-0005-0000-0000-000089AA0000}"/>
    <cellStyle name="Percent 2 3 4 2 3 2 2 3 3" xfId="43667" xr:uid="{00000000-0005-0000-0000-00008AAA0000}"/>
    <cellStyle name="Percent 2 3 4 2 3 2 2 3 4" xfId="43668" xr:uid="{00000000-0005-0000-0000-00008BAA0000}"/>
    <cellStyle name="Percent 2 3 4 2 3 2 2 4" xfId="43669" xr:uid="{00000000-0005-0000-0000-00008CAA0000}"/>
    <cellStyle name="Percent 2 3 4 2 3 2 2 4 2" xfId="43670" xr:uid="{00000000-0005-0000-0000-00008DAA0000}"/>
    <cellStyle name="Percent 2 3 4 2 3 2 2 4 3" xfId="43671" xr:uid="{00000000-0005-0000-0000-00008EAA0000}"/>
    <cellStyle name="Percent 2 3 4 2 3 2 2 5" xfId="43672" xr:uid="{00000000-0005-0000-0000-00008FAA0000}"/>
    <cellStyle name="Percent 2 3 4 2 3 2 2 6" xfId="43673" xr:uid="{00000000-0005-0000-0000-000090AA0000}"/>
    <cellStyle name="Percent 2 3 4 2 3 2 3" xfId="43674" xr:uid="{00000000-0005-0000-0000-000091AA0000}"/>
    <cellStyle name="Percent 2 3 4 2 3 2 3 2" xfId="43675" xr:uid="{00000000-0005-0000-0000-000092AA0000}"/>
    <cellStyle name="Percent 2 3 4 2 3 2 3 2 2" xfId="43676" xr:uid="{00000000-0005-0000-0000-000093AA0000}"/>
    <cellStyle name="Percent 2 3 4 2 3 2 3 2 3" xfId="43677" xr:uid="{00000000-0005-0000-0000-000094AA0000}"/>
    <cellStyle name="Percent 2 3 4 2 3 2 3 3" xfId="43678" xr:uid="{00000000-0005-0000-0000-000095AA0000}"/>
    <cellStyle name="Percent 2 3 4 2 3 2 3 4" xfId="43679" xr:uid="{00000000-0005-0000-0000-000096AA0000}"/>
    <cellStyle name="Percent 2 3 4 2 3 2 4" xfId="43680" xr:uid="{00000000-0005-0000-0000-000097AA0000}"/>
    <cellStyle name="Percent 2 3 4 2 3 2 4 2" xfId="43681" xr:uid="{00000000-0005-0000-0000-000098AA0000}"/>
    <cellStyle name="Percent 2 3 4 2 3 2 4 2 2" xfId="43682" xr:uid="{00000000-0005-0000-0000-000099AA0000}"/>
    <cellStyle name="Percent 2 3 4 2 3 2 4 2 3" xfId="43683" xr:uid="{00000000-0005-0000-0000-00009AAA0000}"/>
    <cellStyle name="Percent 2 3 4 2 3 2 4 3" xfId="43684" xr:uid="{00000000-0005-0000-0000-00009BAA0000}"/>
    <cellStyle name="Percent 2 3 4 2 3 2 4 4" xfId="43685" xr:uid="{00000000-0005-0000-0000-00009CAA0000}"/>
    <cellStyle name="Percent 2 3 4 2 3 2 5" xfId="43686" xr:uid="{00000000-0005-0000-0000-00009DAA0000}"/>
    <cellStyle name="Percent 2 3 4 2 3 2 5 2" xfId="43687" xr:uid="{00000000-0005-0000-0000-00009EAA0000}"/>
    <cellStyle name="Percent 2 3 4 2 3 2 5 3" xfId="43688" xr:uid="{00000000-0005-0000-0000-00009FAA0000}"/>
    <cellStyle name="Percent 2 3 4 2 3 2 6" xfId="43689" xr:uid="{00000000-0005-0000-0000-0000A0AA0000}"/>
    <cellStyle name="Percent 2 3 4 2 3 2 7" xfId="43690" xr:uid="{00000000-0005-0000-0000-0000A1AA0000}"/>
    <cellStyle name="Percent 2 3 4 2 3 3" xfId="43691" xr:uid="{00000000-0005-0000-0000-0000A2AA0000}"/>
    <cellStyle name="Percent 2 3 4 2 3 3 2" xfId="43692" xr:uid="{00000000-0005-0000-0000-0000A3AA0000}"/>
    <cellStyle name="Percent 2 3 4 2 3 3 2 2" xfId="43693" xr:uid="{00000000-0005-0000-0000-0000A4AA0000}"/>
    <cellStyle name="Percent 2 3 4 2 3 3 2 2 2" xfId="43694" xr:uid="{00000000-0005-0000-0000-0000A5AA0000}"/>
    <cellStyle name="Percent 2 3 4 2 3 3 2 2 3" xfId="43695" xr:uid="{00000000-0005-0000-0000-0000A6AA0000}"/>
    <cellStyle name="Percent 2 3 4 2 3 3 2 3" xfId="43696" xr:uid="{00000000-0005-0000-0000-0000A7AA0000}"/>
    <cellStyle name="Percent 2 3 4 2 3 3 2 4" xfId="43697" xr:uid="{00000000-0005-0000-0000-0000A8AA0000}"/>
    <cellStyle name="Percent 2 3 4 2 3 3 3" xfId="43698" xr:uid="{00000000-0005-0000-0000-0000A9AA0000}"/>
    <cellStyle name="Percent 2 3 4 2 3 3 3 2" xfId="43699" xr:uid="{00000000-0005-0000-0000-0000AAAA0000}"/>
    <cellStyle name="Percent 2 3 4 2 3 3 3 2 2" xfId="43700" xr:uid="{00000000-0005-0000-0000-0000ABAA0000}"/>
    <cellStyle name="Percent 2 3 4 2 3 3 3 2 3" xfId="43701" xr:uid="{00000000-0005-0000-0000-0000ACAA0000}"/>
    <cellStyle name="Percent 2 3 4 2 3 3 3 3" xfId="43702" xr:uid="{00000000-0005-0000-0000-0000ADAA0000}"/>
    <cellStyle name="Percent 2 3 4 2 3 3 3 4" xfId="43703" xr:uid="{00000000-0005-0000-0000-0000AEAA0000}"/>
    <cellStyle name="Percent 2 3 4 2 3 3 4" xfId="43704" xr:uid="{00000000-0005-0000-0000-0000AFAA0000}"/>
    <cellStyle name="Percent 2 3 4 2 3 3 4 2" xfId="43705" xr:uid="{00000000-0005-0000-0000-0000B0AA0000}"/>
    <cellStyle name="Percent 2 3 4 2 3 3 4 3" xfId="43706" xr:uid="{00000000-0005-0000-0000-0000B1AA0000}"/>
    <cellStyle name="Percent 2 3 4 2 3 3 5" xfId="43707" xr:uid="{00000000-0005-0000-0000-0000B2AA0000}"/>
    <cellStyle name="Percent 2 3 4 2 3 3 6" xfId="43708" xr:uid="{00000000-0005-0000-0000-0000B3AA0000}"/>
    <cellStyle name="Percent 2 3 4 2 3 4" xfId="43709" xr:uid="{00000000-0005-0000-0000-0000B4AA0000}"/>
    <cellStyle name="Percent 2 3 4 2 3 4 2" xfId="43710" xr:uid="{00000000-0005-0000-0000-0000B5AA0000}"/>
    <cellStyle name="Percent 2 3 4 2 3 4 2 2" xfId="43711" xr:uid="{00000000-0005-0000-0000-0000B6AA0000}"/>
    <cellStyle name="Percent 2 3 4 2 3 4 2 3" xfId="43712" xr:uid="{00000000-0005-0000-0000-0000B7AA0000}"/>
    <cellStyle name="Percent 2 3 4 2 3 4 3" xfId="43713" xr:uid="{00000000-0005-0000-0000-0000B8AA0000}"/>
    <cellStyle name="Percent 2 3 4 2 3 4 4" xfId="43714" xr:uid="{00000000-0005-0000-0000-0000B9AA0000}"/>
    <cellStyle name="Percent 2 3 4 2 3 5" xfId="43715" xr:uid="{00000000-0005-0000-0000-0000BAAA0000}"/>
    <cellStyle name="Percent 2 3 4 2 3 5 2" xfId="43716" xr:uid="{00000000-0005-0000-0000-0000BBAA0000}"/>
    <cellStyle name="Percent 2 3 4 2 3 5 2 2" xfId="43717" xr:uid="{00000000-0005-0000-0000-0000BCAA0000}"/>
    <cellStyle name="Percent 2 3 4 2 3 5 2 3" xfId="43718" xr:uid="{00000000-0005-0000-0000-0000BDAA0000}"/>
    <cellStyle name="Percent 2 3 4 2 3 5 3" xfId="43719" xr:uid="{00000000-0005-0000-0000-0000BEAA0000}"/>
    <cellStyle name="Percent 2 3 4 2 3 5 4" xfId="43720" xr:uid="{00000000-0005-0000-0000-0000BFAA0000}"/>
    <cellStyle name="Percent 2 3 4 2 3 6" xfId="43721" xr:uid="{00000000-0005-0000-0000-0000C0AA0000}"/>
    <cellStyle name="Percent 2 3 4 2 3 6 2" xfId="43722" xr:uid="{00000000-0005-0000-0000-0000C1AA0000}"/>
    <cellStyle name="Percent 2 3 4 2 3 6 3" xfId="43723" xr:uid="{00000000-0005-0000-0000-0000C2AA0000}"/>
    <cellStyle name="Percent 2 3 4 2 3 7" xfId="43724" xr:uid="{00000000-0005-0000-0000-0000C3AA0000}"/>
    <cellStyle name="Percent 2 3 4 2 3 8" xfId="43725" xr:uid="{00000000-0005-0000-0000-0000C4AA0000}"/>
    <cellStyle name="Percent 2 3 4 2 4" xfId="43726" xr:uid="{00000000-0005-0000-0000-0000C5AA0000}"/>
    <cellStyle name="Percent 2 3 4 2 4 2" xfId="43727" xr:uid="{00000000-0005-0000-0000-0000C6AA0000}"/>
    <cellStyle name="Percent 2 3 4 2 4 2 2" xfId="43728" xr:uid="{00000000-0005-0000-0000-0000C7AA0000}"/>
    <cellStyle name="Percent 2 3 4 2 4 2 2 2" xfId="43729" xr:uid="{00000000-0005-0000-0000-0000C8AA0000}"/>
    <cellStyle name="Percent 2 3 4 2 4 2 2 2 2" xfId="43730" xr:uid="{00000000-0005-0000-0000-0000C9AA0000}"/>
    <cellStyle name="Percent 2 3 4 2 4 2 2 2 3" xfId="43731" xr:uid="{00000000-0005-0000-0000-0000CAAA0000}"/>
    <cellStyle name="Percent 2 3 4 2 4 2 2 3" xfId="43732" xr:uid="{00000000-0005-0000-0000-0000CBAA0000}"/>
    <cellStyle name="Percent 2 3 4 2 4 2 2 4" xfId="43733" xr:uid="{00000000-0005-0000-0000-0000CCAA0000}"/>
    <cellStyle name="Percent 2 3 4 2 4 2 3" xfId="43734" xr:uid="{00000000-0005-0000-0000-0000CDAA0000}"/>
    <cellStyle name="Percent 2 3 4 2 4 2 3 2" xfId="43735" xr:uid="{00000000-0005-0000-0000-0000CEAA0000}"/>
    <cellStyle name="Percent 2 3 4 2 4 2 3 2 2" xfId="43736" xr:uid="{00000000-0005-0000-0000-0000CFAA0000}"/>
    <cellStyle name="Percent 2 3 4 2 4 2 3 2 3" xfId="43737" xr:uid="{00000000-0005-0000-0000-0000D0AA0000}"/>
    <cellStyle name="Percent 2 3 4 2 4 2 3 3" xfId="43738" xr:uid="{00000000-0005-0000-0000-0000D1AA0000}"/>
    <cellStyle name="Percent 2 3 4 2 4 2 3 4" xfId="43739" xr:uid="{00000000-0005-0000-0000-0000D2AA0000}"/>
    <cellStyle name="Percent 2 3 4 2 4 2 4" xfId="43740" xr:uid="{00000000-0005-0000-0000-0000D3AA0000}"/>
    <cellStyle name="Percent 2 3 4 2 4 2 4 2" xfId="43741" xr:uid="{00000000-0005-0000-0000-0000D4AA0000}"/>
    <cellStyle name="Percent 2 3 4 2 4 2 4 3" xfId="43742" xr:uid="{00000000-0005-0000-0000-0000D5AA0000}"/>
    <cellStyle name="Percent 2 3 4 2 4 2 5" xfId="43743" xr:uid="{00000000-0005-0000-0000-0000D6AA0000}"/>
    <cellStyle name="Percent 2 3 4 2 4 2 6" xfId="43744" xr:uid="{00000000-0005-0000-0000-0000D7AA0000}"/>
    <cellStyle name="Percent 2 3 4 2 4 3" xfId="43745" xr:uid="{00000000-0005-0000-0000-0000D8AA0000}"/>
    <cellStyle name="Percent 2 3 4 2 4 3 2" xfId="43746" xr:uid="{00000000-0005-0000-0000-0000D9AA0000}"/>
    <cellStyle name="Percent 2 3 4 2 4 3 2 2" xfId="43747" xr:uid="{00000000-0005-0000-0000-0000DAAA0000}"/>
    <cellStyle name="Percent 2 3 4 2 4 3 2 3" xfId="43748" xr:uid="{00000000-0005-0000-0000-0000DBAA0000}"/>
    <cellStyle name="Percent 2 3 4 2 4 3 3" xfId="43749" xr:uid="{00000000-0005-0000-0000-0000DCAA0000}"/>
    <cellStyle name="Percent 2 3 4 2 4 3 4" xfId="43750" xr:uid="{00000000-0005-0000-0000-0000DDAA0000}"/>
    <cellStyle name="Percent 2 3 4 2 4 4" xfId="43751" xr:uid="{00000000-0005-0000-0000-0000DEAA0000}"/>
    <cellStyle name="Percent 2 3 4 2 4 4 2" xfId="43752" xr:uid="{00000000-0005-0000-0000-0000DFAA0000}"/>
    <cellStyle name="Percent 2 3 4 2 4 4 2 2" xfId="43753" xr:uid="{00000000-0005-0000-0000-0000E0AA0000}"/>
    <cellStyle name="Percent 2 3 4 2 4 4 2 3" xfId="43754" xr:uid="{00000000-0005-0000-0000-0000E1AA0000}"/>
    <cellStyle name="Percent 2 3 4 2 4 4 3" xfId="43755" xr:uid="{00000000-0005-0000-0000-0000E2AA0000}"/>
    <cellStyle name="Percent 2 3 4 2 4 4 4" xfId="43756" xr:uid="{00000000-0005-0000-0000-0000E3AA0000}"/>
    <cellStyle name="Percent 2 3 4 2 4 5" xfId="43757" xr:uid="{00000000-0005-0000-0000-0000E4AA0000}"/>
    <cellStyle name="Percent 2 3 4 2 4 5 2" xfId="43758" xr:uid="{00000000-0005-0000-0000-0000E5AA0000}"/>
    <cellStyle name="Percent 2 3 4 2 4 5 3" xfId="43759" xr:uid="{00000000-0005-0000-0000-0000E6AA0000}"/>
    <cellStyle name="Percent 2 3 4 2 4 6" xfId="43760" xr:uid="{00000000-0005-0000-0000-0000E7AA0000}"/>
    <cellStyle name="Percent 2 3 4 2 4 7" xfId="43761" xr:uid="{00000000-0005-0000-0000-0000E8AA0000}"/>
    <cellStyle name="Percent 2 3 4 2 5" xfId="43762" xr:uid="{00000000-0005-0000-0000-0000E9AA0000}"/>
    <cellStyle name="Percent 2 3 4 2 5 2" xfId="43763" xr:uid="{00000000-0005-0000-0000-0000EAAA0000}"/>
    <cellStyle name="Percent 2 3 4 2 5 2 2" xfId="43764" xr:uid="{00000000-0005-0000-0000-0000EBAA0000}"/>
    <cellStyle name="Percent 2 3 4 2 5 2 2 2" xfId="43765" xr:uid="{00000000-0005-0000-0000-0000ECAA0000}"/>
    <cellStyle name="Percent 2 3 4 2 5 2 2 2 2" xfId="43766" xr:uid="{00000000-0005-0000-0000-0000EDAA0000}"/>
    <cellStyle name="Percent 2 3 4 2 5 2 2 2 3" xfId="43767" xr:uid="{00000000-0005-0000-0000-0000EEAA0000}"/>
    <cellStyle name="Percent 2 3 4 2 5 2 2 3" xfId="43768" xr:uid="{00000000-0005-0000-0000-0000EFAA0000}"/>
    <cellStyle name="Percent 2 3 4 2 5 2 2 4" xfId="43769" xr:uid="{00000000-0005-0000-0000-0000F0AA0000}"/>
    <cellStyle name="Percent 2 3 4 2 5 2 3" xfId="43770" xr:uid="{00000000-0005-0000-0000-0000F1AA0000}"/>
    <cellStyle name="Percent 2 3 4 2 5 2 3 2" xfId="43771" xr:uid="{00000000-0005-0000-0000-0000F2AA0000}"/>
    <cellStyle name="Percent 2 3 4 2 5 2 3 2 2" xfId="43772" xr:uid="{00000000-0005-0000-0000-0000F3AA0000}"/>
    <cellStyle name="Percent 2 3 4 2 5 2 3 2 3" xfId="43773" xr:uid="{00000000-0005-0000-0000-0000F4AA0000}"/>
    <cellStyle name="Percent 2 3 4 2 5 2 3 3" xfId="43774" xr:uid="{00000000-0005-0000-0000-0000F5AA0000}"/>
    <cellStyle name="Percent 2 3 4 2 5 2 3 4" xfId="43775" xr:uid="{00000000-0005-0000-0000-0000F6AA0000}"/>
    <cellStyle name="Percent 2 3 4 2 5 2 4" xfId="43776" xr:uid="{00000000-0005-0000-0000-0000F7AA0000}"/>
    <cellStyle name="Percent 2 3 4 2 5 2 4 2" xfId="43777" xr:uid="{00000000-0005-0000-0000-0000F8AA0000}"/>
    <cellStyle name="Percent 2 3 4 2 5 2 4 3" xfId="43778" xr:uid="{00000000-0005-0000-0000-0000F9AA0000}"/>
    <cellStyle name="Percent 2 3 4 2 5 2 5" xfId="43779" xr:uid="{00000000-0005-0000-0000-0000FAAA0000}"/>
    <cellStyle name="Percent 2 3 4 2 5 2 6" xfId="43780" xr:uid="{00000000-0005-0000-0000-0000FBAA0000}"/>
    <cellStyle name="Percent 2 3 4 2 5 3" xfId="43781" xr:uid="{00000000-0005-0000-0000-0000FCAA0000}"/>
    <cellStyle name="Percent 2 3 4 2 5 3 2" xfId="43782" xr:uid="{00000000-0005-0000-0000-0000FDAA0000}"/>
    <cellStyle name="Percent 2 3 4 2 5 3 2 2" xfId="43783" xr:uid="{00000000-0005-0000-0000-0000FEAA0000}"/>
    <cellStyle name="Percent 2 3 4 2 5 3 2 3" xfId="43784" xr:uid="{00000000-0005-0000-0000-0000FFAA0000}"/>
    <cellStyle name="Percent 2 3 4 2 5 3 3" xfId="43785" xr:uid="{00000000-0005-0000-0000-000000AB0000}"/>
    <cellStyle name="Percent 2 3 4 2 5 3 4" xfId="43786" xr:uid="{00000000-0005-0000-0000-000001AB0000}"/>
    <cellStyle name="Percent 2 3 4 2 5 4" xfId="43787" xr:uid="{00000000-0005-0000-0000-000002AB0000}"/>
    <cellStyle name="Percent 2 3 4 2 5 4 2" xfId="43788" xr:uid="{00000000-0005-0000-0000-000003AB0000}"/>
    <cellStyle name="Percent 2 3 4 2 5 4 2 2" xfId="43789" xr:uid="{00000000-0005-0000-0000-000004AB0000}"/>
    <cellStyle name="Percent 2 3 4 2 5 4 2 3" xfId="43790" xr:uid="{00000000-0005-0000-0000-000005AB0000}"/>
    <cellStyle name="Percent 2 3 4 2 5 4 3" xfId="43791" xr:uid="{00000000-0005-0000-0000-000006AB0000}"/>
    <cellStyle name="Percent 2 3 4 2 5 4 4" xfId="43792" xr:uid="{00000000-0005-0000-0000-000007AB0000}"/>
    <cellStyle name="Percent 2 3 4 2 5 5" xfId="43793" xr:uid="{00000000-0005-0000-0000-000008AB0000}"/>
    <cellStyle name="Percent 2 3 4 2 5 5 2" xfId="43794" xr:uid="{00000000-0005-0000-0000-000009AB0000}"/>
    <cellStyle name="Percent 2 3 4 2 5 5 3" xfId="43795" xr:uid="{00000000-0005-0000-0000-00000AAB0000}"/>
    <cellStyle name="Percent 2 3 4 2 5 6" xfId="43796" xr:uid="{00000000-0005-0000-0000-00000BAB0000}"/>
    <cellStyle name="Percent 2 3 4 2 5 7" xfId="43797" xr:uid="{00000000-0005-0000-0000-00000CAB0000}"/>
    <cellStyle name="Percent 2 3 4 2 6" xfId="43798" xr:uid="{00000000-0005-0000-0000-00000DAB0000}"/>
    <cellStyle name="Percent 2 3 4 2 6 2" xfId="43799" xr:uid="{00000000-0005-0000-0000-00000EAB0000}"/>
    <cellStyle name="Percent 2 3 4 2 6 2 2" xfId="43800" xr:uid="{00000000-0005-0000-0000-00000FAB0000}"/>
    <cellStyle name="Percent 2 3 4 2 6 2 2 2" xfId="43801" xr:uid="{00000000-0005-0000-0000-000010AB0000}"/>
    <cellStyle name="Percent 2 3 4 2 6 2 2 3" xfId="43802" xr:uid="{00000000-0005-0000-0000-000011AB0000}"/>
    <cellStyle name="Percent 2 3 4 2 6 2 3" xfId="43803" xr:uid="{00000000-0005-0000-0000-000012AB0000}"/>
    <cellStyle name="Percent 2 3 4 2 6 2 4" xfId="43804" xr:uid="{00000000-0005-0000-0000-000013AB0000}"/>
    <cellStyle name="Percent 2 3 4 2 6 3" xfId="43805" xr:uid="{00000000-0005-0000-0000-000014AB0000}"/>
    <cellStyle name="Percent 2 3 4 2 6 3 2" xfId="43806" xr:uid="{00000000-0005-0000-0000-000015AB0000}"/>
    <cellStyle name="Percent 2 3 4 2 6 3 2 2" xfId="43807" xr:uid="{00000000-0005-0000-0000-000016AB0000}"/>
    <cellStyle name="Percent 2 3 4 2 6 3 2 3" xfId="43808" xr:uid="{00000000-0005-0000-0000-000017AB0000}"/>
    <cellStyle name="Percent 2 3 4 2 6 3 3" xfId="43809" xr:uid="{00000000-0005-0000-0000-000018AB0000}"/>
    <cellStyle name="Percent 2 3 4 2 6 3 4" xfId="43810" xr:uid="{00000000-0005-0000-0000-000019AB0000}"/>
    <cellStyle name="Percent 2 3 4 2 6 4" xfId="43811" xr:uid="{00000000-0005-0000-0000-00001AAB0000}"/>
    <cellStyle name="Percent 2 3 4 2 6 4 2" xfId="43812" xr:uid="{00000000-0005-0000-0000-00001BAB0000}"/>
    <cellStyle name="Percent 2 3 4 2 6 4 3" xfId="43813" xr:uid="{00000000-0005-0000-0000-00001CAB0000}"/>
    <cellStyle name="Percent 2 3 4 2 6 5" xfId="43814" xr:uid="{00000000-0005-0000-0000-00001DAB0000}"/>
    <cellStyle name="Percent 2 3 4 2 6 6" xfId="43815" xr:uid="{00000000-0005-0000-0000-00001EAB0000}"/>
    <cellStyle name="Percent 2 3 4 2 7" xfId="43816" xr:uid="{00000000-0005-0000-0000-00001FAB0000}"/>
    <cellStyle name="Percent 2 3 4 2 7 2" xfId="43817" xr:uid="{00000000-0005-0000-0000-000020AB0000}"/>
    <cellStyle name="Percent 2 3 4 2 7 2 2" xfId="43818" xr:uid="{00000000-0005-0000-0000-000021AB0000}"/>
    <cellStyle name="Percent 2 3 4 2 7 2 3" xfId="43819" xr:uid="{00000000-0005-0000-0000-000022AB0000}"/>
    <cellStyle name="Percent 2 3 4 2 7 3" xfId="43820" xr:uid="{00000000-0005-0000-0000-000023AB0000}"/>
    <cellStyle name="Percent 2 3 4 2 7 4" xfId="43821" xr:uid="{00000000-0005-0000-0000-000024AB0000}"/>
    <cellStyle name="Percent 2 3 4 2 8" xfId="43822" xr:uid="{00000000-0005-0000-0000-000025AB0000}"/>
    <cellStyle name="Percent 2 3 4 2 8 2" xfId="43823" xr:uid="{00000000-0005-0000-0000-000026AB0000}"/>
    <cellStyle name="Percent 2 3 4 2 8 2 2" xfId="43824" xr:uid="{00000000-0005-0000-0000-000027AB0000}"/>
    <cellStyle name="Percent 2 3 4 2 8 2 3" xfId="43825" xr:uid="{00000000-0005-0000-0000-000028AB0000}"/>
    <cellStyle name="Percent 2 3 4 2 8 3" xfId="43826" xr:uid="{00000000-0005-0000-0000-000029AB0000}"/>
    <cellStyle name="Percent 2 3 4 2 8 4" xfId="43827" xr:uid="{00000000-0005-0000-0000-00002AAB0000}"/>
    <cellStyle name="Percent 2 3 4 2 9" xfId="43828" xr:uid="{00000000-0005-0000-0000-00002BAB0000}"/>
    <cellStyle name="Percent 2 3 4 2 9 2" xfId="43829" xr:uid="{00000000-0005-0000-0000-00002CAB0000}"/>
    <cellStyle name="Percent 2 3 4 2 9 3" xfId="43830" xr:uid="{00000000-0005-0000-0000-00002DAB0000}"/>
    <cellStyle name="Percent 2 3 4 3" xfId="43831" xr:uid="{00000000-0005-0000-0000-00002EAB0000}"/>
    <cellStyle name="Percent 2 3 4 3 10" xfId="43832" xr:uid="{00000000-0005-0000-0000-00002FAB0000}"/>
    <cellStyle name="Percent 2 3 4 3 2" xfId="43833" xr:uid="{00000000-0005-0000-0000-000030AB0000}"/>
    <cellStyle name="Percent 2 3 4 3 2 2" xfId="43834" xr:uid="{00000000-0005-0000-0000-000031AB0000}"/>
    <cellStyle name="Percent 2 3 4 3 2 2 2" xfId="43835" xr:uid="{00000000-0005-0000-0000-000032AB0000}"/>
    <cellStyle name="Percent 2 3 4 3 2 2 2 2" xfId="43836" xr:uid="{00000000-0005-0000-0000-000033AB0000}"/>
    <cellStyle name="Percent 2 3 4 3 2 2 2 2 2" xfId="43837" xr:uid="{00000000-0005-0000-0000-000034AB0000}"/>
    <cellStyle name="Percent 2 3 4 3 2 2 2 2 2 2" xfId="43838" xr:uid="{00000000-0005-0000-0000-000035AB0000}"/>
    <cellStyle name="Percent 2 3 4 3 2 2 2 2 2 3" xfId="43839" xr:uid="{00000000-0005-0000-0000-000036AB0000}"/>
    <cellStyle name="Percent 2 3 4 3 2 2 2 2 3" xfId="43840" xr:uid="{00000000-0005-0000-0000-000037AB0000}"/>
    <cellStyle name="Percent 2 3 4 3 2 2 2 2 4" xfId="43841" xr:uid="{00000000-0005-0000-0000-000038AB0000}"/>
    <cellStyle name="Percent 2 3 4 3 2 2 2 3" xfId="43842" xr:uid="{00000000-0005-0000-0000-000039AB0000}"/>
    <cellStyle name="Percent 2 3 4 3 2 2 2 3 2" xfId="43843" xr:uid="{00000000-0005-0000-0000-00003AAB0000}"/>
    <cellStyle name="Percent 2 3 4 3 2 2 2 3 2 2" xfId="43844" xr:uid="{00000000-0005-0000-0000-00003BAB0000}"/>
    <cellStyle name="Percent 2 3 4 3 2 2 2 3 2 3" xfId="43845" xr:uid="{00000000-0005-0000-0000-00003CAB0000}"/>
    <cellStyle name="Percent 2 3 4 3 2 2 2 3 3" xfId="43846" xr:uid="{00000000-0005-0000-0000-00003DAB0000}"/>
    <cellStyle name="Percent 2 3 4 3 2 2 2 3 4" xfId="43847" xr:uid="{00000000-0005-0000-0000-00003EAB0000}"/>
    <cellStyle name="Percent 2 3 4 3 2 2 2 4" xfId="43848" xr:uid="{00000000-0005-0000-0000-00003FAB0000}"/>
    <cellStyle name="Percent 2 3 4 3 2 2 2 4 2" xfId="43849" xr:uid="{00000000-0005-0000-0000-000040AB0000}"/>
    <cellStyle name="Percent 2 3 4 3 2 2 2 4 3" xfId="43850" xr:uid="{00000000-0005-0000-0000-000041AB0000}"/>
    <cellStyle name="Percent 2 3 4 3 2 2 2 5" xfId="43851" xr:uid="{00000000-0005-0000-0000-000042AB0000}"/>
    <cellStyle name="Percent 2 3 4 3 2 2 2 6" xfId="43852" xr:uid="{00000000-0005-0000-0000-000043AB0000}"/>
    <cellStyle name="Percent 2 3 4 3 2 2 3" xfId="43853" xr:uid="{00000000-0005-0000-0000-000044AB0000}"/>
    <cellStyle name="Percent 2 3 4 3 2 2 3 2" xfId="43854" xr:uid="{00000000-0005-0000-0000-000045AB0000}"/>
    <cellStyle name="Percent 2 3 4 3 2 2 3 2 2" xfId="43855" xr:uid="{00000000-0005-0000-0000-000046AB0000}"/>
    <cellStyle name="Percent 2 3 4 3 2 2 3 2 3" xfId="43856" xr:uid="{00000000-0005-0000-0000-000047AB0000}"/>
    <cellStyle name="Percent 2 3 4 3 2 2 3 3" xfId="43857" xr:uid="{00000000-0005-0000-0000-000048AB0000}"/>
    <cellStyle name="Percent 2 3 4 3 2 2 3 4" xfId="43858" xr:uid="{00000000-0005-0000-0000-000049AB0000}"/>
    <cellStyle name="Percent 2 3 4 3 2 2 4" xfId="43859" xr:uid="{00000000-0005-0000-0000-00004AAB0000}"/>
    <cellStyle name="Percent 2 3 4 3 2 2 4 2" xfId="43860" xr:uid="{00000000-0005-0000-0000-00004BAB0000}"/>
    <cellStyle name="Percent 2 3 4 3 2 2 4 2 2" xfId="43861" xr:uid="{00000000-0005-0000-0000-00004CAB0000}"/>
    <cellStyle name="Percent 2 3 4 3 2 2 4 2 3" xfId="43862" xr:uid="{00000000-0005-0000-0000-00004DAB0000}"/>
    <cellStyle name="Percent 2 3 4 3 2 2 4 3" xfId="43863" xr:uid="{00000000-0005-0000-0000-00004EAB0000}"/>
    <cellStyle name="Percent 2 3 4 3 2 2 4 4" xfId="43864" xr:uid="{00000000-0005-0000-0000-00004FAB0000}"/>
    <cellStyle name="Percent 2 3 4 3 2 2 5" xfId="43865" xr:uid="{00000000-0005-0000-0000-000050AB0000}"/>
    <cellStyle name="Percent 2 3 4 3 2 2 5 2" xfId="43866" xr:uid="{00000000-0005-0000-0000-000051AB0000}"/>
    <cellStyle name="Percent 2 3 4 3 2 2 5 3" xfId="43867" xr:uid="{00000000-0005-0000-0000-000052AB0000}"/>
    <cellStyle name="Percent 2 3 4 3 2 2 6" xfId="43868" xr:uid="{00000000-0005-0000-0000-000053AB0000}"/>
    <cellStyle name="Percent 2 3 4 3 2 2 7" xfId="43869" xr:uid="{00000000-0005-0000-0000-000054AB0000}"/>
    <cellStyle name="Percent 2 3 4 3 2 3" xfId="43870" xr:uid="{00000000-0005-0000-0000-000055AB0000}"/>
    <cellStyle name="Percent 2 3 4 3 2 3 2" xfId="43871" xr:uid="{00000000-0005-0000-0000-000056AB0000}"/>
    <cellStyle name="Percent 2 3 4 3 2 3 2 2" xfId="43872" xr:uid="{00000000-0005-0000-0000-000057AB0000}"/>
    <cellStyle name="Percent 2 3 4 3 2 3 2 2 2" xfId="43873" xr:uid="{00000000-0005-0000-0000-000058AB0000}"/>
    <cellStyle name="Percent 2 3 4 3 2 3 2 2 3" xfId="43874" xr:uid="{00000000-0005-0000-0000-000059AB0000}"/>
    <cellStyle name="Percent 2 3 4 3 2 3 2 3" xfId="43875" xr:uid="{00000000-0005-0000-0000-00005AAB0000}"/>
    <cellStyle name="Percent 2 3 4 3 2 3 2 4" xfId="43876" xr:uid="{00000000-0005-0000-0000-00005BAB0000}"/>
    <cellStyle name="Percent 2 3 4 3 2 3 3" xfId="43877" xr:uid="{00000000-0005-0000-0000-00005CAB0000}"/>
    <cellStyle name="Percent 2 3 4 3 2 3 3 2" xfId="43878" xr:uid="{00000000-0005-0000-0000-00005DAB0000}"/>
    <cellStyle name="Percent 2 3 4 3 2 3 3 2 2" xfId="43879" xr:uid="{00000000-0005-0000-0000-00005EAB0000}"/>
    <cellStyle name="Percent 2 3 4 3 2 3 3 2 3" xfId="43880" xr:uid="{00000000-0005-0000-0000-00005FAB0000}"/>
    <cellStyle name="Percent 2 3 4 3 2 3 3 3" xfId="43881" xr:uid="{00000000-0005-0000-0000-000060AB0000}"/>
    <cellStyle name="Percent 2 3 4 3 2 3 3 4" xfId="43882" xr:uid="{00000000-0005-0000-0000-000061AB0000}"/>
    <cellStyle name="Percent 2 3 4 3 2 3 4" xfId="43883" xr:uid="{00000000-0005-0000-0000-000062AB0000}"/>
    <cellStyle name="Percent 2 3 4 3 2 3 4 2" xfId="43884" xr:uid="{00000000-0005-0000-0000-000063AB0000}"/>
    <cellStyle name="Percent 2 3 4 3 2 3 4 3" xfId="43885" xr:uid="{00000000-0005-0000-0000-000064AB0000}"/>
    <cellStyle name="Percent 2 3 4 3 2 3 5" xfId="43886" xr:uid="{00000000-0005-0000-0000-000065AB0000}"/>
    <cellStyle name="Percent 2 3 4 3 2 3 6" xfId="43887" xr:uid="{00000000-0005-0000-0000-000066AB0000}"/>
    <cellStyle name="Percent 2 3 4 3 2 4" xfId="43888" xr:uid="{00000000-0005-0000-0000-000067AB0000}"/>
    <cellStyle name="Percent 2 3 4 3 2 4 2" xfId="43889" xr:uid="{00000000-0005-0000-0000-000068AB0000}"/>
    <cellStyle name="Percent 2 3 4 3 2 4 2 2" xfId="43890" xr:uid="{00000000-0005-0000-0000-000069AB0000}"/>
    <cellStyle name="Percent 2 3 4 3 2 4 2 3" xfId="43891" xr:uid="{00000000-0005-0000-0000-00006AAB0000}"/>
    <cellStyle name="Percent 2 3 4 3 2 4 3" xfId="43892" xr:uid="{00000000-0005-0000-0000-00006BAB0000}"/>
    <cellStyle name="Percent 2 3 4 3 2 4 4" xfId="43893" xr:uid="{00000000-0005-0000-0000-00006CAB0000}"/>
    <cellStyle name="Percent 2 3 4 3 2 5" xfId="43894" xr:uid="{00000000-0005-0000-0000-00006DAB0000}"/>
    <cellStyle name="Percent 2 3 4 3 2 5 2" xfId="43895" xr:uid="{00000000-0005-0000-0000-00006EAB0000}"/>
    <cellStyle name="Percent 2 3 4 3 2 5 2 2" xfId="43896" xr:uid="{00000000-0005-0000-0000-00006FAB0000}"/>
    <cellStyle name="Percent 2 3 4 3 2 5 2 3" xfId="43897" xr:uid="{00000000-0005-0000-0000-000070AB0000}"/>
    <cellStyle name="Percent 2 3 4 3 2 5 3" xfId="43898" xr:uid="{00000000-0005-0000-0000-000071AB0000}"/>
    <cellStyle name="Percent 2 3 4 3 2 5 4" xfId="43899" xr:uid="{00000000-0005-0000-0000-000072AB0000}"/>
    <cellStyle name="Percent 2 3 4 3 2 6" xfId="43900" xr:uid="{00000000-0005-0000-0000-000073AB0000}"/>
    <cellStyle name="Percent 2 3 4 3 2 6 2" xfId="43901" xr:uid="{00000000-0005-0000-0000-000074AB0000}"/>
    <cellStyle name="Percent 2 3 4 3 2 6 3" xfId="43902" xr:uid="{00000000-0005-0000-0000-000075AB0000}"/>
    <cellStyle name="Percent 2 3 4 3 2 7" xfId="43903" xr:uid="{00000000-0005-0000-0000-000076AB0000}"/>
    <cellStyle name="Percent 2 3 4 3 2 8" xfId="43904" xr:uid="{00000000-0005-0000-0000-000077AB0000}"/>
    <cellStyle name="Percent 2 3 4 3 3" xfId="43905" xr:uid="{00000000-0005-0000-0000-000078AB0000}"/>
    <cellStyle name="Percent 2 3 4 3 3 2" xfId="43906" xr:uid="{00000000-0005-0000-0000-000079AB0000}"/>
    <cellStyle name="Percent 2 3 4 3 3 2 2" xfId="43907" xr:uid="{00000000-0005-0000-0000-00007AAB0000}"/>
    <cellStyle name="Percent 2 3 4 3 3 2 2 2" xfId="43908" xr:uid="{00000000-0005-0000-0000-00007BAB0000}"/>
    <cellStyle name="Percent 2 3 4 3 3 2 2 2 2" xfId="43909" xr:uid="{00000000-0005-0000-0000-00007CAB0000}"/>
    <cellStyle name="Percent 2 3 4 3 3 2 2 2 3" xfId="43910" xr:uid="{00000000-0005-0000-0000-00007DAB0000}"/>
    <cellStyle name="Percent 2 3 4 3 3 2 2 3" xfId="43911" xr:uid="{00000000-0005-0000-0000-00007EAB0000}"/>
    <cellStyle name="Percent 2 3 4 3 3 2 2 4" xfId="43912" xr:uid="{00000000-0005-0000-0000-00007FAB0000}"/>
    <cellStyle name="Percent 2 3 4 3 3 2 3" xfId="43913" xr:uid="{00000000-0005-0000-0000-000080AB0000}"/>
    <cellStyle name="Percent 2 3 4 3 3 2 3 2" xfId="43914" xr:uid="{00000000-0005-0000-0000-000081AB0000}"/>
    <cellStyle name="Percent 2 3 4 3 3 2 3 2 2" xfId="43915" xr:uid="{00000000-0005-0000-0000-000082AB0000}"/>
    <cellStyle name="Percent 2 3 4 3 3 2 3 2 3" xfId="43916" xr:uid="{00000000-0005-0000-0000-000083AB0000}"/>
    <cellStyle name="Percent 2 3 4 3 3 2 3 3" xfId="43917" xr:uid="{00000000-0005-0000-0000-000084AB0000}"/>
    <cellStyle name="Percent 2 3 4 3 3 2 3 4" xfId="43918" xr:uid="{00000000-0005-0000-0000-000085AB0000}"/>
    <cellStyle name="Percent 2 3 4 3 3 2 4" xfId="43919" xr:uid="{00000000-0005-0000-0000-000086AB0000}"/>
    <cellStyle name="Percent 2 3 4 3 3 2 4 2" xfId="43920" xr:uid="{00000000-0005-0000-0000-000087AB0000}"/>
    <cellStyle name="Percent 2 3 4 3 3 2 4 3" xfId="43921" xr:uid="{00000000-0005-0000-0000-000088AB0000}"/>
    <cellStyle name="Percent 2 3 4 3 3 2 5" xfId="43922" xr:uid="{00000000-0005-0000-0000-000089AB0000}"/>
    <cellStyle name="Percent 2 3 4 3 3 2 6" xfId="43923" xr:uid="{00000000-0005-0000-0000-00008AAB0000}"/>
    <cellStyle name="Percent 2 3 4 3 3 3" xfId="43924" xr:uid="{00000000-0005-0000-0000-00008BAB0000}"/>
    <cellStyle name="Percent 2 3 4 3 3 3 2" xfId="43925" xr:uid="{00000000-0005-0000-0000-00008CAB0000}"/>
    <cellStyle name="Percent 2 3 4 3 3 3 2 2" xfId="43926" xr:uid="{00000000-0005-0000-0000-00008DAB0000}"/>
    <cellStyle name="Percent 2 3 4 3 3 3 2 3" xfId="43927" xr:uid="{00000000-0005-0000-0000-00008EAB0000}"/>
    <cellStyle name="Percent 2 3 4 3 3 3 3" xfId="43928" xr:uid="{00000000-0005-0000-0000-00008FAB0000}"/>
    <cellStyle name="Percent 2 3 4 3 3 3 4" xfId="43929" xr:uid="{00000000-0005-0000-0000-000090AB0000}"/>
    <cellStyle name="Percent 2 3 4 3 3 4" xfId="43930" xr:uid="{00000000-0005-0000-0000-000091AB0000}"/>
    <cellStyle name="Percent 2 3 4 3 3 4 2" xfId="43931" xr:uid="{00000000-0005-0000-0000-000092AB0000}"/>
    <cellStyle name="Percent 2 3 4 3 3 4 2 2" xfId="43932" xr:uid="{00000000-0005-0000-0000-000093AB0000}"/>
    <cellStyle name="Percent 2 3 4 3 3 4 2 3" xfId="43933" xr:uid="{00000000-0005-0000-0000-000094AB0000}"/>
    <cellStyle name="Percent 2 3 4 3 3 4 3" xfId="43934" xr:uid="{00000000-0005-0000-0000-000095AB0000}"/>
    <cellStyle name="Percent 2 3 4 3 3 4 4" xfId="43935" xr:uid="{00000000-0005-0000-0000-000096AB0000}"/>
    <cellStyle name="Percent 2 3 4 3 3 5" xfId="43936" xr:uid="{00000000-0005-0000-0000-000097AB0000}"/>
    <cellStyle name="Percent 2 3 4 3 3 5 2" xfId="43937" xr:uid="{00000000-0005-0000-0000-000098AB0000}"/>
    <cellStyle name="Percent 2 3 4 3 3 5 3" xfId="43938" xr:uid="{00000000-0005-0000-0000-000099AB0000}"/>
    <cellStyle name="Percent 2 3 4 3 3 6" xfId="43939" xr:uid="{00000000-0005-0000-0000-00009AAB0000}"/>
    <cellStyle name="Percent 2 3 4 3 3 7" xfId="43940" xr:uid="{00000000-0005-0000-0000-00009BAB0000}"/>
    <cellStyle name="Percent 2 3 4 3 4" xfId="43941" xr:uid="{00000000-0005-0000-0000-00009CAB0000}"/>
    <cellStyle name="Percent 2 3 4 3 4 2" xfId="43942" xr:uid="{00000000-0005-0000-0000-00009DAB0000}"/>
    <cellStyle name="Percent 2 3 4 3 4 2 2" xfId="43943" xr:uid="{00000000-0005-0000-0000-00009EAB0000}"/>
    <cellStyle name="Percent 2 3 4 3 4 2 2 2" xfId="43944" xr:uid="{00000000-0005-0000-0000-00009FAB0000}"/>
    <cellStyle name="Percent 2 3 4 3 4 2 2 2 2" xfId="43945" xr:uid="{00000000-0005-0000-0000-0000A0AB0000}"/>
    <cellStyle name="Percent 2 3 4 3 4 2 2 2 3" xfId="43946" xr:uid="{00000000-0005-0000-0000-0000A1AB0000}"/>
    <cellStyle name="Percent 2 3 4 3 4 2 2 3" xfId="43947" xr:uid="{00000000-0005-0000-0000-0000A2AB0000}"/>
    <cellStyle name="Percent 2 3 4 3 4 2 2 4" xfId="43948" xr:uid="{00000000-0005-0000-0000-0000A3AB0000}"/>
    <cellStyle name="Percent 2 3 4 3 4 2 3" xfId="43949" xr:uid="{00000000-0005-0000-0000-0000A4AB0000}"/>
    <cellStyle name="Percent 2 3 4 3 4 2 3 2" xfId="43950" xr:uid="{00000000-0005-0000-0000-0000A5AB0000}"/>
    <cellStyle name="Percent 2 3 4 3 4 2 3 2 2" xfId="43951" xr:uid="{00000000-0005-0000-0000-0000A6AB0000}"/>
    <cellStyle name="Percent 2 3 4 3 4 2 3 2 3" xfId="43952" xr:uid="{00000000-0005-0000-0000-0000A7AB0000}"/>
    <cellStyle name="Percent 2 3 4 3 4 2 3 3" xfId="43953" xr:uid="{00000000-0005-0000-0000-0000A8AB0000}"/>
    <cellStyle name="Percent 2 3 4 3 4 2 3 4" xfId="43954" xr:uid="{00000000-0005-0000-0000-0000A9AB0000}"/>
    <cellStyle name="Percent 2 3 4 3 4 2 4" xfId="43955" xr:uid="{00000000-0005-0000-0000-0000AAAB0000}"/>
    <cellStyle name="Percent 2 3 4 3 4 2 4 2" xfId="43956" xr:uid="{00000000-0005-0000-0000-0000ABAB0000}"/>
    <cellStyle name="Percent 2 3 4 3 4 2 4 3" xfId="43957" xr:uid="{00000000-0005-0000-0000-0000ACAB0000}"/>
    <cellStyle name="Percent 2 3 4 3 4 2 5" xfId="43958" xr:uid="{00000000-0005-0000-0000-0000ADAB0000}"/>
    <cellStyle name="Percent 2 3 4 3 4 2 6" xfId="43959" xr:uid="{00000000-0005-0000-0000-0000AEAB0000}"/>
    <cellStyle name="Percent 2 3 4 3 4 3" xfId="43960" xr:uid="{00000000-0005-0000-0000-0000AFAB0000}"/>
    <cellStyle name="Percent 2 3 4 3 4 3 2" xfId="43961" xr:uid="{00000000-0005-0000-0000-0000B0AB0000}"/>
    <cellStyle name="Percent 2 3 4 3 4 3 2 2" xfId="43962" xr:uid="{00000000-0005-0000-0000-0000B1AB0000}"/>
    <cellStyle name="Percent 2 3 4 3 4 3 2 3" xfId="43963" xr:uid="{00000000-0005-0000-0000-0000B2AB0000}"/>
    <cellStyle name="Percent 2 3 4 3 4 3 3" xfId="43964" xr:uid="{00000000-0005-0000-0000-0000B3AB0000}"/>
    <cellStyle name="Percent 2 3 4 3 4 3 4" xfId="43965" xr:uid="{00000000-0005-0000-0000-0000B4AB0000}"/>
    <cellStyle name="Percent 2 3 4 3 4 4" xfId="43966" xr:uid="{00000000-0005-0000-0000-0000B5AB0000}"/>
    <cellStyle name="Percent 2 3 4 3 4 4 2" xfId="43967" xr:uid="{00000000-0005-0000-0000-0000B6AB0000}"/>
    <cellStyle name="Percent 2 3 4 3 4 4 2 2" xfId="43968" xr:uid="{00000000-0005-0000-0000-0000B7AB0000}"/>
    <cellStyle name="Percent 2 3 4 3 4 4 2 3" xfId="43969" xr:uid="{00000000-0005-0000-0000-0000B8AB0000}"/>
    <cellStyle name="Percent 2 3 4 3 4 4 3" xfId="43970" xr:uid="{00000000-0005-0000-0000-0000B9AB0000}"/>
    <cellStyle name="Percent 2 3 4 3 4 4 4" xfId="43971" xr:uid="{00000000-0005-0000-0000-0000BAAB0000}"/>
    <cellStyle name="Percent 2 3 4 3 4 5" xfId="43972" xr:uid="{00000000-0005-0000-0000-0000BBAB0000}"/>
    <cellStyle name="Percent 2 3 4 3 4 5 2" xfId="43973" xr:uid="{00000000-0005-0000-0000-0000BCAB0000}"/>
    <cellStyle name="Percent 2 3 4 3 4 5 3" xfId="43974" xr:uid="{00000000-0005-0000-0000-0000BDAB0000}"/>
    <cellStyle name="Percent 2 3 4 3 4 6" xfId="43975" xr:uid="{00000000-0005-0000-0000-0000BEAB0000}"/>
    <cellStyle name="Percent 2 3 4 3 4 7" xfId="43976" xr:uid="{00000000-0005-0000-0000-0000BFAB0000}"/>
    <cellStyle name="Percent 2 3 4 3 5" xfId="43977" xr:uid="{00000000-0005-0000-0000-0000C0AB0000}"/>
    <cellStyle name="Percent 2 3 4 3 5 2" xfId="43978" xr:uid="{00000000-0005-0000-0000-0000C1AB0000}"/>
    <cellStyle name="Percent 2 3 4 3 5 2 2" xfId="43979" xr:uid="{00000000-0005-0000-0000-0000C2AB0000}"/>
    <cellStyle name="Percent 2 3 4 3 5 2 2 2" xfId="43980" xr:uid="{00000000-0005-0000-0000-0000C3AB0000}"/>
    <cellStyle name="Percent 2 3 4 3 5 2 2 3" xfId="43981" xr:uid="{00000000-0005-0000-0000-0000C4AB0000}"/>
    <cellStyle name="Percent 2 3 4 3 5 2 3" xfId="43982" xr:uid="{00000000-0005-0000-0000-0000C5AB0000}"/>
    <cellStyle name="Percent 2 3 4 3 5 2 4" xfId="43983" xr:uid="{00000000-0005-0000-0000-0000C6AB0000}"/>
    <cellStyle name="Percent 2 3 4 3 5 3" xfId="43984" xr:uid="{00000000-0005-0000-0000-0000C7AB0000}"/>
    <cellStyle name="Percent 2 3 4 3 5 3 2" xfId="43985" xr:uid="{00000000-0005-0000-0000-0000C8AB0000}"/>
    <cellStyle name="Percent 2 3 4 3 5 3 2 2" xfId="43986" xr:uid="{00000000-0005-0000-0000-0000C9AB0000}"/>
    <cellStyle name="Percent 2 3 4 3 5 3 2 3" xfId="43987" xr:uid="{00000000-0005-0000-0000-0000CAAB0000}"/>
    <cellStyle name="Percent 2 3 4 3 5 3 3" xfId="43988" xr:uid="{00000000-0005-0000-0000-0000CBAB0000}"/>
    <cellStyle name="Percent 2 3 4 3 5 3 4" xfId="43989" xr:uid="{00000000-0005-0000-0000-0000CCAB0000}"/>
    <cellStyle name="Percent 2 3 4 3 5 4" xfId="43990" xr:uid="{00000000-0005-0000-0000-0000CDAB0000}"/>
    <cellStyle name="Percent 2 3 4 3 5 4 2" xfId="43991" xr:uid="{00000000-0005-0000-0000-0000CEAB0000}"/>
    <cellStyle name="Percent 2 3 4 3 5 4 3" xfId="43992" xr:uid="{00000000-0005-0000-0000-0000CFAB0000}"/>
    <cellStyle name="Percent 2 3 4 3 5 5" xfId="43993" xr:uid="{00000000-0005-0000-0000-0000D0AB0000}"/>
    <cellStyle name="Percent 2 3 4 3 5 6" xfId="43994" xr:uid="{00000000-0005-0000-0000-0000D1AB0000}"/>
    <cellStyle name="Percent 2 3 4 3 6" xfId="43995" xr:uid="{00000000-0005-0000-0000-0000D2AB0000}"/>
    <cellStyle name="Percent 2 3 4 3 6 2" xfId="43996" xr:uid="{00000000-0005-0000-0000-0000D3AB0000}"/>
    <cellStyle name="Percent 2 3 4 3 6 2 2" xfId="43997" xr:uid="{00000000-0005-0000-0000-0000D4AB0000}"/>
    <cellStyle name="Percent 2 3 4 3 6 2 3" xfId="43998" xr:uid="{00000000-0005-0000-0000-0000D5AB0000}"/>
    <cellStyle name="Percent 2 3 4 3 6 3" xfId="43999" xr:uid="{00000000-0005-0000-0000-0000D6AB0000}"/>
    <cellStyle name="Percent 2 3 4 3 6 4" xfId="44000" xr:uid="{00000000-0005-0000-0000-0000D7AB0000}"/>
    <cellStyle name="Percent 2 3 4 3 7" xfId="44001" xr:uid="{00000000-0005-0000-0000-0000D8AB0000}"/>
    <cellStyle name="Percent 2 3 4 3 7 2" xfId="44002" xr:uid="{00000000-0005-0000-0000-0000D9AB0000}"/>
    <cellStyle name="Percent 2 3 4 3 7 2 2" xfId="44003" xr:uid="{00000000-0005-0000-0000-0000DAAB0000}"/>
    <cellStyle name="Percent 2 3 4 3 7 2 3" xfId="44004" xr:uid="{00000000-0005-0000-0000-0000DBAB0000}"/>
    <cellStyle name="Percent 2 3 4 3 7 3" xfId="44005" xr:uid="{00000000-0005-0000-0000-0000DCAB0000}"/>
    <cellStyle name="Percent 2 3 4 3 7 4" xfId="44006" xr:uid="{00000000-0005-0000-0000-0000DDAB0000}"/>
    <cellStyle name="Percent 2 3 4 3 8" xfId="44007" xr:uid="{00000000-0005-0000-0000-0000DEAB0000}"/>
    <cellStyle name="Percent 2 3 4 3 8 2" xfId="44008" xr:uid="{00000000-0005-0000-0000-0000DFAB0000}"/>
    <cellStyle name="Percent 2 3 4 3 8 3" xfId="44009" xr:uid="{00000000-0005-0000-0000-0000E0AB0000}"/>
    <cellStyle name="Percent 2 3 4 3 9" xfId="44010" xr:uid="{00000000-0005-0000-0000-0000E1AB0000}"/>
    <cellStyle name="Percent 2 3 4 4" xfId="44011" xr:uid="{00000000-0005-0000-0000-0000E2AB0000}"/>
    <cellStyle name="Percent 2 3 4 4 2" xfId="44012" xr:uid="{00000000-0005-0000-0000-0000E3AB0000}"/>
    <cellStyle name="Percent 2 3 4 4 2 2" xfId="44013" xr:uid="{00000000-0005-0000-0000-0000E4AB0000}"/>
    <cellStyle name="Percent 2 3 4 4 2 2 2" xfId="44014" xr:uid="{00000000-0005-0000-0000-0000E5AB0000}"/>
    <cellStyle name="Percent 2 3 4 4 2 2 2 2" xfId="44015" xr:uid="{00000000-0005-0000-0000-0000E6AB0000}"/>
    <cellStyle name="Percent 2 3 4 4 2 2 2 2 2" xfId="44016" xr:uid="{00000000-0005-0000-0000-0000E7AB0000}"/>
    <cellStyle name="Percent 2 3 4 4 2 2 2 2 3" xfId="44017" xr:uid="{00000000-0005-0000-0000-0000E8AB0000}"/>
    <cellStyle name="Percent 2 3 4 4 2 2 2 3" xfId="44018" xr:uid="{00000000-0005-0000-0000-0000E9AB0000}"/>
    <cellStyle name="Percent 2 3 4 4 2 2 2 4" xfId="44019" xr:uid="{00000000-0005-0000-0000-0000EAAB0000}"/>
    <cellStyle name="Percent 2 3 4 4 2 2 3" xfId="44020" xr:uid="{00000000-0005-0000-0000-0000EBAB0000}"/>
    <cellStyle name="Percent 2 3 4 4 2 2 3 2" xfId="44021" xr:uid="{00000000-0005-0000-0000-0000ECAB0000}"/>
    <cellStyle name="Percent 2 3 4 4 2 2 3 2 2" xfId="44022" xr:uid="{00000000-0005-0000-0000-0000EDAB0000}"/>
    <cellStyle name="Percent 2 3 4 4 2 2 3 2 3" xfId="44023" xr:uid="{00000000-0005-0000-0000-0000EEAB0000}"/>
    <cellStyle name="Percent 2 3 4 4 2 2 3 3" xfId="44024" xr:uid="{00000000-0005-0000-0000-0000EFAB0000}"/>
    <cellStyle name="Percent 2 3 4 4 2 2 3 4" xfId="44025" xr:uid="{00000000-0005-0000-0000-0000F0AB0000}"/>
    <cellStyle name="Percent 2 3 4 4 2 2 4" xfId="44026" xr:uid="{00000000-0005-0000-0000-0000F1AB0000}"/>
    <cellStyle name="Percent 2 3 4 4 2 2 4 2" xfId="44027" xr:uid="{00000000-0005-0000-0000-0000F2AB0000}"/>
    <cellStyle name="Percent 2 3 4 4 2 2 4 3" xfId="44028" xr:uid="{00000000-0005-0000-0000-0000F3AB0000}"/>
    <cellStyle name="Percent 2 3 4 4 2 2 5" xfId="44029" xr:uid="{00000000-0005-0000-0000-0000F4AB0000}"/>
    <cellStyle name="Percent 2 3 4 4 2 2 6" xfId="44030" xr:uid="{00000000-0005-0000-0000-0000F5AB0000}"/>
    <cellStyle name="Percent 2 3 4 4 2 3" xfId="44031" xr:uid="{00000000-0005-0000-0000-0000F6AB0000}"/>
    <cellStyle name="Percent 2 3 4 4 2 3 2" xfId="44032" xr:uid="{00000000-0005-0000-0000-0000F7AB0000}"/>
    <cellStyle name="Percent 2 3 4 4 2 3 2 2" xfId="44033" xr:uid="{00000000-0005-0000-0000-0000F8AB0000}"/>
    <cellStyle name="Percent 2 3 4 4 2 3 2 3" xfId="44034" xr:uid="{00000000-0005-0000-0000-0000F9AB0000}"/>
    <cellStyle name="Percent 2 3 4 4 2 3 3" xfId="44035" xr:uid="{00000000-0005-0000-0000-0000FAAB0000}"/>
    <cellStyle name="Percent 2 3 4 4 2 3 4" xfId="44036" xr:uid="{00000000-0005-0000-0000-0000FBAB0000}"/>
    <cellStyle name="Percent 2 3 4 4 2 4" xfId="44037" xr:uid="{00000000-0005-0000-0000-0000FCAB0000}"/>
    <cellStyle name="Percent 2 3 4 4 2 4 2" xfId="44038" xr:uid="{00000000-0005-0000-0000-0000FDAB0000}"/>
    <cellStyle name="Percent 2 3 4 4 2 4 2 2" xfId="44039" xr:uid="{00000000-0005-0000-0000-0000FEAB0000}"/>
    <cellStyle name="Percent 2 3 4 4 2 4 2 3" xfId="44040" xr:uid="{00000000-0005-0000-0000-0000FFAB0000}"/>
    <cellStyle name="Percent 2 3 4 4 2 4 3" xfId="44041" xr:uid="{00000000-0005-0000-0000-000000AC0000}"/>
    <cellStyle name="Percent 2 3 4 4 2 4 4" xfId="44042" xr:uid="{00000000-0005-0000-0000-000001AC0000}"/>
    <cellStyle name="Percent 2 3 4 4 2 5" xfId="44043" xr:uid="{00000000-0005-0000-0000-000002AC0000}"/>
    <cellStyle name="Percent 2 3 4 4 2 5 2" xfId="44044" xr:uid="{00000000-0005-0000-0000-000003AC0000}"/>
    <cellStyle name="Percent 2 3 4 4 2 5 3" xfId="44045" xr:uid="{00000000-0005-0000-0000-000004AC0000}"/>
    <cellStyle name="Percent 2 3 4 4 2 6" xfId="44046" xr:uid="{00000000-0005-0000-0000-000005AC0000}"/>
    <cellStyle name="Percent 2 3 4 4 2 7" xfId="44047" xr:uid="{00000000-0005-0000-0000-000006AC0000}"/>
    <cellStyle name="Percent 2 3 4 4 3" xfId="44048" xr:uid="{00000000-0005-0000-0000-000007AC0000}"/>
    <cellStyle name="Percent 2 3 4 4 3 2" xfId="44049" xr:uid="{00000000-0005-0000-0000-000008AC0000}"/>
    <cellStyle name="Percent 2 3 4 4 3 2 2" xfId="44050" xr:uid="{00000000-0005-0000-0000-000009AC0000}"/>
    <cellStyle name="Percent 2 3 4 4 3 2 2 2" xfId="44051" xr:uid="{00000000-0005-0000-0000-00000AAC0000}"/>
    <cellStyle name="Percent 2 3 4 4 3 2 2 3" xfId="44052" xr:uid="{00000000-0005-0000-0000-00000BAC0000}"/>
    <cellStyle name="Percent 2 3 4 4 3 2 3" xfId="44053" xr:uid="{00000000-0005-0000-0000-00000CAC0000}"/>
    <cellStyle name="Percent 2 3 4 4 3 2 4" xfId="44054" xr:uid="{00000000-0005-0000-0000-00000DAC0000}"/>
    <cellStyle name="Percent 2 3 4 4 3 3" xfId="44055" xr:uid="{00000000-0005-0000-0000-00000EAC0000}"/>
    <cellStyle name="Percent 2 3 4 4 3 3 2" xfId="44056" xr:uid="{00000000-0005-0000-0000-00000FAC0000}"/>
    <cellStyle name="Percent 2 3 4 4 3 3 2 2" xfId="44057" xr:uid="{00000000-0005-0000-0000-000010AC0000}"/>
    <cellStyle name="Percent 2 3 4 4 3 3 2 3" xfId="44058" xr:uid="{00000000-0005-0000-0000-000011AC0000}"/>
    <cellStyle name="Percent 2 3 4 4 3 3 3" xfId="44059" xr:uid="{00000000-0005-0000-0000-000012AC0000}"/>
    <cellStyle name="Percent 2 3 4 4 3 3 4" xfId="44060" xr:uid="{00000000-0005-0000-0000-000013AC0000}"/>
    <cellStyle name="Percent 2 3 4 4 3 4" xfId="44061" xr:uid="{00000000-0005-0000-0000-000014AC0000}"/>
    <cellStyle name="Percent 2 3 4 4 3 4 2" xfId="44062" xr:uid="{00000000-0005-0000-0000-000015AC0000}"/>
    <cellStyle name="Percent 2 3 4 4 3 4 3" xfId="44063" xr:uid="{00000000-0005-0000-0000-000016AC0000}"/>
    <cellStyle name="Percent 2 3 4 4 3 5" xfId="44064" xr:uid="{00000000-0005-0000-0000-000017AC0000}"/>
    <cellStyle name="Percent 2 3 4 4 3 6" xfId="44065" xr:uid="{00000000-0005-0000-0000-000018AC0000}"/>
    <cellStyle name="Percent 2 3 4 4 4" xfId="44066" xr:uid="{00000000-0005-0000-0000-000019AC0000}"/>
    <cellStyle name="Percent 2 3 4 4 4 2" xfId="44067" xr:uid="{00000000-0005-0000-0000-00001AAC0000}"/>
    <cellStyle name="Percent 2 3 4 4 4 2 2" xfId="44068" xr:uid="{00000000-0005-0000-0000-00001BAC0000}"/>
    <cellStyle name="Percent 2 3 4 4 4 2 3" xfId="44069" xr:uid="{00000000-0005-0000-0000-00001CAC0000}"/>
    <cellStyle name="Percent 2 3 4 4 4 3" xfId="44070" xr:uid="{00000000-0005-0000-0000-00001DAC0000}"/>
    <cellStyle name="Percent 2 3 4 4 4 4" xfId="44071" xr:uid="{00000000-0005-0000-0000-00001EAC0000}"/>
    <cellStyle name="Percent 2 3 4 4 5" xfId="44072" xr:uid="{00000000-0005-0000-0000-00001FAC0000}"/>
    <cellStyle name="Percent 2 3 4 4 5 2" xfId="44073" xr:uid="{00000000-0005-0000-0000-000020AC0000}"/>
    <cellStyle name="Percent 2 3 4 4 5 2 2" xfId="44074" xr:uid="{00000000-0005-0000-0000-000021AC0000}"/>
    <cellStyle name="Percent 2 3 4 4 5 2 3" xfId="44075" xr:uid="{00000000-0005-0000-0000-000022AC0000}"/>
    <cellStyle name="Percent 2 3 4 4 5 3" xfId="44076" xr:uid="{00000000-0005-0000-0000-000023AC0000}"/>
    <cellStyle name="Percent 2 3 4 4 5 4" xfId="44077" xr:uid="{00000000-0005-0000-0000-000024AC0000}"/>
    <cellStyle name="Percent 2 3 4 4 6" xfId="44078" xr:uid="{00000000-0005-0000-0000-000025AC0000}"/>
    <cellStyle name="Percent 2 3 4 4 6 2" xfId="44079" xr:uid="{00000000-0005-0000-0000-000026AC0000}"/>
    <cellStyle name="Percent 2 3 4 4 6 3" xfId="44080" xr:uid="{00000000-0005-0000-0000-000027AC0000}"/>
    <cellStyle name="Percent 2 3 4 4 7" xfId="44081" xr:uid="{00000000-0005-0000-0000-000028AC0000}"/>
    <cellStyle name="Percent 2 3 4 4 8" xfId="44082" xr:uid="{00000000-0005-0000-0000-000029AC0000}"/>
    <cellStyle name="Percent 2 3 4 5" xfId="44083" xr:uid="{00000000-0005-0000-0000-00002AAC0000}"/>
    <cellStyle name="Percent 2 3 4 5 2" xfId="44084" xr:uid="{00000000-0005-0000-0000-00002BAC0000}"/>
    <cellStyle name="Percent 2 3 4 5 2 2" xfId="44085" xr:uid="{00000000-0005-0000-0000-00002CAC0000}"/>
    <cellStyle name="Percent 2 3 4 5 2 2 2" xfId="44086" xr:uid="{00000000-0005-0000-0000-00002DAC0000}"/>
    <cellStyle name="Percent 2 3 4 5 2 2 2 2" xfId="44087" xr:uid="{00000000-0005-0000-0000-00002EAC0000}"/>
    <cellStyle name="Percent 2 3 4 5 2 2 2 3" xfId="44088" xr:uid="{00000000-0005-0000-0000-00002FAC0000}"/>
    <cellStyle name="Percent 2 3 4 5 2 2 3" xfId="44089" xr:uid="{00000000-0005-0000-0000-000030AC0000}"/>
    <cellStyle name="Percent 2 3 4 5 2 2 4" xfId="44090" xr:uid="{00000000-0005-0000-0000-000031AC0000}"/>
    <cellStyle name="Percent 2 3 4 5 2 3" xfId="44091" xr:uid="{00000000-0005-0000-0000-000032AC0000}"/>
    <cellStyle name="Percent 2 3 4 5 2 3 2" xfId="44092" xr:uid="{00000000-0005-0000-0000-000033AC0000}"/>
    <cellStyle name="Percent 2 3 4 5 2 3 2 2" xfId="44093" xr:uid="{00000000-0005-0000-0000-000034AC0000}"/>
    <cellStyle name="Percent 2 3 4 5 2 3 2 3" xfId="44094" xr:uid="{00000000-0005-0000-0000-000035AC0000}"/>
    <cellStyle name="Percent 2 3 4 5 2 3 3" xfId="44095" xr:uid="{00000000-0005-0000-0000-000036AC0000}"/>
    <cellStyle name="Percent 2 3 4 5 2 3 4" xfId="44096" xr:uid="{00000000-0005-0000-0000-000037AC0000}"/>
    <cellStyle name="Percent 2 3 4 5 2 4" xfId="44097" xr:uid="{00000000-0005-0000-0000-000038AC0000}"/>
    <cellStyle name="Percent 2 3 4 5 2 4 2" xfId="44098" xr:uid="{00000000-0005-0000-0000-000039AC0000}"/>
    <cellStyle name="Percent 2 3 4 5 2 4 3" xfId="44099" xr:uid="{00000000-0005-0000-0000-00003AAC0000}"/>
    <cellStyle name="Percent 2 3 4 5 2 5" xfId="44100" xr:uid="{00000000-0005-0000-0000-00003BAC0000}"/>
    <cellStyle name="Percent 2 3 4 5 2 6" xfId="44101" xr:uid="{00000000-0005-0000-0000-00003CAC0000}"/>
    <cellStyle name="Percent 2 3 4 5 3" xfId="44102" xr:uid="{00000000-0005-0000-0000-00003DAC0000}"/>
    <cellStyle name="Percent 2 3 4 5 3 2" xfId="44103" xr:uid="{00000000-0005-0000-0000-00003EAC0000}"/>
    <cellStyle name="Percent 2 3 4 5 3 2 2" xfId="44104" xr:uid="{00000000-0005-0000-0000-00003FAC0000}"/>
    <cellStyle name="Percent 2 3 4 5 3 2 3" xfId="44105" xr:uid="{00000000-0005-0000-0000-000040AC0000}"/>
    <cellStyle name="Percent 2 3 4 5 3 3" xfId="44106" xr:uid="{00000000-0005-0000-0000-000041AC0000}"/>
    <cellStyle name="Percent 2 3 4 5 3 4" xfId="44107" xr:uid="{00000000-0005-0000-0000-000042AC0000}"/>
    <cellStyle name="Percent 2 3 4 5 4" xfId="44108" xr:uid="{00000000-0005-0000-0000-000043AC0000}"/>
    <cellStyle name="Percent 2 3 4 5 4 2" xfId="44109" xr:uid="{00000000-0005-0000-0000-000044AC0000}"/>
    <cellStyle name="Percent 2 3 4 5 4 2 2" xfId="44110" xr:uid="{00000000-0005-0000-0000-000045AC0000}"/>
    <cellStyle name="Percent 2 3 4 5 4 2 3" xfId="44111" xr:uid="{00000000-0005-0000-0000-000046AC0000}"/>
    <cellStyle name="Percent 2 3 4 5 4 3" xfId="44112" xr:uid="{00000000-0005-0000-0000-000047AC0000}"/>
    <cellStyle name="Percent 2 3 4 5 4 4" xfId="44113" xr:uid="{00000000-0005-0000-0000-000048AC0000}"/>
    <cellStyle name="Percent 2 3 4 5 5" xfId="44114" xr:uid="{00000000-0005-0000-0000-000049AC0000}"/>
    <cellStyle name="Percent 2 3 4 5 5 2" xfId="44115" xr:uid="{00000000-0005-0000-0000-00004AAC0000}"/>
    <cellStyle name="Percent 2 3 4 5 5 3" xfId="44116" xr:uid="{00000000-0005-0000-0000-00004BAC0000}"/>
    <cellStyle name="Percent 2 3 4 5 6" xfId="44117" xr:uid="{00000000-0005-0000-0000-00004CAC0000}"/>
    <cellStyle name="Percent 2 3 4 5 7" xfId="44118" xr:uid="{00000000-0005-0000-0000-00004DAC0000}"/>
    <cellStyle name="Percent 2 3 4 6" xfId="44119" xr:uid="{00000000-0005-0000-0000-00004EAC0000}"/>
    <cellStyle name="Percent 2 3 4 6 2" xfId="44120" xr:uid="{00000000-0005-0000-0000-00004FAC0000}"/>
    <cellStyle name="Percent 2 3 4 6 2 2" xfId="44121" xr:uid="{00000000-0005-0000-0000-000050AC0000}"/>
    <cellStyle name="Percent 2 3 4 6 2 2 2" xfId="44122" xr:uid="{00000000-0005-0000-0000-000051AC0000}"/>
    <cellStyle name="Percent 2 3 4 6 2 2 2 2" xfId="44123" xr:uid="{00000000-0005-0000-0000-000052AC0000}"/>
    <cellStyle name="Percent 2 3 4 6 2 2 2 3" xfId="44124" xr:uid="{00000000-0005-0000-0000-000053AC0000}"/>
    <cellStyle name="Percent 2 3 4 6 2 2 3" xfId="44125" xr:uid="{00000000-0005-0000-0000-000054AC0000}"/>
    <cellStyle name="Percent 2 3 4 6 2 2 4" xfId="44126" xr:uid="{00000000-0005-0000-0000-000055AC0000}"/>
    <cellStyle name="Percent 2 3 4 6 2 3" xfId="44127" xr:uid="{00000000-0005-0000-0000-000056AC0000}"/>
    <cellStyle name="Percent 2 3 4 6 2 3 2" xfId="44128" xr:uid="{00000000-0005-0000-0000-000057AC0000}"/>
    <cellStyle name="Percent 2 3 4 6 2 3 2 2" xfId="44129" xr:uid="{00000000-0005-0000-0000-000058AC0000}"/>
    <cellStyle name="Percent 2 3 4 6 2 3 2 3" xfId="44130" xr:uid="{00000000-0005-0000-0000-000059AC0000}"/>
    <cellStyle name="Percent 2 3 4 6 2 3 3" xfId="44131" xr:uid="{00000000-0005-0000-0000-00005AAC0000}"/>
    <cellStyle name="Percent 2 3 4 6 2 3 4" xfId="44132" xr:uid="{00000000-0005-0000-0000-00005BAC0000}"/>
    <cellStyle name="Percent 2 3 4 6 2 4" xfId="44133" xr:uid="{00000000-0005-0000-0000-00005CAC0000}"/>
    <cellStyle name="Percent 2 3 4 6 2 4 2" xfId="44134" xr:uid="{00000000-0005-0000-0000-00005DAC0000}"/>
    <cellStyle name="Percent 2 3 4 6 2 4 3" xfId="44135" xr:uid="{00000000-0005-0000-0000-00005EAC0000}"/>
    <cellStyle name="Percent 2 3 4 6 2 5" xfId="44136" xr:uid="{00000000-0005-0000-0000-00005FAC0000}"/>
    <cellStyle name="Percent 2 3 4 6 2 6" xfId="44137" xr:uid="{00000000-0005-0000-0000-000060AC0000}"/>
    <cellStyle name="Percent 2 3 4 6 3" xfId="44138" xr:uid="{00000000-0005-0000-0000-000061AC0000}"/>
    <cellStyle name="Percent 2 3 4 6 3 2" xfId="44139" xr:uid="{00000000-0005-0000-0000-000062AC0000}"/>
    <cellStyle name="Percent 2 3 4 6 3 2 2" xfId="44140" xr:uid="{00000000-0005-0000-0000-000063AC0000}"/>
    <cellStyle name="Percent 2 3 4 6 3 2 3" xfId="44141" xr:uid="{00000000-0005-0000-0000-000064AC0000}"/>
    <cellStyle name="Percent 2 3 4 6 3 3" xfId="44142" xr:uid="{00000000-0005-0000-0000-000065AC0000}"/>
    <cellStyle name="Percent 2 3 4 6 3 4" xfId="44143" xr:uid="{00000000-0005-0000-0000-000066AC0000}"/>
    <cellStyle name="Percent 2 3 4 6 4" xfId="44144" xr:uid="{00000000-0005-0000-0000-000067AC0000}"/>
    <cellStyle name="Percent 2 3 4 6 4 2" xfId="44145" xr:uid="{00000000-0005-0000-0000-000068AC0000}"/>
    <cellStyle name="Percent 2 3 4 6 4 2 2" xfId="44146" xr:uid="{00000000-0005-0000-0000-000069AC0000}"/>
    <cellStyle name="Percent 2 3 4 6 4 2 3" xfId="44147" xr:uid="{00000000-0005-0000-0000-00006AAC0000}"/>
    <cellStyle name="Percent 2 3 4 6 4 3" xfId="44148" xr:uid="{00000000-0005-0000-0000-00006BAC0000}"/>
    <cellStyle name="Percent 2 3 4 6 4 4" xfId="44149" xr:uid="{00000000-0005-0000-0000-00006CAC0000}"/>
    <cellStyle name="Percent 2 3 4 6 5" xfId="44150" xr:uid="{00000000-0005-0000-0000-00006DAC0000}"/>
    <cellStyle name="Percent 2 3 4 6 5 2" xfId="44151" xr:uid="{00000000-0005-0000-0000-00006EAC0000}"/>
    <cellStyle name="Percent 2 3 4 6 5 3" xfId="44152" xr:uid="{00000000-0005-0000-0000-00006FAC0000}"/>
    <cellStyle name="Percent 2 3 4 6 6" xfId="44153" xr:uid="{00000000-0005-0000-0000-000070AC0000}"/>
    <cellStyle name="Percent 2 3 4 6 7" xfId="44154" xr:uid="{00000000-0005-0000-0000-000071AC0000}"/>
    <cellStyle name="Percent 2 3 4 7" xfId="44155" xr:uid="{00000000-0005-0000-0000-000072AC0000}"/>
    <cellStyle name="Percent 2 3 4 7 2" xfId="44156" xr:uid="{00000000-0005-0000-0000-000073AC0000}"/>
    <cellStyle name="Percent 2 3 4 7 2 2" xfId="44157" xr:uid="{00000000-0005-0000-0000-000074AC0000}"/>
    <cellStyle name="Percent 2 3 4 7 2 2 2" xfId="44158" xr:uid="{00000000-0005-0000-0000-000075AC0000}"/>
    <cellStyle name="Percent 2 3 4 7 2 2 3" xfId="44159" xr:uid="{00000000-0005-0000-0000-000076AC0000}"/>
    <cellStyle name="Percent 2 3 4 7 2 3" xfId="44160" xr:uid="{00000000-0005-0000-0000-000077AC0000}"/>
    <cellStyle name="Percent 2 3 4 7 2 4" xfId="44161" xr:uid="{00000000-0005-0000-0000-000078AC0000}"/>
    <cellStyle name="Percent 2 3 4 7 3" xfId="44162" xr:uid="{00000000-0005-0000-0000-000079AC0000}"/>
    <cellStyle name="Percent 2 3 4 7 3 2" xfId="44163" xr:uid="{00000000-0005-0000-0000-00007AAC0000}"/>
    <cellStyle name="Percent 2 3 4 7 3 2 2" xfId="44164" xr:uid="{00000000-0005-0000-0000-00007BAC0000}"/>
    <cellStyle name="Percent 2 3 4 7 3 2 3" xfId="44165" xr:uid="{00000000-0005-0000-0000-00007CAC0000}"/>
    <cellStyle name="Percent 2 3 4 7 3 3" xfId="44166" xr:uid="{00000000-0005-0000-0000-00007DAC0000}"/>
    <cellStyle name="Percent 2 3 4 7 3 4" xfId="44167" xr:uid="{00000000-0005-0000-0000-00007EAC0000}"/>
    <cellStyle name="Percent 2 3 4 7 4" xfId="44168" xr:uid="{00000000-0005-0000-0000-00007FAC0000}"/>
    <cellStyle name="Percent 2 3 4 7 4 2" xfId="44169" xr:uid="{00000000-0005-0000-0000-000080AC0000}"/>
    <cellStyle name="Percent 2 3 4 7 4 3" xfId="44170" xr:uid="{00000000-0005-0000-0000-000081AC0000}"/>
    <cellStyle name="Percent 2 3 4 7 5" xfId="44171" xr:uid="{00000000-0005-0000-0000-000082AC0000}"/>
    <cellStyle name="Percent 2 3 4 7 6" xfId="44172" xr:uid="{00000000-0005-0000-0000-000083AC0000}"/>
    <cellStyle name="Percent 2 3 4 8" xfId="44173" xr:uid="{00000000-0005-0000-0000-000084AC0000}"/>
    <cellStyle name="Percent 2 3 4 8 2" xfId="44174" xr:uid="{00000000-0005-0000-0000-000085AC0000}"/>
    <cellStyle name="Percent 2 3 4 8 2 2" xfId="44175" xr:uid="{00000000-0005-0000-0000-000086AC0000}"/>
    <cellStyle name="Percent 2 3 4 8 2 3" xfId="44176" xr:uid="{00000000-0005-0000-0000-000087AC0000}"/>
    <cellStyle name="Percent 2 3 4 8 3" xfId="44177" xr:uid="{00000000-0005-0000-0000-000088AC0000}"/>
    <cellStyle name="Percent 2 3 4 8 4" xfId="44178" xr:uid="{00000000-0005-0000-0000-000089AC0000}"/>
    <cellStyle name="Percent 2 3 4 9" xfId="44179" xr:uid="{00000000-0005-0000-0000-00008AAC0000}"/>
    <cellStyle name="Percent 2 3 4 9 2" xfId="44180" xr:uid="{00000000-0005-0000-0000-00008BAC0000}"/>
    <cellStyle name="Percent 2 3 4 9 2 2" xfId="44181" xr:uid="{00000000-0005-0000-0000-00008CAC0000}"/>
    <cellStyle name="Percent 2 3 4 9 2 3" xfId="44182" xr:uid="{00000000-0005-0000-0000-00008DAC0000}"/>
    <cellStyle name="Percent 2 3 4 9 3" xfId="44183" xr:uid="{00000000-0005-0000-0000-00008EAC0000}"/>
    <cellStyle name="Percent 2 3 4 9 4" xfId="44184" xr:uid="{00000000-0005-0000-0000-00008FAC0000}"/>
    <cellStyle name="Percent 2 3 5" xfId="44185" xr:uid="{00000000-0005-0000-0000-000090AC0000}"/>
    <cellStyle name="Percent 2 3 5 10" xfId="44186" xr:uid="{00000000-0005-0000-0000-000091AC0000}"/>
    <cellStyle name="Percent 2 3 5 11" xfId="44187" xr:uid="{00000000-0005-0000-0000-000092AC0000}"/>
    <cellStyle name="Percent 2 3 5 2" xfId="44188" xr:uid="{00000000-0005-0000-0000-000093AC0000}"/>
    <cellStyle name="Percent 2 3 5 2 10" xfId="44189" xr:uid="{00000000-0005-0000-0000-000094AC0000}"/>
    <cellStyle name="Percent 2 3 5 2 2" xfId="44190" xr:uid="{00000000-0005-0000-0000-000095AC0000}"/>
    <cellStyle name="Percent 2 3 5 2 2 2" xfId="44191" xr:uid="{00000000-0005-0000-0000-000096AC0000}"/>
    <cellStyle name="Percent 2 3 5 2 2 2 2" xfId="44192" xr:uid="{00000000-0005-0000-0000-000097AC0000}"/>
    <cellStyle name="Percent 2 3 5 2 2 2 2 2" xfId="44193" xr:uid="{00000000-0005-0000-0000-000098AC0000}"/>
    <cellStyle name="Percent 2 3 5 2 2 2 2 2 2" xfId="44194" xr:uid="{00000000-0005-0000-0000-000099AC0000}"/>
    <cellStyle name="Percent 2 3 5 2 2 2 2 2 2 2" xfId="44195" xr:uid="{00000000-0005-0000-0000-00009AAC0000}"/>
    <cellStyle name="Percent 2 3 5 2 2 2 2 2 2 3" xfId="44196" xr:uid="{00000000-0005-0000-0000-00009BAC0000}"/>
    <cellStyle name="Percent 2 3 5 2 2 2 2 2 3" xfId="44197" xr:uid="{00000000-0005-0000-0000-00009CAC0000}"/>
    <cellStyle name="Percent 2 3 5 2 2 2 2 2 4" xfId="44198" xr:uid="{00000000-0005-0000-0000-00009DAC0000}"/>
    <cellStyle name="Percent 2 3 5 2 2 2 2 3" xfId="44199" xr:uid="{00000000-0005-0000-0000-00009EAC0000}"/>
    <cellStyle name="Percent 2 3 5 2 2 2 2 3 2" xfId="44200" xr:uid="{00000000-0005-0000-0000-00009FAC0000}"/>
    <cellStyle name="Percent 2 3 5 2 2 2 2 3 2 2" xfId="44201" xr:uid="{00000000-0005-0000-0000-0000A0AC0000}"/>
    <cellStyle name="Percent 2 3 5 2 2 2 2 3 2 3" xfId="44202" xr:uid="{00000000-0005-0000-0000-0000A1AC0000}"/>
    <cellStyle name="Percent 2 3 5 2 2 2 2 3 3" xfId="44203" xr:uid="{00000000-0005-0000-0000-0000A2AC0000}"/>
    <cellStyle name="Percent 2 3 5 2 2 2 2 3 4" xfId="44204" xr:uid="{00000000-0005-0000-0000-0000A3AC0000}"/>
    <cellStyle name="Percent 2 3 5 2 2 2 2 4" xfId="44205" xr:uid="{00000000-0005-0000-0000-0000A4AC0000}"/>
    <cellStyle name="Percent 2 3 5 2 2 2 2 4 2" xfId="44206" xr:uid="{00000000-0005-0000-0000-0000A5AC0000}"/>
    <cellStyle name="Percent 2 3 5 2 2 2 2 4 3" xfId="44207" xr:uid="{00000000-0005-0000-0000-0000A6AC0000}"/>
    <cellStyle name="Percent 2 3 5 2 2 2 2 5" xfId="44208" xr:uid="{00000000-0005-0000-0000-0000A7AC0000}"/>
    <cellStyle name="Percent 2 3 5 2 2 2 2 6" xfId="44209" xr:uid="{00000000-0005-0000-0000-0000A8AC0000}"/>
    <cellStyle name="Percent 2 3 5 2 2 2 3" xfId="44210" xr:uid="{00000000-0005-0000-0000-0000A9AC0000}"/>
    <cellStyle name="Percent 2 3 5 2 2 2 3 2" xfId="44211" xr:uid="{00000000-0005-0000-0000-0000AAAC0000}"/>
    <cellStyle name="Percent 2 3 5 2 2 2 3 2 2" xfId="44212" xr:uid="{00000000-0005-0000-0000-0000ABAC0000}"/>
    <cellStyle name="Percent 2 3 5 2 2 2 3 2 3" xfId="44213" xr:uid="{00000000-0005-0000-0000-0000ACAC0000}"/>
    <cellStyle name="Percent 2 3 5 2 2 2 3 3" xfId="44214" xr:uid="{00000000-0005-0000-0000-0000ADAC0000}"/>
    <cellStyle name="Percent 2 3 5 2 2 2 3 4" xfId="44215" xr:uid="{00000000-0005-0000-0000-0000AEAC0000}"/>
    <cellStyle name="Percent 2 3 5 2 2 2 4" xfId="44216" xr:uid="{00000000-0005-0000-0000-0000AFAC0000}"/>
    <cellStyle name="Percent 2 3 5 2 2 2 4 2" xfId="44217" xr:uid="{00000000-0005-0000-0000-0000B0AC0000}"/>
    <cellStyle name="Percent 2 3 5 2 2 2 4 2 2" xfId="44218" xr:uid="{00000000-0005-0000-0000-0000B1AC0000}"/>
    <cellStyle name="Percent 2 3 5 2 2 2 4 2 3" xfId="44219" xr:uid="{00000000-0005-0000-0000-0000B2AC0000}"/>
    <cellStyle name="Percent 2 3 5 2 2 2 4 3" xfId="44220" xr:uid="{00000000-0005-0000-0000-0000B3AC0000}"/>
    <cellStyle name="Percent 2 3 5 2 2 2 4 4" xfId="44221" xr:uid="{00000000-0005-0000-0000-0000B4AC0000}"/>
    <cellStyle name="Percent 2 3 5 2 2 2 5" xfId="44222" xr:uid="{00000000-0005-0000-0000-0000B5AC0000}"/>
    <cellStyle name="Percent 2 3 5 2 2 2 5 2" xfId="44223" xr:uid="{00000000-0005-0000-0000-0000B6AC0000}"/>
    <cellStyle name="Percent 2 3 5 2 2 2 5 3" xfId="44224" xr:uid="{00000000-0005-0000-0000-0000B7AC0000}"/>
    <cellStyle name="Percent 2 3 5 2 2 2 6" xfId="44225" xr:uid="{00000000-0005-0000-0000-0000B8AC0000}"/>
    <cellStyle name="Percent 2 3 5 2 2 2 7" xfId="44226" xr:uid="{00000000-0005-0000-0000-0000B9AC0000}"/>
    <cellStyle name="Percent 2 3 5 2 2 3" xfId="44227" xr:uid="{00000000-0005-0000-0000-0000BAAC0000}"/>
    <cellStyle name="Percent 2 3 5 2 2 3 2" xfId="44228" xr:uid="{00000000-0005-0000-0000-0000BBAC0000}"/>
    <cellStyle name="Percent 2 3 5 2 2 3 2 2" xfId="44229" xr:uid="{00000000-0005-0000-0000-0000BCAC0000}"/>
    <cellStyle name="Percent 2 3 5 2 2 3 2 2 2" xfId="44230" xr:uid="{00000000-0005-0000-0000-0000BDAC0000}"/>
    <cellStyle name="Percent 2 3 5 2 2 3 2 2 3" xfId="44231" xr:uid="{00000000-0005-0000-0000-0000BEAC0000}"/>
    <cellStyle name="Percent 2 3 5 2 2 3 2 3" xfId="44232" xr:uid="{00000000-0005-0000-0000-0000BFAC0000}"/>
    <cellStyle name="Percent 2 3 5 2 2 3 2 4" xfId="44233" xr:uid="{00000000-0005-0000-0000-0000C0AC0000}"/>
    <cellStyle name="Percent 2 3 5 2 2 3 3" xfId="44234" xr:uid="{00000000-0005-0000-0000-0000C1AC0000}"/>
    <cellStyle name="Percent 2 3 5 2 2 3 3 2" xfId="44235" xr:uid="{00000000-0005-0000-0000-0000C2AC0000}"/>
    <cellStyle name="Percent 2 3 5 2 2 3 3 2 2" xfId="44236" xr:uid="{00000000-0005-0000-0000-0000C3AC0000}"/>
    <cellStyle name="Percent 2 3 5 2 2 3 3 2 3" xfId="44237" xr:uid="{00000000-0005-0000-0000-0000C4AC0000}"/>
    <cellStyle name="Percent 2 3 5 2 2 3 3 3" xfId="44238" xr:uid="{00000000-0005-0000-0000-0000C5AC0000}"/>
    <cellStyle name="Percent 2 3 5 2 2 3 3 4" xfId="44239" xr:uid="{00000000-0005-0000-0000-0000C6AC0000}"/>
    <cellStyle name="Percent 2 3 5 2 2 3 4" xfId="44240" xr:uid="{00000000-0005-0000-0000-0000C7AC0000}"/>
    <cellStyle name="Percent 2 3 5 2 2 3 4 2" xfId="44241" xr:uid="{00000000-0005-0000-0000-0000C8AC0000}"/>
    <cellStyle name="Percent 2 3 5 2 2 3 4 3" xfId="44242" xr:uid="{00000000-0005-0000-0000-0000C9AC0000}"/>
    <cellStyle name="Percent 2 3 5 2 2 3 5" xfId="44243" xr:uid="{00000000-0005-0000-0000-0000CAAC0000}"/>
    <cellStyle name="Percent 2 3 5 2 2 3 6" xfId="44244" xr:uid="{00000000-0005-0000-0000-0000CBAC0000}"/>
    <cellStyle name="Percent 2 3 5 2 2 4" xfId="44245" xr:uid="{00000000-0005-0000-0000-0000CCAC0000}"/>
    <cellStyle name="Percent 2 3 5 2 2 4 2" xfId="44246" xr:uid="{00000000-0005-0000-0000-0000CDAC0000}"/>
    <cellStyle name="Percent 2 3 5 2 2 4 2 2" xfId="44247" xr:uid="{00000000-0005-0000-0000-0000CEAC0000}"/>
    <cellStyle name="Percent 2 3 5 2 2 4 2 3" xfId="44248" xr:uid="{00000000-0005-0000-0000-0000CFAC0000}"/>
    <cellStyle name="Percent 2 3 5 2 2 4 3" xfId="44249" xr:uid="{00000000-0005-0000-0000-0000D0AC0000}"/>
    <cellStyle name="Percent 2 3 5 2 2 4 4" xfId="44250" xr:uid="{00000000-0005-0000-0000-0000D1AC0000}"/>
    <cellStyle name="Percent 2 3 5 2 2 5" xfId="44251" xr:uid="{00000000-0005-0000-0000-0000D2AC0000}"/>
    <cellStyle name="Percent 2 3 5 2 2 5 2" xfId="44252" xr:uid="{00000000-0005-0000-0000-0000D3AC0000}"/>
    <cellStyle name="Percent 2 3 5 2 2 5 2 2" xfId="44253" xr:uid="{00000000-0005-0000-0000-0000D4AC0000}"/>
    <cellStyle name="Percent 2 3 5 2 2 5 2 3" xfId="44254" xr:uid="{00000000-0005-0000-0000-0000D5AC0000}"/>
    <cellStyle name="Percent 2 3 5 2 2 5 3" xfId="44255" xr:uid="{00000000-0005-0000-0000-0000D6AC0000}"/>
    <cellStyle name="Percent 2 3 5 2 2 5 4" xfId="44256" xr:uid="{00000000-0005-0000-0000-0000D7AC0000}"/>
    <cellStyle name="Percent 2 3 5 2 2 6" xfId="44257" xr:uid="{00000000-0005-0000-0000-0000D8AC0000}"/>
    <cellStyle name="Percent 2 3 5 2 2 6 2" xfId="44258" xr:uid="{00000000-0005-0000-0000-0000D9AC0000}"/>
    <cellStyle name="Percent 2 3 5 2 2 6 3" xfId="44259" xr:uid="{00000000-0005-0000-0000-0000DAAC0000}"/>
    <cellStyle name="Percent 2 3 5 2 2 7" xfId="44260" xr:uid="{00000000-0005-0000-0000-0000DBAC0000}"/>
    <cellStyle name="Percent 2 3 5 2 2 8" xfId="44261" xr:uid="{00000000-0005-0000-0000-0000DCAC0000}"/>
    <cellStyle name="Percent 2 3 5 2 3" xfId="44262" xr:uid="{00000000-0005-0000-0000-0000DDAC0000}"/>
    <cellStyle name="Percent 2 3 5 2 3 2" xfId="44263" xr:uid="{00000000-0005-0000-0000-0000DEAC0000}"/>
    <cellStyle name="Percent 2 3 5 2 3 2 2" xfId="44264" xr:uid="{00000000-0005-0000-0000-0000DFAC0000}"/>
    <cellStyle name="Percent 2 3 5 2 3 2 2 2" xfId="44265" xr:uid="{00000000-0005-0000-0000-0000E0AC0000}"/>
    <cellStyle name="Percent 2 3 5 2 3 2 2 2 2" xfId="44266" xr:uid="{00000000-0005-0000-0000-0000E1AC0000}"/>
    <cellStyle name="Percent 2 3 5 2 3 2 2 2 3" xfId="44267" xr:uid="{00000000-0005-0000-0000-0000E2AC0000}"/>
    <cellStyle name="Percent 2 3 5 2 3 2 2 3" xfId="44268" xr:uid="{00000000-0005-0000-0000-0000E3AC0000}"/>
    <cellStyle name="Percent 2 3 5 2 3 2 2 4" xfId="44269" xr:uid="{00000000-0005-0000-0000-0000E4AC0000}"/>
    <cellStyle name="Percent 2 3 5 2 3 2 3" xfId="44270" xr:uid="{00000000-0005-0000-0000-0000E5AC0000}"/>
    <cellStyle name="Percent 2 3 5 2 3 2 3 2" xfId="44271" xr:uid="{00000000-0005-0000-0000-0000E6AC0000}"/>
    <cellStyle name="Percent 2 3 5 2 3 2 3 2 2" xfId="44272" xr:uid="{00000000-0005-0000-0000-0000E7AC0000}"/>
    <cellStyle name="Percent 2 3 5 2 3 2 3 2 3" xfId="44273" xr:uid="{00000000-0005-0000-0000-0000E8AC0000}"/>
    <cellStyle name="Percent 2 3 5 2 3 2 3 3" xfId="44274" xr:uid="{00000000-0005-0000-0000-0000E9AC0000}"/>
    <cellStyle name="Percent 2 3 5 2 3 2 3 4" xfId="44275" xr:uid="{00000000-0005-0000-0000-0000EAAC0000}"/>
    <cellStyle name="Percent 2 3 5 2 3 2 4" xfId="44276" xr:uid="{00000000-0005-0000-0000-0000EBAC0000}"/>
    <cellStyle name="Percent 2 3 5 2 3 2 4 2" xfId="44277" xr:uid="{00000000-0005-0000-0000-0000ECAC0000}"/>
    <cellStyle name="Percent 2 3 5 2 3 2 4 3" xfId="44278" xr:uid="{00000000-0005-0000-0000-0000EDAC0000}"/>
    <cellStyle name="Percent 2 3 5 2 3 2 5" xfId="44279" xr:uid="{00000000-0005-0000-0000-0000EEAC0000}"/>
    <cellStyle name="Percent 2 3 5 2 3 2 6" xfId="44280" xr:uid="{00000000-0005-0000-0000-0000EFAC0000}"/>
    <cellStyle name="Percent 2 3 5 2 3 3" xfId="44281" xr:uid="{00000000-0005-0000-0000-0000F0AC0000}"/>
    <cellStyle name="Percent 2 3 5 2 3 3 2" xfId="44282" xr:uid="{00000000-0005-0000-0000-0000F1AC0000}"/>
    <cellStyle name="Percent 2 3 5 2 3 3 2 2" xfId="44283" xr:uid="{00000000-0005-0000-0000-0000F2AC0000}"/>
    <cellStyle name="Percent 2 3 5 2 3 3 2 3" xfId="44284" xr:uid="{00000000-0005-0000-0000-0000F3AC0000}"/>
    <cellStyle name="Percent 2 3 5 2 3 3 3" xfId="44285" xr:uid="{00000000-0005-0000-0000-0000F4AC0000}"/>
    <cellStyle name="Percent 2 3 5 2 3 3 4" xfId="44286" xr:uid="{00000000-0005-0000-0000-0000F5AC0000}"/>
    <cellStyle name="Percent 2 3 5 2 3 4" xfId="44287" xr:uid="{00000000-0005-0000-0000-0000F6AC0000}"/>
    <cellStyle name="Percent 2 3 5 2 3 4 2" xfId="44288" xr:uid="{00000000-0005-0000-0000-0000F7AC0000}"/>
    <cellStyle name="Percent 2 3 5 2 3 4 2 2" xfId="44289" xr:uid="{00000000-0005-0000-0000-0000F8AC0000}"/>
    <cellStyle name="Percent 2 3 5 2 3 4 2 3" xfId="44290" xr:uid="{00000000-0005-0000-0000-0000F9AC0000}"/>
    <cellStyle name="Percent 2 3 5 2 3 4 3" xfId="44291" xr:uid="{00000000-0005-0000-0000-0000FAAC0000}"/>
    <cellStyle name="Percent 2 3 5 2 3 4 4" xfId="44292" xr:uid="{00000000-0005-0000-0000-0000FBAC0000}"/>
    <cellStyle name="Percent 2 3 5 2 3 5" xfId="44293" xr:uid="{00000000-0005-0000-0000-0000FCAC0000}"/>
    <cellStyle name="Percent 2 3 5 2 3 5 2" xfId="44294" xr:uid="{00000000-0005-0000-0000-0000FDAC0000}"/>
    <cellStyle name="Percent 2 3 5 2 3 5 3" xfId="44295" xr:uid="{00000000-0005-0000-0000-0000FEAC0000}"/>
    <cellStyle name="Percent 2 3 5 2 3 6" xfId="44296" xr:uid="{00000000-0005-0000-0000-0000FFAC0000}"/>
    <cellStyle name="Percent 2 3 5 2 3 7" xfId="44297" xr:uid="{00000000-0005-0000-0000-000000AD0000}"/>
    <cellStyle name="Percent 2 3 5 2 4" xfId="44298" xr:uid="{00000000-0005-0000-0000-000001AD0000}"/>
    <cellStyle name="Percent 2 3 5 2 4 2" xfId="44299" xr:uid="{00000000-0005-0000-0000-000002AD0000}"/>
    <cellStyle name="Percent 2 3 5 2 4 2 2" xfId="44300" xr:uid="{00000000-0005-0000-0000-000003AD0000}"/>
    <cellStyle name="Percent 2 3 5 2 4 2 2 2" xfId="44301" xr:uid="{00000000-0005-0000-0000-000004AD0000}"/>
    <cellStyle name="Percent 2 3 5 2 4 2 2 2 2" xfId="44302" xr:uid="{00000000-0005-0000-0000-000005AD0000}"/>
    <cellStyle name="Percent 2 3 5 2 4 2 2 2 3" xfId="44303" xr:uid="{00000000-0005-0000-0000-000006AD0000}"/>
    <cellStyle name="Percent 2 3 5 2 4 2 2 3" xfId="44304" xr:uid="{00000000-0005-0000-0000-000007AD0000}"/>
    <cellStyle name="Percent 2 3 5 2 4 2 2 4" xfId="44305" xr:uid="{00000000-0005-0000-0000-000008AD0000}"/>
    <cellStyle name="Percent 2 3 5 2 4 2 3" xfId="44306" xr:uid="{00000000-0005-0000-0000-000009AD0000}"/>
    <cellStyle name="Percent 2 3 5 2 4 2 3 2" xfId="44307" xr:uid="{00000000-0005-0000-0000-00000AAD0000}"/>
    <cellStyle name="Percent 2 3 5 2 4 2 3 2 2" xfId="44308" xr:uid="{00000000-0005-0000-0000-00000BAD0000}"/>
    <cellStyle name="Percent 2 3 5 2 4 2 3 2 3" xfId="44309" xr:uid="{00000000-0005-0000-0000-00000CAD0000}"/>
    <cellStyle name="Percent 2 3 5 2 4 2 3 3" xfId="44310" xr:uid="{00000000-0005-0000-0000-00000DAD0000}"/>
    <cellStyle name="Percent 2 3 5 2 4 2 3 4" xfId="44311" xr:uid="{00000000-0005-0000-0000-00000EAD0000}"/>
    <cellStyle name="Percent 2 3 5 2 4 2 4" xfId="44312" xr:uid="{00000000-0005-0000-0000-00000FAD0000}"/>
    <cellStyle name="Percent 2 3 5 2 4 2 4 2" xfId="44313" xr:uid="{00000000-0005-0000-0000-000010AD0000}"/>
    <cellStyle name="Percent 2 3 5 2 4 2 4 3" xfId="44314" xr:uid="{00000000-0005-0000-0000-000011AD0000}"/>
    <cellStyle name="Percent 2 3 5 2 4 2 5" xfId="44315" xr:uid="{00000000-0005-0000-0000-000012AD0000}"/>
    <cellStyle name="Percent 2 3 5 2 4 2 6" xfId="44316" xr:uid="{00000000-0005-0000-0000-000013AD0000}"/>
    <cellStyle name="Percent 2 3 5 2 4 3" xfId="44317" xr:uid="{00000000-0005-0000-0000-000014AD0000}"/>
    <cellStyle name="Percent 2 3 5 2 4 3 2" xfId="44318" xr:uid="{00000000-0005-0000-0000-000015AD0000}"/>
    <cellStyle name="Percent 2 3 5 2 4 3 2 2" xfId="44319" xr:uid="{00000000-0005-0000-0000-000016AD0000}"/>
    <cellStyle name="Percent 2 3 5 2 4 3 2 3" xfId="44320" xr:uid="{00000000-0005-0000-0000-000017AD0000}"/>
    <cellStyle name="Percent 2 3 5 2 4 3 3" xfId="44321" xr:uid="{00000000-0005-0000-0000-000018AD0000}"/>
    <cellStyle name="Percent 2 3 5 2 4 3 4" xfId="44322" xr:uid="{00000000-0005-0000-0000-000019AD0000}"/>
    <cellStyle name="Percent 2 3 5 2 4 4" xfId="44323" xr:uid="{00000000-0005-0000-0000-00001AAD0000}"/>
    <cellStyle name="Percent 2 3 5 2 4 4 2" xfId="44324" xr:uid="{00000000-0005-0000-0000-00001BAD0000}"/>
    <cellStyle name="Percent 2 3 5 2 4 4 2 2" xfId="44325" xr:uid="{00000000-0005-0000-0000-00001CAD0000}"/>
    <cellStyle name="Percent 2 3 5 2 4 4 2 3" xfId="44326" xr:uid="{00000000-0005-0000-0000-00001DAD0000}"/>
    <cellStyle name="Percent 2 3 5 2 4 4 3" xfId="44327" xr:uid="{00000000-0005-0000-0000-00001EAD0000}"/>
    <cellStyle name="Percent 2 3 5 2 4 4 4" xfId="44328" xr:uid="{00000000-0005-0000-0000-00001FAD0000}"/>
    <cellStyle name="Percent 2 3 5 2 4 5" xfId="44329" xr:uid="{00000000-0005-0000-0000-000020AD0000}"/>
    <cellStyle name="Percent 2 3 5 2 4 5 2" xfId="44330" xr:uid="{00000000-0005-0000-0000-000021AD0000}"/>
    <cellStyle name="Percent 2 3 5 2 4 5 3" xfId="44331" xr:uid="{00000000-0005-0000-0000-000022AD0000}"/>
    <cellStyle name="Percent 2 3 5 2 4 6" xfId="44332" xr:uid="{00000000-0005-0000-0000-000023AD0000}"/>
    <cellStyle name="Percent 2 3 5 2 4 7" xfId="44333" xr:uid="{00000000-0005-0000-0000-000024AD0000}"/>
    <cellStyle name="Percent 2 3 5 2 5" xfId="44334" xr:uid="{00000000-0005-0000-0000-000025AD0000}"/>
    <cellStyle name="Percent 2 3 5 2 5 2" xfId="44335" xr:uid="{00000000-0005-0000-0000-000026AD0000}"/>
    <cellStyle name="Percent 2 3 5 2 5 2 2" xfId="44336" xr:uid="{00000000-0005-0000-0000-000027AD0000}"/>
    <cellStyle name="Percent 2 3 5 2 5 2 2 2" xfId="44337" xr:uid="{00000000-0005-0000-0000-000028AD0000}"/>
    <cellStyle name="Percent 2 3 5 2 5 2 2 3" xfId="44338" xr:uid="{00000000-0005-0000-0000-000029AD0000}"/>
    <cellStyle name="Percent 2 3 5 2 5 2 3" xfId="44339" xr:uid="{00000000-0005-0000-0000-00002AAD0000}"/>
    <cellStyle name="Percent 2 3 5 2 5 2 4" xfId="44340" xr:uid="{00000000-0005-0000-0000-00002BAD0000}"/>
    <cellStyle name="Percent 2 3 5 2 5 3" xfId="44341" xr:uid="{00000000-0005-0000-0000-00002CAD0000}"/>
    <cellStyle name="Percent 2 3 5 2 5 3 2" xfId="44342" xr:uid="{00000000-0005-0000-0000-00002DAD0000}"/>
    <cellStyle name="Percent 2 3 5 2 5 3 2 2" xfId="44343" xr:uid="{00000000-0005-0000-0000-00002EAD0000}"/>
    <cellStyle name="Percent 2 3 5 2 5 3 2 3" xfId="44344" xr:uid="{00000000-0005-0000-0000-00002FAD0000}"/>
    <cellStyle name="Percent 2 3 5 2 5 3 3" xfId="44345" xr:uid="{00000000-0005-0000-0000-000030AD0000}"/>
    <cellStyle name="Percent 2 3 5 2 5 3 4" xfId="44346" xr:uid="{00000000-0005-0000-0000-000031AD0000}"/>
    <cellStyle name="Percent 2 3 5 2 5 4" xfId="44347" xr:uid="{00000000-0005-0000-0000-000032AD0000}"/>
    <cellStyle name="Percent 2 3 5 2 5 4 2" xfId="44348" xr:uid="{00000000-0005-0000-0000-000033AD0000}"/>
    <cellStyle name="Percent 2 3 5 2 5 4 3" xfId="44349" xr:uid="{00000000-0005-0000-0000-000034AD0000}"/>
    <cellStyle name="Percent 2 3 5 2 5 5" xfId="44350" xr:uid="{00000000-0005-0000-0000-000035AD0000}"/>
    <cellStyle name="Percent 2 3 5 2 5 6" xfId="44351" xr:uid="{00000000-0005-0000-0000-000036AD0000}"/>
    <cellStyle name="Percent 2 3 5 2 6" xfId="44352" xr:uid="{00000000-0005-0000-0000-000037AD0000}"/>
    <cellStyle name="Percent 2 3 5 2 6 2" xfId="44353" xr:uid="{00000000-0005-0000-0000-000038AD0000}"/>
    <cellStyle name="Percent 2 3 5 2 6 2 2" xfId="44354" xr:uid="{00000000-0005-0000-0000-000039AD0000}"/>
    <cellStyle name="Percent 2 3 5 2 6 2 3" xfId="44355" xr:uid="{00000000-0005-0000-0000-00003AAD0000}"/>
    <cellStyle name="Percent 2 3 5 2 6 3" xfId="44356" xr:uid="{00000000-0005-0000-0000-00003BAD0000}"/>
    <cellStyle name="Percent 2 3 5 2 6 4" xfId="44357" xr:uid="{00000000-0005-0000-0000-00003CAD0000}"/>
    <cellStyle name="Percent 2 3 5 2 7" xfId="44358" xr:uid="{00000000-0005-0000-0000-00003DAD0000}"/>
    <cellStyle name="Percent 2 3 5 2 7 2" xfId="44359" xr:uid="{00000000-0005-0000-0000-00003EAD0000}"/>
    <cellStyle name="Percent 2 3 5 2 7 2 2" xfId="44360" xr:uid="{00000000-0005-0000-0000-00003FAD0000}"/>
    <cellStyle name="Percent 2 3 5 2 7 2 3" xfId="44361" xr:uid="{00000000-0005-0000-0000-000040AD0000}"/>
    <cellStyle name="Percent 2 3 5 2 7 3" xfId="44362" xr:uid="{00000000-0005-0000-0000-000041AD0000}"/>
    <cellStyle name="Percent 2 3 5 2 7 4" xfId="44363" xr:uid="{00000000-0005-0000-0000-000042AD0000}"/>
    <cellStyle name="Percent 2 3 5 2 8" xfId="44364" xr:uid="{00000000-0005-0000-0000-000043AD0000}"/>
    <cellStyle name="Percent 2 3 5 2 8 2" xfId="44365" xr:uid="{00000000-0005-0000-0000-000044AD0000}"/>
    <cellStyle name="Percent 2 3 5 2 8 3" xfId="44366" xr:uid="{00000000-0005-0000-0000-000045AD0000}"/>
    <cellStyle name="Percent 2 3 5 2 9" xfId="44367" xr:uid="{00000000-0005-0000-0000-000046AD0000}"/>
    <cellStyle name="Percent 2 3 5 3" xfId="44368" xr:uid="{00000000-0005-0000-0000-000047AD0000}"/>
    <cellStyle name="Percent 2 3 5 3 2" xfId="44369" xr:uid="{00000000-0005-0000-0000-000048AD0000}"/>
    <cellStyle name="Percent 2 3 5 3 2 2" xfId="44370" xr:uid="{00000000-0005-0000-0000-000049AD0000}"/>
    <cellStyle name="Percent 2 3 5 3 2 2 2" xfId="44371" xr:uid="{00000000-0005-0000-0000-00004AAD0000}"/>
    <cellStyle name="Percent 2 3 5 3 2 2 2 2" xfId="44372" xr:uid="{00000000-0005-0000-0000-00004BAD0000}"/>
    <cellStyle name="Percent 2 3 5 3 2 2 2 2 2" xfId="44373" xr:uid="{00000000-0005-0000-0000-00004CAD0000}"/>
    <cellStyle name="Percent 2 3 5 3 2 2 2 2 3" xfId="44374" xr:uid="{00000000-0005-0000-0000-00004DAD0000}"/>
    <cellStyle name="Percent 2 3 5 3 2 2 2 3" xfId="44375" xr:uid="{00000000-0005-0000-0000-00004EAD0000}"/>
    <cellStyle name="Percent 2 3 5 3 2 2 2 4" xfId="44376" xr:uid="{00000000-0005-0000-0000-00004FAD0000}"/>
    <cellStyle name="Percent 2 3 5 3 2 2 3" xfId="44377" xr:uid="{00000000-0005-0000-0000-000050AD0000}"/>
    <cellStyle name="Percent 2 3 5 3 2 2 3 2" xfId="44378" xr:uid="{00000000-0005-0000-0000-000051AD0000}"/>
    <cellStyle name="Percent 2 3 5 3 2 2 3 2 2" xfId="44379" xr:uid="{00000000-0005-0000-0000-000052AD0000}"/>
    <cellStyle name="Percent 2 3 5 3 2 2 3 2 3" xfId="44380" xr:uid="{00000000-0005-0000-0000-000053AD0000}"/>
    <cellStyle name="Percent 2 3 5 3 2 2 3 3" xfId="44381" xr:uid="{00000000-0005-0000-0000-000054AD0000}"/>
    <cellStyle name="Percent 2 3 5 3 2 2 3 4" xfId="44382" xr:uid="{00000000-0005-0000-0000-000055AD0000}"/>
    <cellStyle name="Percent 2 3 5 3 2 2 4" xfId="44383" xr:uid="{00000000-0005-0000-0000-000056AD0000}"/>
    <cellStyle name="Percent 2 3 5 3 2 2 4 2" xfId="44384" xr:uid="{00000000-0005-0000-0000-000057AD0000}"/>
    <cellStyle name="Percent 2 3 5 3 2 2 4 3" xfId="44385" xr:uid="{00000000-0005-0000-0000-000058AD0000}"/>
    <cellStyle name="Percent 2 3 5 3 2 2 5" xfId="44386" xr:uid="{00000000-0005-0000-0000-000059AD0000}"/>
    <cellStyle name="Percent 2 3 5 3 2 2 6" xfId="44387" xr:uid="{00000000-0005-0000-0000-00005AAD0000}"/>
    <cellStyle name="Percent 2 3 5 3 2 3" xfId="44388" xr:uid="{00000000-0005-0000-0000-00005BAD0000}"/>
    <cellStyle name="Percent 2 3 5 3 2 3 2" xfId="44389" xr:uid="{00000000-0005-0000-0000-00005CAD0000}"/>
    <cellStyle name="Percent 2 3 5 3 2 3 2 2" xfId="44390" xr:uid="{00000000-0005-0000-0000-00005DAD0000}"/>
    <cellStyle name="Percent 2 3 5 3 2 3 2 3" xfId="44391" xr:uid="{00000000-0005-0000-0000-00005EAD0000}"/>
    <cellStyle name="Percent 2 3 5 3 2 3 3" xfId="44392" xr:uid="{00000000-0005-0000-0000-00005FAD0000}"/>
    <cellStyle name="Percent 2 3 5 3 2 3 4" xfId="44393" xr:uid="{00000000-0005-0000-0000-000060AD0000}"/>
    <cellStyle name="Percent 2 3 5 3 2 4" xfId="44394" xr:uid="{00000000-0005-0000-0000-000061AD0000}"/>
    <cellStyle name="Percent 2 3 5 3 2 4 2" xfId="44395" xr:uid="{00000000-0005-0000-0000-000062AD0000}"/>
    <cellStyle name="Percent 2 3 5 3 2 4 2 2" xfId="44396" xr:uid="{00000000-0005-0000-0000-000063AD0000}"/>
    <cellStyle name="Percent 2 3 5 3 2 4 2 3" xfId="44397" xr:uid="{00000000-0005-0000-0000-000064AD0000}"/>
    <cellStyle name="Percent 2 3 5 3 2 4 3" xfId="44398" xr:uid="{00000000-0005-0000-0000-000065AD0000}"/>
    <cellStyle name="Percent 2 3 5 3 2 4 4" xfId="44399" xr:uid="{00000000-0005-0000-0000-000066AD0000}"/>
    <cellStyle name="Percent 2 3 5 3 2 5" xfId="44400" xr:uid="{00000000-0005-0000-0000-000067AD0000}"/>
    <cellStyle name="Percent 2 3 5 3 2 5 2" xfId="44401" xr:uid="{00000000-0005-0000-0000-000068AD0000}"/>
    <cellStyle name="Percent 2 3 5 3 2 5 3" xfId="44402" xr:uid="{00000000-0005-0000-0000-000069AD0000}"/>
    <cellStyle name="Percent 2 3 5 3 2 6" xfId="44403" xr:uid="{00000000-0005-0000-0000-00006AAD0000}"/>
    <cellStyle name="Percent 2 3 5 3 2 7" xfId="44404" xr:uid="{00000000-0005-0000-0000-00006BAD0000}"/>
    <cellStyle name="Percent 2 3 5 3 3" xfId="44405" xr:uid="{00000000-0005-0000-0000-00006CAD0000}"/>
    <cellStyle name="Percent 2 3 5 3 3 2" xfId="44406" xr:uid="{00000000-0005-0000-0000-00006DAD0000}"/>
    <cellStyle name="Percent 2 3 5 3 3 2 2" xfId="44407" xr:uid="{00000000-0005-0000-0000-00006EAD0000}"/>
    <cellStyle name="Percent 2 3 5 3 3 2 2 2" xfId="44408" xr:uid="{00000000-0005-0000-0000-00006FAD0000}"/>
    <cellStyle name="Percent 2 3 5 3 3 2 2 3" xfId="44409" xr:uid="{00000000-0005-0000-0000-000070AD0000}"/>
    <cellStyle name="Percent 2 3 5 3 3 2 3" xfId="44410" xr:uid="{00000000-0005-0000-0000-000071AD0000}"/>
    <cellStyle name="Percent 2 3 5 3 3 2 4" xfId="44411" xr:uid="{00000000-0005-0000-0000-000072AD0000}"/>
    <cellStyle name="Percent 2 3 5 3 3 3" xfId="44412" xr:uid="{00000000-0005-0000-0000-000073AD0000}"/>
    <cellStyle name="Percent 2 3 5 3 3 3 2" xfId="44413" xr:uid="{00000000-0005-0000-0000-000074AD0000}"/>
    <cellStyle name="Percent 2 3 5 3 3 3 2 2" xfId="44414" xr:uid="{00000000-0005-0000-0000-000075AD0000}"/>
    <cellStyle name="Percent 2 3 5 3 3 3 2 3" xfId="44415" xr:uid="{00000000-0005-0000-0000-000076AD0000}"/>
    <cellStyle name="Percent 2 3 5 3 3 3 3" xfId="44416" xr:uid="{00000000-0005-0000-0000-000077AD0000}"/>
    <cellStyle name="Percent 2 3 5 3 3 3 4" xfId="44417" xr:uid="{00000000-0005-0000-0000-000078AD0000}"/>
    <cellStyle name="Percent 2 3 5 3 3 4" xfId="44418" xr:uid="{00000000-0005-0000-0000-000079AD0000}"/>
    <cellStyle name="Percent 2 3 5 3 3 4 2" xfId="44419" xr:uid="{00000000-0005-0000-0000-00007AAD0000}"/>
    <cellStyle name="Percent 2 3 5 3 3 4 3" xfId="44420" xr:uid="{00000000-0005-0000-0000-00007BAD0000}"/>
    <cellStyle name="Percent 2 3 5 3 3 5" xfId="44421" xr:uid="{00000000-0005-0000-0000-00007CAD0000}"/>
    <cellStyle name="Percent 2 3 5 3 3 6" xfId="44422" xr:uid="{00000000-0005-0000-0000-00007DAD0000}"/>
    <cellStyle name="Percent 2 3 5 3 4" xfId="44423" xr:uid="{00000000-0005-0000-0000-00007EAD0000}"/>
    <cellStyle name="Percent 2 3 5 3 4 2" xfId="44424" xr:uid="{00000000-0005-0000-0000-00007FAD0000}"/>
    <cellStyle name="Percent 2 3 5 3 4 2 2" xfId="44425" xr:uid="{00000000-0005-0000-0000-000080AD0000}"/>
    <cellStyle name="Percent 2 3 5 3 4 2 3" xfId="44426" xr:uid="{00000000-0005-0000-0000-000081AD0000}"/>
    <cellStyle name="Percent 2 3 5 3 4 3" xfId="44427" xr:uid="{00000000-0005-0000-0000-000082AD0000}"/>
    <cellStyle name="Percent 2 3 5 3 4 4" xfId="44428" xr:uid="{00000000-0005-0000-0000-000083AD0000}"/>
    <cellStyle name="Percent 2 3 5 3 5" xfId="44429" xr:uid="{00000000-0005-0000-0000-000084AD0000}"/>
    <cellStyle name="Percent 2 3 5 3 5 2" xfId="44430" xr:uid="{00000000-0005-0000-0000-000085AD0000}"/>
    <cellStyle name="Percent 2 3 5 3 5 2 2" xfId="44431" xr:uid="{00000000-0005-0000-0000-000086AD0000}"/>
    <cellStyle name="Percent 2 3 5 3 5 2 3" xfId="44432" xr:uid="{00000000-0005-0000-0000-000087AD0000}"/>
    <cellStyle name="Percent 2 3 5 3 5 3" xfId="44433" xr:uid="{00000000-0005-0000-0000-000088AD0000}"/>
    <cellStyle name="Percent 2 3 5 3 5 4" xfId="44434" xr:uid="{00000000-0005-0000-0000-000089AD0000}"/>
    <cellStyle name="Percent 2 3 5 3 6" xfId="44435" xr:uid="{00000000-0005-0000-0000-00008AAD0000}"/>
    <cellStyle name="Percent 2 3 5 3 6 2" xfId="44436" xr:uid="{00000000-0005-0000-0000-00008BAD0000}"/>
    <cellStyle name="Percent 2 3 5 3 6 3" xfId="44437" xr:uid="{00000000-0005-0000-0000-00008CAD0000}"/>
    <cellStyle name="Percent 2 3 5 3 7" xfId="44438" xr:uid="{00000000-0005-0000-0000-00008DAD0000}"/>
    <cellStyle name="Percent 2 3 5 3 8" xfId="44439" xr:uid="{00000000-0005-0000-0000-00008EAD0000}"/>
    <cellStyle name="Percent 2 3 5 4" xfId="44440" xr:uid="{00000000-0005-0000-0000-00008FAD0000}"/>
    <cellStyle name="Percent 2 3 5 4 2" xfId="44441" xr:uid="{00000000-0005-0000-0000-000090AD0000}"/>
    <cellStyle name="Percent 2 3 5 4 2 2" xfId="44442" xr:uid="{00000000-0005-0000-0000-000091AD0000}"/>
    <cellStyle name="Percent 2 3 5 4 2 2 2" xfId="44443" xr:uid="{00000000-0005-0000-0000-000092AD0000}"/>
    <cellStyle name="Percent 2 3 5 4 2 2 2 2" xfId="44444" xr:uid="{00000000-0005-0000-0000-000093AD0000}"/>
    <cellStyle name="Percent 2 3 5 4 2 2 2 3" xfId="44445" xr:uid="{00000000-0005-0000-0000-000094AD0000}"/>
    <cellStyle name="Percent 2 3 5 4 2 2 3" xfId="44446" xr:uid="{00000000-0005-0000-0000-000095AD0000}"/>
    <cellStyle name="Percent 2 3 5 4 2 2 4" xfId="44447" xr:uid="{00000000-0005-0000-0000-000096AD0000}"/>
    <cellStyle name="Percent 2 3 5 4 2 3" xfId="44448" xr:uid="{00000000-0005-0000-0000-000097AD0000}"/>
    <cellStyle name="Percent 2 3 5 4 2 3 2" xfId="44449" xr:uid="{00000000-0005-0000-0000-000098AD0000}"/>
    <cellStyle name="Percent 2 3 5 4 2 3 2 2" xfId="44450" xr:uid="{00000000-0005-0000-0000-000099AD0000}"/>
    <cellStyle name="Percent 2 3 5 4 2 3 2 3" xfId="44451" xr:uid="{00000000-0005-0000-0000-00009AAD0000}"/>
    <cellStyle name="Percent 2 3 5 4 2 3 3" xfId="44452" xr:uid="{00000000-0005-0000-0000-00009BAD0000}"/>
    <cellStyle name="Percent 2 3 5 4 2 3 4" xfId="44453" xr:uid="{00000000-0005-0000-0000-00009CAD0000}"/>
    <cellStyle name="Percent 2 3 5 4 2 4" xfId="44454" xr:uid="{00000000-0005-0000-0000-00009DAD0000}"/>
    <cellStyle name="Percent 2 3 5 4 2 4 2" xfId="44455" xr:uid="{00000000-0005-0000-0000-00009EAD0000}"/>
    <cellStyle name="Percent 2 3 5 4 2 4 3" xfId="44456" xr:uid="{00000000-0005-0000-0000-00009FAD0000}"/>
    <cellStyle name="Percent 2 3 5 4 2 5" xfId="44457" xr:uid="{00000000-0005-0000-0000-0000A0AD0000}"/>
    <cellStyle name="Percent 2 3 5 4 2 6" xfId="44458" xr:uid="{00000000-0005-0000-0000-0000A1AD0000}"/>
    <cellStyle name="Percent 2 3 5 4 3" xfId="44459" xr:uid="{00000000-0005-0000-0000-0000A2AD0000}"/>
    <cellStyle name="Percent 2 3 5 4 3 2" xfId="44460" xr:uid="{00000000-0005-0000-0000-0000A3AD0000}"/>
    <cellStyle name="Percent 2 3 5 4 3 2 2" xfId="44461" xr:uid="{00000000-0005-0000-0000-0000A4AD0000}"/>
    <cellStyle name="Percent 2 3 5 4 3 2 3" xfId="44462" xr:uid="{00000000-0005-0000-0000-0000A5AD0000}"/>
    <cellStyle name="Percent 2 3 5 4 3 3" xfId="44463" xr:uid="{00000000-0005-0000-0000-0000A6AD0000}"/>
    <cellStyle name="Percent 2 3 5 4 3 4" xfId="44464" xr:uid="{00000000-0005-0000-0000-0000A7AD0000}"/>
    <cellStyle name="Percent 2 3 5 4 4" xfId="44465" xr:uid="{00000000-0005-0000-0000-0000A8AD0000}"/>
    <cellStyle name="Percent 2 3 5 4 4 2" xfId="44466" xr:uid="{00000000-0005-0000-0000-0000A9AD0000}"/>
    <cellStyle name="Percent 2 3 5 4 4 2 2" xfId="44467" xr:uid="{00000000-0005-0000-0000-0000AAAD0000}"/>
    <cellStyle name="Percent 2 3 5 4 4 2 3" xfId="44468" xr:uid="{00000000-0005-0000-0000-0000ABAD0000}"/>
    <cellStyle name="Percent 2 3 5 4 4 3" xfId="44469" xr:uid="{00000000-0005-0000-0000-0000ACAD0000}"/>
    <cellStyle name="Percent 2 3 5 4 4 4" xfId="44470" xr:uid="{00000000-0005-0000-0000-0000ADAD0000}"/>
    <cellStyle name="Percent 2 3 5 4 5" xfId="44471" xr:uid="{00000000-0005-0000-0000-0000AEAD0000}"/>
    <cellStyle name="Percent 2 3 5 4 5 2" xfId="44472" xr:uid="{00000000-0005-0000-0000-0000AFAD0000}"/>
    <cellStyle name="Percent 2 3 5 4 5 3" xfId="44473" xr:uid="{00000000-0005-0000-0000-0000B0AD0000}"/>
    <cellStyle name="Percent 2 3 5 4 6" xfId="44474" xr:uid="{00000000-0005-0000-0000-0000B1AD0000}"/>
    <cellStyle name="Percent 2 3 5 4 7" xfId="44475" xr:uid="{00000000-0005-0000-0000-0000B2AD0000}"/>
    <cellStyle name="Percent 2 3 5 5" xfId="44476" xr:uid="{00000000-0005-0000-0000-0000B3AD0000}"/>
    <cellStyle name="Percent 2 3 5 5 2" xfId="44477" xr:uid="{00000000-0005-0000-0000-0000B4AD0000}"/>
    <cellStyle name="Percent 2 3 5 5 2 2" xfId="44478" xr:uid="{00000000-0005-0000-0000-0000B5AD0000}"/>
    <cellStyle name="Percent 2 3 5 5 2 2 2" xfId="44479" xr:uid="{00000000-0005-0000-0000-0000B6AD0000}"/>
    <cellStyle name="Percent 2 3 5 5 2 2 2 2" xfId="44480" xr:uid="{00000000-0005-0000-0000-0000B7AD0000}"/>
    <cellStyle name="Percent 2 3 5 5 2 2 2 3" xfId="44481" xr:uid="{00000000-0005-0000-0000-0000B8AD0000}"/>
    <cellStyle name="Percent 2 3 5 5 2 2 3" xfId="44482" xr:uid="{00000000-0005-0000-0000-0000B9AD0000}"/>
    <cellStyle name="Percent 2 3 5 5 2 2 4" xfId="44483" xr:uid="{00000000-0005-0000-0000-0000BAAD0000}"/>
    <cellStyle name="Percent 2 3 5 5 2 3" xfId="44484" xr:uid="{00000000-0005-0000-0000-0000BBAD0000}"/>
    <cellStyle name="Percent 2 3 5 5 2 3 2" xfId="44485" xr:uid="{00000000-0005-0000-0000-0000BCAD0000}"/>
    <cellStyle name="Percent 2 3 5 5 2 3 2 2" xfId="44486" xr:uid="{00000000-0005-0000-0000-0000BDAD0000}"/>
    <cellStyle name="Percent 2 3 5 5 2 3 2 3" xfId="44487" xr:uid="{00000000-0005-0000-0000-0000BEAD0000}"/>
    <cellStyle name="Percent 2 3 5 5 2 3 3" xfId="44488" xr:uid="{00000000-0005-0000-0000-0000BFAD0000}"/>
    <cellStyle name="Percent 2 3 5 5 2 3 4" xfId="44489" xr:uid="{00000000-0005-0000-0000-0000C0AD0000}"/>
    <cellStyle name="Percent 2 3 5 5 2 4" xfId="44490" xr:uid="{00000000-0005-0000-0000-0000C1AD0000}"/>
    <cellStyle name="Percent 2 3 5 5 2 4 2" xfId="44491" xr:uid="{00000000-0005-0000-0000-0000C2AD0000}"/>
    <cellStyle name="Percent 2 3 5 5 2 4 3" xfId="44492" xr:uid="{00000000-0005-0000-0000-0000C3AD0000}"/>
    <cellStyle name="Percent 2 3 5 5 2 5" xfId="44493" xr:uid="{00000000-0005-0000-0000-0000C4AD0000}"/>
    <cellStyle name="Percent 2 3 5 5 2 6" xfId="44494" xr:uid="{00000000-0005-0000-0000-0000C5AD0000}"/>
    <cellStyle name="Percent 2 3 5 5 3" xfId="44495" xr:uid="{00000000-0005-0000-0000-0000C6AD0000}"/>
    <cellStyle name="Percent 2 3 5 5 3 2" xfId="44496" xr:uid="{00000000-0005-0000-0000-0000C7AD0000}"/>
    <cellStyle name="Percent 2 3 5 5 3 2 2" xfId="44497" xr:uid="{00000000-0005-0000-0000-0000C8AD0000}"/>
    <cellStyle name="Percent 2 3 5 5 3 2 3" xfId="44498" xr:uid="{00000000-0005-0000-0000-0000C9AD0000}"/>
    <cellStyle name="Percent 2 3 5 5 3 3" xfId="44499" xr:uid="{00000000-0005-0000-0000-0000CAAD0000}"/>
    <cellStyle name="Percent 2 3 5 5 3 4" xfId="44500" xr:uid="{00000000-0005-0000-0000-0000CBAD0000}"/>
    <cellStyle name="Percent 2 3 5 5 4" xfId="44501" xr:uid="{00000000-0005-0000-0000-0000CCAD0000}"/>
    <cellStyle name="Percent 2 3 5 5 4 2" xfId="44502" xr:uid="{00000000-0005-0000-0000-0000CDAD0000}"/>
    <cellStyle name="Percent 2 3 5 5 4 2 2" xfId="44503" xr:uid="{00000000-0005-0000-0000-0000CEAD0000}"/>
    <cellStyle name="Percent 2 3 5 5 4 2 3" xfId="44504" xr:uid="{00000000-0005-0000-0000-0000CFAD0000}"/>
    <cellStyle name="Percent 2 3 5 5 4 3" xfId="44505" xr:uid="{00000000-0005-0000-0000-0000D0AD0000}"/>
    <cellStyle name="Percent 2 3 5 5 4 4" xfId="44506" xr:uid="{00000000-0005-0000-0000-0000D1AD0000}"/>
    <cellStyle name="Percent 2 3 5 5 5" xfId="44507" xr:uid="{00000000-0005-0000-0000-0000D2AD0000}"/>
    <cellStyle name="Percent 2 3 5 5 5 2" xfId="44508" xr:uid="{00000000-0005-0000-0000-0000D3AD0000}"/>
    <cellStyle name="Percent 2 3 5 5 5 3" xfId="44509" xr:uid="{00000000-0005-0000-0000-0000D4AD0000}"/>
    <cellStyle name="Percent 2 3 5 5 6" xfId="44510" xr:uid="{00000000-0005-0000-0000-0000D5AD0000}"/>
    <cellStyle name="Percent 2 3 5 5 7" xfId="44511" xr:uid="{00000000-0005-0000-0000-0000D6AD0000}"/>
    <cellStyle name="Percent 2 3 5 6" xfId="44512" xr:uid="{00000000-0005-0000-0000-0000D7AD0000}"/>
    <cellStyle name="Percent 2 3 5 6 2" xfId="44513" xr:uid="{00000000-0005-0000-0000-0000D8AD0000}"/>
    <cellStyle name="Percent 2 3 5 6 2 2" xfId="44514" xr:uid="{00000000-0005-0000-0000-0000D9AD0000}"/>
    <cellStyle name="Percent 2 3 5 6 2 2 2" xfId="44515" xr:uid="{00000000-0005-0000-0000-0000DAAD0000}"/>
    <cellStyle name="Percent 2 3 5 6 2 2 3" xfId="44516" xr:uid="{00000000-0005-0000-0000-0000DBAD0000}"/>
    <cellStyle name="Percent 2 3 5 6 2 3" xfId="44517" xr:uid="{00000000-0005-0000-0000-0000DCAD0000}"/>
    <cellStyle name="Percent 2 3 5 6 2 4" xfId="44518" xr:uid="{00000000-0005-0000-0000-0000DDAD0000}"/>
    <cellStyle name="Percent 2 3 5 6 3" xfId="44519" xr:uid="{00000000-0005-0000-0000-0000DEAD0000}"/>
    <cellStyle name="Percent 2 3 5 6 3 2" xfId="44520" xr:uid="{00000000-0005-0000-0000-0000DFAD0000}"/>
    <cellStyle name="Percent 2 3 5 6 3 2 2" xfId="44521" xr:uid="{00000000-0005-0000-0000-0000E0AD0000}"/>
    <cellStyle name="Percent 2 3 5 6 3 2 3" xfId="44522" xr:uid="{00000000-0005-0000-0000-0000E1AD0000}"/>
    <cellStyle name="Percent 2 3 5 6 3 3" xfId="44523" xr:uid="{00000000-0005-0000-0000-0000E2AD0000}"/>
    <cellStyle name="Percent 2 3 5 6 3 4" xfId="44524" xr:uid="{00000000-0005-0000-0000-0000E3AD0000}"/>
    <cellStyle name="Percent 2 3 5 6 4" xfId="44525" xr:uid="{00000000-0005-0000-0000-0000E4AD0000}"/>
    <cellStyle name="Percent 2 3 5 6 4 2" xfId="44526" xr:uid="{00000000-0005-0000-0000-0000E5AD0000}"/>
    <cellStyle name="Percent 2 3 5 6 4 3" xfId="44527" xr:uid="{00000000-0005-0000-0000-0000E6AD0000}"/>
    <cellStyle name="Percent 2 3 5 6 5" xfId="44528" xr:uid="{00000000-0005-0000-0000-0000E7AD0000}"/>
    <cellStyle name="Percent 2 3 5 6 6" xfId="44529" xr:uid="{00000000-0005-0000-0000-0000E8AD0000}"/>
    <cellStyle name="Percent 2 3 5 7" xfId="44530" xr:uid="{00000000-0005-0000-0000-0000E9AD0000}"/>
    <cellStyle name="Percent 2 3 5 7 2" xfId="44531" xr:uid="{00000000-0005-0000-0000-0000EAAD0000}"/>
    <cellStyle name="Percent 2 3 5 7 2 2" xfId="44532" xr:uid="{00000000-0005-0000-0000-0000EBAD0000}"/>
    <cellStyle name="Percent 2 3 5 7 2 3" xfId="44533" xr:uid="{00000000-0005-0000-0000-0000ECAD0000}"/>
    <cellStyle name="Percent 2 3 5 7 3" xfId="44534" xr:uid="{00000000-0005-0000-0000-0000EDAD0000}"/>
    <cellStyle name="Percent 2 3 5 7 4" xfId="44535" xr:uid="{00000000-0005-0000-0000-0000EEAD0000}"/>
    <cellStyle name="Percent 2 3 5 8" xfId="44536" xr:uid="{00000000-0005-0000-0000-0000EFAD0000}"/>
    <cellStyle name="Percent 2 3 5 8 2" xfId="44537" xr:uid="{00000000-0005-0000-0000-0000F0AD0000}"/>
    <cellStyle name="Percent 2 3 5 8 2 2" xfId="44538" xr:uid="{00000000-0005-0000-0000-0000F1AD0000}"/>
    <cellStyle name="Percent 2 3 5 8 2 3" xfId="44539" xr:uid="{00000000-0005-0000-0000-0000F2AD0000}"/>
    <cellStyle name="Percent 2 3 5 8 3" xfId="44540" xr:uid="{00000000-0005-0000-0000-0000F3AD0000}"/>
    <cellStyle name="Percent 2 3 5 8 4" xfId="44541" xr:uid="{00000000-0005-0000-0000-0000F4AD0000}"/>
    <cellStyle name="Percent 2 3 5 9" xfId="44542" xr:uid="{00000000-0005-0000-0000-0000F5AD0000}"/>
    <cellStyle name="Percent 2 3 5 9 2" xfId="44543" xr:uid="{00000000-0005-0000-0000-0000F6AD0000}"/>
    <cellStyle name="Percent 2 3 5 9 3" xfId="44544" xr:uid="{00000000-0005-0000-0000-0000F7AD0000}"/>
    <cellStyle name="Percent 2 3 6" xfId="44545" xr:uid="{00000000-0005-0000-0000-0000F8AD0000}"/>
    <cellStyle name="Percent 2 3 6 10" xfId="44546" xr:uid="{00000000-0005-0000-0000-0000F9AD0000}"/>
    <cellStyle name="Percent 2 3 6 2" xfId="44547" xr:uid="{00000000-0005-0000-0000-0000FAAD0000}"/>
    <cellStyle name="Percent 2 3 6 2 2" xfId="44548" xr:uid="{00000000-0005-0000-0000-0000FBAD0000}"/>
    <cellStyle name="Percent 2 3 6 2 2 2" xfId="44549" xr:uid="{00000000-0005-0000-0000-0000FCAD0000}"/>
    <cellStyle name="Percent 2 3 6 2 2 2 2" xfId="44550" xr:uid="{00000000-0005-0000-0000-0000FDAD0000}"/>
    <cellStyle name="Percent 2 3 6 2 2 2 2 2" xfId="44551" xr:uid="{00000000-0005-0000-0000-0000FEAD0000}"/>
    <cellStyle name="Percent 2 3 6 2 2 2 2 2 2" xfId="44552" xr:uid="{00000000-0005-0000-0000-0000FFAD0000}"/>
    <cellStyle name="Percent 2 3 6 2 2 2 2 2 3" xfId="44553" xr:uid="{00000000-0005-0000-0000-000000AE0000}"/>
    <cellStyle name="Percent 2 3 6 2 2 2 2 3" xfId="44554" xr:uid="{00000000-0005-0000-0000-000001AE0000}"/>
    <cellStyle name="Percent 2 3 6 2 2 2 2 4" xfId="44555" xr:uid="{00000000-0005-0000-0000-000002AE0000}"/>
    <cellStyle name="Percent 2 3 6 2 2 2 3" xfId="44556" xr:uid="{00000000-0005-0000-0000-000003AE0000}"/>
    <cellStyle name="Percent 2 3 6 2 2 2 3 2" xfId="44557" xr:uid="{00000000-0005-0000-0000-000004AE0000}"/>
    <cellStyle name="Percent 2 3 6 2 2 2 3 2 2" xfId="44558" xr:uid="{00000000-0005-0000-0000-000005AE0000}"/>
    <cellStyle name="Percent 2 3 6 2 2 2 3 2 3" xfId="44559" xr:uid="{00000000-0005-0000-0000-000006AE0000}"/>
    <cellStyle name="Percent 2 3 6 2 2 2 3 3" xfId="44560" xr:uid="{00000000-0005-0000-0000-000007AE0000}"/>
    <cellStyle name="Percent 2 3 6 2 2 2 3 4" xfId="44561" xr:uid="{00000000-0005-0000-0000-000008AE0000}"/>
    <cellStyle name="Percent 2 3 6 2 2 2 4" xfId="44562" xr:uid="{00000000-0005-0000-0000-000009AE0000}"/>
    <cellStyle name="Percent 2 3 6 2 2 2 4 2" xfId="44563" xr:uid="{00000000-0005-0000-0000-00000AAE0000}"/>
    <cellStyle name="Percent 2 3 6 2 2 2 4 3" xfId="44564" xr:uid="{00000000-0005-0000-0000-00000BAE0000}"/>
    <cellStyle name="Percent 2 3 6 2 2 2 5" xfId="44565" xr:uid="{00000000-0005-0000-0000-00000CAE0000}"/>
    <cellStyle name="Percent 2 3 6 2 2 2 6" xfId="44566" xr:uid="{00000000-0005-0000-0000-00000DAE0000}"/>
    <cellStyle name="Percent 2 3 6 2 2 3" xfId="44567" xr:uid="{00000000-0005-0000-0000-00000EAE0000}"/>
    <cellStyle name="Percent 2 3 6 2 2 3 2" xfId="44568" xr:uid="{00000000-0005-0000-0000-00000FAE0000}"/>
    <cellStyle name="Percent 2 3 6 2 2 3 2 2" xfId="44569" xr:uid="{00000000-0005-0000-0000-000010AE0000}"/>
    <cellStyle name="Percent 2 3 6 2 2 3 2 3" xfId="44570" xr:uid="{00000000-0005-0000-0000-000011AE0000}"/>
    <cellStyle name="Percent 2 3 6 2 2 3 3" xfId="44571" xr:uid="{00000000-0005-0000-0000-000012AE0000}"/>
    <cellStyle name="Percent 2 3 6 2 2 3 4" xfId="44572" xr:uid="{00000000-0005-0000-0000-000013AE0000}"/>
    <cellStyle name="Percent 2 3 6 2 2 4" xfId="44573" xr:uid="{00000000-0005-0000-0000-000014AE0000}"/>
    <cellStyle name="Percent 2 3 6 2 2 4 2" xfId="44574" xr:uid="{00000000-0005-0000-0000-000015AE0000}"/>
    <cellStyle name="Percent 2 3 6 2 2 4 2 2" xfId="44575" xr:uid="{00000000-0005-0000-0000-000016AE0000}"/>
    <cellStyle name="Percent 2 3 6 2 2 4 2 3" xfId="44576" xr:uid="{00000000-0005-0000-0000-000017AE0000}"/>
    <cellStyle name="Percent 2 3 6 2 2 4 3" xfId="44577" xr:uid="{00000000-0005-0000-0000-000018AE0000}"/>
    <cellStyle name="Percent 2 3 6 2 2 4 4" xfId="44578" xr:uid="{00000000-0005-0000-0000-000019AE0000}"/>
    <cellStyle name="Percent 2 3 6 2 2 5" xfId="44579" xr:uid="{00000000-0005-0000-0000-00001AAE0000}"/>
    <cellStyle name="Percent 2 3 6 2 2 5 2" xfId="44580" xr:uid="{00000000-0005-0000-0000-00001BAE0000}"/>
    <cellStyle name="Percent 2 3 6 2 2 5 3" xfId="44581" xr:uid="{00000000-0005-0000-0000-00001CAE0000}"/>
    <cellStyle name="Percent 2 3 6 2 2 6" xfId="44582" xr:uid="{00000000-0005-0000-0000-00001DAE0000}"/>
    <cellStyle name="Percent 2 3 6 2 2 7" xfId="44583" xr:uid="{00000000-0005-0000-0000-00001EAE0000}"/>
    <cellStyle name="Percent 2 3 6 2 3" xfId="44584" xr:uid="{00000000-0005-0000-0000-00001FAE0000}"/>
    <cellStyle name="Percent 2 3 6 2 3 2" xfId="44585" xr:uid="{00000000-0005-0000-0000-000020AE0000}"/>
    <cellStyle name="Percent 2 3 6 2 3 2 2" xfId="44586" xr:uid="{00000000-0005-0000-0000-000021AE0000}"/>
    <cellStyle name="Percent 2 3 6 2 3 2 2 2" xfId="44587" xr:uid="{00000000-0005-0000-0000-000022AE0000}"/>
    <cellStyle name="Percent 2 3 6 2 3 2 2 3" xfId="44588" xr:uid="{00000000-0005-0000-0000-000023AE0000}"/>
    <cellStyle name="Percent 2 3 6 2 3 2 3" xfId="44589" xr:uid="{00000000-0005-0000-0000-000024AE0000}"/>
    <cellStyle name="Percent 2 3 6 2 3 2 4" xfId="44590" xr:uid="{00000000-0005-0000-0000-000025AE0000}"/>
    <cellStyle name="Percent 2 3 6 2 3 3" xfId="44591" xr:uid="{00000000-0005-0000-0000-000026AE0000}"/>
    <cellStyle name="Percent 2 3 6 2 3 3 2" xfId="44592" xr:uid="{00000000-0005-0000-0000-000027AE0000}"/>
    <cellStyle name="Percent 2 3 6 2 3 3 2 2" xfId="44593" xr:uid="{00000000-0005-0000-0000-000028AE0000}"/>
    <cellStyle name="Percent 2 3 6 2 3 3 2 3" xfId="44594" xr:uid="{00000000-0005-0000-0000-000029AE0000}"/>
    <cellStyle name="Percent 2 3 6 2 3 3 3" xfId="44595" xr:uid="{00000000-0005-0000-0000-00002AAE0000}"/>
    <cellStyle name="Percent 2 3 6 2 3 3 4" xfId="44596" xr:uid="{00000000-0005-0000-0000-00002BAE0000}"/>
    <cellStyle name="Percent 2 3 6 2 3 4" xfId="44597" xr:uid="{00000000-0005-0000-0000-00002CAE0000}"/>
    <cellStyle name="Percent 2 3 6 2 3 4 2" xfId="44598" xr:uid="{00000000-0005-0000-0000-00002DAE0000}"/>
    <cellStyle name="Percent 2 3 6 2 3 4 3" xfId="44599" xr:uid="{00000000-0005-0000-0000-00002EAE0000}"/>
    <cellStyle name="Percent 2 3 6 2 3 5" xfId="44600" xr:uid="{00000000-0005-0000-0000-00002FAE0000}"/>
    <cellStyle name="Percent 2 3 6 2 3 6" xfId="44601" xr:uid="{00000000-0005-0000-0000-000030AE0000}"/>
    <cellStyle name="Percent 2 3 6 2 4" xfId="44602" xr:uid="{00000000-0005-0000-0000-000031AE0000}"/>
    <cellStyle name="Percent 2 3 6 2 4 2" xfId="44603" xr:uid="{00000000-0005-0000-0000-000032AE0000}"/>
    <cellStyle name="Percent 2 3 6 2 4 2 2" xfId="44604" xr:uid="{00000000-0005-0000-0000-000033AE0000}"/>
    <cellStyle name="Percent 2 3 6 2 4 2 3" xfId="44605" xr:uid="{00000000-0005-0000-0000-000034AE0000}"/>
    <cellStyle name="Percent 2 3 6 2 4 3" xfId="44606" xr:uid="{00000000-0005-0000-0000-000035AE0000}"/>
    <cellStyle name="Percent 2 3 6 2 4 4" xfId="44607" xr:uid="{00000000-0005-0000-0000-000036AE0000}"/>
    <cellStyle name="Percent 2 3 6 2 5" xfId="44608" xr:uid="{00000000-0005-0000-0000-000037AE0000}"/>
    <cellStyle name="Percent 2 3 6 2 5 2" xfId="44609" xr:uid="{00000000-0005-0000-0000-000038AE0000}"/>
    <cellStyle name="Percent 2 3 6 2 5 2 2" xfId="44610" xr:uid="{00000000-0005-0000-0000-000039AE0000}"/>
    <cellStyle name="Percent 2 3 6 2 5 2 3" xfId="44611" xr:uid="{00000000-0005-0000-0000-00003AAE0000}"/>
    <cellStyle name="Percent 2 3 6 2 5 3" xfId="44612" xr:uid="{00000000-0005-0000-0000-00003BAE0000}"/>
    <cellStyle name="Percent 2 3 6 2 5 4" xfId="44613" xr:uid="{00000000-0005-0000-0000-00003CAE0000}"/>
    <cellStyle name="Percent 2 3 6 2 6" xfId="44614" xr:uid="{00000000-0005-0000-0000-00003DAE0000}"/>
    <cellStyle name="Percent 2 3 6 2 6 2" xfId="44615" xr:uid="{00000000-0005-0000-0000-00003EAE0000}"/>
    <cellStyle name="Percent 2 3 6 2 6 3" xfId="44616" xr:uid="{00000000-0005-0000-0000-00003FAE0000}"/>
    <cellStyle name="Percent 2 3 6 2 7" xfId="44617" xr:uid="{00000000-0005-0000-0000-000040AE0000}"/>
    <cellStyle name="Percent 2 3 6 2 8" xfId="44618" xr:uid="{00000000-0005-0000-0000-000041AE0000}"/>
    <cellStyle name="Percent 2 3 6 3" xfId="44619" xr:uid="{00000000-0005-0000-0000-000042AE0000}"/>
    <cellStyle name="Percent 2 3 6 3 2" xfId="44620" xr:uid="{00000000-0005-0000-0000-000043AE0000}"/>
    <cellStyle name="Percent 2 3 6 3 2 2" xfId="44621" xr:uid="{00000000-0005-0000-0000-000044AE0000}"/>
    <cellStyle name="Percent 2 3 6 3 2 2 2" xfId="44622" xr:uid="{00000000-0005-0000-0000-000045AE0000}"/>
    <cellStyle name="Percent 2 3 6 3 2 2 2 2" xfId="44623" xr:uid="{00000000-0005-0000-0000-000046AE0000}"/>
    <cellStyle name="Percent 2 3 6 3 2 2 2 3" xfId="44624" xr:uid="{00000000-0005-0000-0000-000047AE0000}"/>
    <cellStyle name="Percent 2 3 6 3 2 2 3" xfId="44625" xr:uid="{00000000-0005-0000-0000-000048AE0000}"/>
    <cellStyle name="Percent 2 3 6 3 2 2 4" xfId="44626" xr:uid="{00000000-0005-0000-0000-000049AE0000}"/>
    <cellStyle name="Percent 2 3 6 3 2 3" xfId="44627" xr:uid="{00000000-0005-0000-0000-00004AAE0000}"/>
    <cellStyle name="Percent 2 3 6 3 2 3 2" xfId="44628" xr:uid="{00000000-0005-0000-0000-00004BAE0000}"/>
    <cellStyle name="Percent 2 3 6 3 2 3 2 2" xfId="44629" xr:uid="{00000000-0005-0000-0000-00004CAE0000}"/>
    <cellStyle name="Percent 2 3 6 3 2 3 2 3" xfId="44630" xr:uid="{00000000-0005-0000-0000-00004DAE0000}"/>
    <cellStyle name="Percent 2 3 6 3 2 3 3" xfId="44631" xr:uid="{00000000-0005-0000-0000-00004EAE0000}"/>
    <cellStyle name="Percent 2 3 6 3 2 3 4" xfId="44632" xr:uid="{00000000-0005-0000-0000-00004FAE0000}"/>
    <cellStyle name="Percent 2 3 6 3 2 4" xfId="44633" xr:uid="{00000000-0005-0000-0000-000050AE0000}"/>
    <cellStyle name="Percent 2 3 6 3 2 4 2" xfId="44634" xr:uid="{00000000-0005-0000-0000-000051AE0000}"/>
    <cellStyle name="Percent 2 3 6 3 2 4 3" xfId="44635" xr:uid="{00000000-0005-0000-0000-000052AE0000}"/>
    <cellStyle name="Percent 2 3 6 3 2 5" xfId="44636" xr:uid="{00000000-0005-0000-0000-000053AE0000}"/>
    <cellStyle name="Percent 2 3 6 3 2 6" xfId="44637" xr:uid="{00000000-0005-0000-0000-000054AE0000}"/>
    <cellStyle name="Percent 2 3 6 3 3" xfId="44638" xr:uid="{00000000-0005-0000-0000-000055AE0000}"/>
    <cellStyle name="Percent 2 3 6 3 3 2" xfId="44639" xr:uid="{00000000-0005-0000-0000-000056AE0000}"/>
    <cellStyle name="Percent 2 3 6 3 3 2 2" xfId="44640" xr:uid="{00000000-0005-0000-0000-000057AE0000}"/>
    <cellStyle name="Percent 2 3 6 3 3 2 3" xfId="44641" xr:uid="{00000000-0005-0000-0000-000058AE0000}"/>
    <cellStyle name="Percent 2 3 6 3 3 3" xfId="44642" xr:uid="{00000000-0005-0000-0000-000059AE0000}"/>
    <cellStyle name="Percent 2 3 6 3 3 4" xfId="44643" xr:uid="{00000000-0005-0000-0000-00005AAE0000}"/>
    <cellStyle name="Percent 2 3 6 3 4" xfId="44644" xr:uid="{00000000-0005-0000-0000-00005BAE0000}"/>
    <cellStyle name="Percent 2 3 6 3 4 2" xfId="44645" xr:uid="{00000000-0005-0000-0000-00005CAE0000}"/>
    <cellStyle name="Percent 2 3 6 3 4 2 2" xfId="44646" xr:uid="{00000000-0005-0000-0000-00005DAE0000}"/>
    <cellStyle name="Percent 2 3 6 3 4 2 3" xfId="44647" xr:uid="{00000000-0005-0000-0000-00005EAE0000}"/>
    <cellStyle name="Percent 2 3 6 3 4 3" xfId="44648" xr:uid="{00000000-0005-0000-0000-00005FAE0000}"/>
    <cellStyle name="Percent 2 3 6 3 4 4" xfId="44649" xr:uid="{00000000-0005-0000-0000-000060AE0000}"/>
    <cellStyle name="Percent 2 3 6 3 5" xfId="44650" xr:uid="{00000000-0005-0000-0000-000061AE0000}"/>
    <cellStyle name="Percent 2 3 6 3 5 2" xfId="44651" xr:uid="{00000000-0005-0000-0000-000062AE0000}"/>
    <cellStyle name="Percent 2 3 6 3 5 3" xfId="44652" xr:uid="{00000000-0005-0000-0000-000063AE0000}"/>
    <cellStyle name="Percent 2 3 6 3 6" xfId="44653" xr:uid="{00000000-0005-0000-0000-000064AE0000}"/>
    <cellStyle name="Percent 2 3 6 3 7" xfId="44654" xr:uid="{00000000-0005-0000-0000-000065AE0000}"/>
    <cellStyle name="Percent 2 3 6 4" xfId="44655" xr:uid="{00000000-0005-0000-0000-000066AE0000}"/>
    <cellStyle name="Percent 2 3 6 4 2" xfId="44656" xr:uid="{00000000-0005-0000-0000-000067AE0000}"/>
    <cellStyle name="Percent 2 3 6 4 2 2" xfId="44657" xr:uid="{00000000-0005-0000-0000-000068AE0000}"/>
    <cellStyle name="Percent 2 3 6 4 2 2 2" xfId="44658" xr:uid="{00000000-0005-0000-0000-000069AE0000}"/>
    <cellStyle name="Percent 2 3 6 4 2 2 2 2" xfId="44659" xr:uid="{00000000-0005-0000-0000-00006AAE0000}"/>
    <cellStyle name="Percent 2 3 6 4 2 2 2 3" xfId="44660" xr:uid="{00000000-0005-0000-0000-00006BAE0000}"/>
    <cellStyle name="Percent 2 3 6 4 2 2 3" xfId="44661" xr:uid="{00000000-0005-0000-0000-00006CAE0000}"/>
    <cellStyle name="Percent 2 3 6 4 2 2 4" xfId="44662" xr:uid="{00000000-0005-0000-0000-00006DAE0000}"/>
    <cellStyle name="Percent 2 3 6 4 2 3" xfId="44663" xr:uid="{00000000-0005-0000-0000-00006EAE0000}"/>
    <cellStyle name="Percent 2 3 6 4 2 3 2" xfId="44664" xr:uid="{00000000-0005-0000-0000-00006FAE0000}"/>
    <cellStyle name="Percent 2 3 6 4 2 3 2 2" xfId="44665" xr:uid="{00000000-0005-0000-0000-000070AE0000}"/>
    <cellStyle name="Percent 2 3 6 4 2 3 2 3" xfId="44666" xr:uid="{00000000-0005-0000-0000-000071AE0000}"/>
    <cellStyle name="Percent 2 3 6 4 2 3 3" xfId="44667" xr:uid="{00000000-0005-0000-0000-000072AE0000}"/>
    <cellStyle name="Percent 2 3 6 4 2 3 4" xfId="44668" xr:uid="{00000000-0005-0000-0000-000073AE0000}"/>
    <cellStyle name="Percent 2 3 6 4 2 4" xfId="44669" xr:uid="{00000000-0005-0000-0000-000074AE0000}"/>
    <cellStyle name="Percent 2 3 6 4 2 4 2" xfId="44670" xr:uid="{00000000-0005-0000-0000-000075AE0000}"/>
    <cellStyle name="Percent 2 3 6 4 2 4 3" xfId="44671" xr:uid="{00000000-0005-0000-0000-000076AE0000}"/>
    <cellStyle name="Percent 2 3 6 4 2 5" xfId="44672" xr:uid="{00000000-0005-0000-0000-000077AE0000}"/>
    <cellStyle name="Percent 2 3 6 4 2 6" xfId="44673" xr:uid="{00000000-0005-0000-0000-000078AE0000}"/>
    <cellStyle name="Percent 2 3 6 4 3" xfId="44674" xr:uid="{00000000-0005-0000-0000-000079AE0000}"/>
    <cellStyle name="Percent 2 3 6 4 3 2" xfId="44675" xr:uid="{00000000-0005-0000-0000-00007AAE0000}"/>
    <cellStyle name="Percent 2 3 6 4 3 2 2" xfId="44676" xr:uid="{00000000-0005-0000-0000-00007BAE0000}"/>
    <cellStyle name="Percent 2 3 6 4 3 2 3" xfId="44677" xr:uid="{00000000-0005-0000-0000-00007CAE0000}"/>
    <cellStyle name="Percent 2 3 6 4 3 3" xfId="44678" xr:uid="{00000000-0005-0000-0000-00007DAE0000}"/>
    <cellStyle name="Percent 2 3 6 4 3 4" xfId="44679" xr:uid="{00000000-0005-0000-0000-00007EAE0000}"/>
    <cellStyle name="Percent 2 3 6 4 4" xfId="44680" xr:uid="{00000000-0005-0000-0000-00007FAE0000}"/>
    <cellStyle name="Percent 2 3 6 4 4 2" xfId="44681" xr:uid="{00000000-0005-0000-0000-000080AE0000}"/>
    <cellStyle name="Percent 2 3 6 4 4 2 2" xfId="44682" xr:uid="{00000000-0005-0000-0000-000081AE0000}"/>
    <cellStyle name="Percent 2 3 6 4 4 2 3" xfId="44683" xr:uid="{00000000-0005-0000-0000-000082AE0000}"/>
    <cellStyle name="Percent 2 3 6 4 4 3" xfId="44684" xr:uid="{00000000-0005-0000-0000-000083AE0000}"/>
    <cellStyle name="Percent 2 3 6 4 4 4" xfId="44685" xr:uid="{00000000-0005-0000-0000-000084AE0000}"/>
    <cellStyle name="Percent 2 3 6 4 5" xfId="44686" xr:uid="{00000000-0005-0000-0000-000085AE0000}"/>
    <cellStyle name="Percent 2 3 6 4 5 2" xfId="44687" xr:uid="{00000000-0005-0000-0000-000086AE0000}"/>
    <cellStyle name="Percent 2 3 6 4 5 3" xfId="44688" xr:uid="{00000000-0005-0000-0000-000087AE0000}"/>
    <cellStyle name="Percent 2 3 6 4 6" xfId="44689" xr:uid="{00000000-0005-0000-0000-000088AE0000}"/>
    <cellStyle name="Percent 2 3 6 4 7" xfId="44690" xr:uid="{00000000-0005-0000-0000-000089AE0000}"/>
    <cellStyle name="Percent 2 3 6 5" xfId="44691" xr:uid="{00000000-0005-0000-0000-00008AAE0000}"/>
    <cellStyle name="Percent 2 3 6 5 2" xfId="44692" xr:uid="{00000000-0005-0000-0000-00008BAE0000}"/>
    <cellStyle name="Percent 2 3 6 5 2 2" xfId="44693" xr:uid="{00000000-0005-0000-0000-00008CAE0000}"/>
    <cellStyle name="Percent 2 3 6 5 2 2 2" xfId="44694" xr:uid="{00000000-0005-0000-0000-00008DAE0000}"/>
    <cellStyle name="Percent 2 3 6 5 2 2 3" xfId="44695" xr:uid="{00000000-0005-0000-0000-00008EAE0000}"/>
    <cellStyle name="Percent 2 3 6 5 2 3" xfId="44696" xr:uid="{00000000-0005-0000-0000-00008FAE0000}"/>
    <cellStyle name="Percent 2 3 6 5 2 4" xfId="44697" xr:uid="{00000000-0005-0000-0000-000090AE0000}"/>
    <cellStyle name="Percent 2 3 6 5 3" xfId="44698" xr:uid="{00000000-0005-0000-0000-000091AE0000}"/>
    <cellStyle name="Percent 2 3 6 5 3 2" xfId="44699" xr:uid="{00000000-0005-0000-0000-000092AE0000}"/>
    <cellStyle name="Percent 2 3 6 5 3 2 2" xfId="44700" xr:uid="{00000000-0005-0000-0000-000093AE0000}"/>
    <cellStyle name="Percent 2 3 6 5 3 2 3" xfId="44701" xr:uid="{00000000-0005-0000-0000-000094AE0000}"/>
    <cellStyle name="Percent 2 3 6 5 3 3" xfId="44702" xr:uid="{00000000-0005-0000-0000-000095AE0000}"/>
    <cellStyle name="Percent 2 3 6 5 3 4" xfId="44703" xr:uid="{00000000-0005-0000-0000-000096AE0000}"/>
    <cellStyle name="Percent 2 3 6 5 4" xfId="44704" xr:uid="{00000000-0005-0000-0000-000097AE0000}"/>
    <cellStyle name="Percent 2 3 6 5 4 2" xfId="44705" xr:uid="{00000000-0005-0000-0000-000098AE0000}"/>
    <cellStyle name="Percent 2 3 6 5 4 3" xfId="44706" xr:uid="{00000000-0005-0000-0000-000099AE0000}"/>
    <cellStyle name="Percent 2 3 6 5 5" xfId="44707" xr:uid="{00000000-0005-0000-0000-00009AAE0000}"/>
    <cellStyle name="Percent 2 3 6 5 6" xfId="44708" xr:uid="{00000000-0005-0000-0000-00009BAE0000}"/>
    <cellStyle name="Percent 2 3 6 6" xfId="44709" xr:uid="{00000000-0005-0000-0000-00009CAE0000}"/>
    <cellStyle name="Percent 2 3 6 6 2" xfId="44710" xr:uid="{00000000-0005-0000-0000-00009DAE0000}"/>
    <cellStyle name="Percent 2 3 6 6 2 2" xfId="44711" xr:uid="{00000000-0005-0000-0000-00009EAE0000}"/>
    <cellStyle name="Percent 2 3 6 6 2 3" xfId="44712" xr:uid="{00000000-0005-0000-0000-00009FAE0000}"/>
    <cellStyle name="Percent 2 3 6 6 3" xfId="44713" xr:uid="{00000000-0005-0000-0000-0000A0AE0000}"/>
    <cellStyle name="Percent 2 3 6 6 4" xfId="44714" xr:uid="{00000000-0005-0000-0000-0000A1AE0000}"/>
    <cellStyle name="Percent 2 3 6 7" xfId="44715" xr:uid="{00000000-0005-0000-0000-0000A2AE0000}"/>
    <cellStyle name="Percent 2 3 6 7 2" xfId="44716" xr:uid="{00000000-0005-0000-0000-0000A3AE0000}"/>
    <cellStyle name="Percent 2 3 6 7 2 2" xfId="44717" xr:uid="{00000000-0005-0000-0000-0000A4AE0000}"/>
    <cellStyle name="Percent 2 3 6 7 2 3" xfId="44718" xr:uid="{00000000-0005-0000-0000-0000A5AE0000}"/>
    <cellStyle name="Percent 2 3 6 7 3" xfId="44719" xr:uid="{00000000-0005-0000-0000-0000A6AE0000}"/>
    <cellStyle name="Percent 2 3 6 7 4" xfId="44720" xr:uid="{00000000-0005-0000-0000-0000A7AE0000}"/>
    <cellStyle name="Percent 2 3 6 8" xfId="44721" xr:uid="{00000000-0005-0000-0000-0000A8AE0000}"/>
    <cellStyle name="Percent 2 3 6 8 2" xfId="44722" xr:uid="{00000000-0005-0000-0000-0000A9AE0000}"/>
    <cellStyle name="Percent 2 3 6 8 3" xfId="44723" xr:uid="{00000000-0005-0000-0000-0000AAAE0000}"/>
    <cellStyle name="Percent 2 3 6 9" xfId="44724" xr:uid="{00000000-0005-0000-0000-0000ABAE0000}"/>
    <cellStyle name="Percent 2 3 7" xfId="44725" xr:uid="{00000000-0005-0000-0000-0000ACAE0000}"/>
    <cellStyle name="Percent 2 3 7 10" xfId="44726" xr:uid="{00000000-0005-0000-0000-0000ADAE0000}"/>
    <cellStyle name="Percent 2 3 7 2" xfId="44727" xr:uid="{00000000-0005-0000-0000-0000AEAE0000}"/>
    <cellStyle name="Percent 2 3 7 2 2" xfId="44728" xr:uid="{00000000-0005-0000-0000-0000AFAE0000}"/>
    <cellStyle name="Percent 2 3 7 2 2 2" xfId="44729" xr:uid="{00000000-0005-0000-0000-0000B0AE0000}"/>
    <cellStyle name="Percent 2 3 7 2 2 2 2" xfId="44730" xr:uid="{00000000-0005-0000-0000-0000B1AE0000}"/>
    <cellStyle name="Percent 2 3 7 2 2 2 2 2" xfId="44731" xr:uid="{00000000-0005-0000-0000-0000B2AE0000}"/>
    <cellStyle name="Percent 2 3 7 2 2 2 2 2 2" xfId="44732" xr:uid="{00000000-0005-0000-0000-0000B3AE0000}"/>
    <cellStyle name="Percent 2 3 7 2 2 2 2 2 3" xfId="44733" xr:uid="{00000000-0005-0000-0000-0000B4AE0000}"/>
    <cellStyle name="Percent 2 3 7 2 2 2 2 3" xfId="44734" xr:uid="{00000000-0005-0000-0000-0000B5AE0000}"/>
    <cellStyle name="Percent 2 3 7 2 2 2 2 4" xfId="44735" xr:uid="{00000000-0005-0000-0000-0000B6AE0000}"/>
    <cellStyle name="Percent 2 3 7 2 2 2 3" xfId="44736" xr:uid="{00000000-0005-0000-0000-0000B7AE0000}"/>
    <cellStyle name="Percent 2 3 7 2 2 2 3 2" xfId="44737" xr:uid="{00000000-0005-0000-0000-0000B8AE0000}"/>
    <cellStyle name="Percent 2 3 7 2 2 2 3 2 2" xfId="44738" xr:uid="{00000000-0005-0000-0000-0000B9AE0000}"/>
    <cellStyle name="Percent 2 3 7 2 2 2 3 2 3" xfId="44739" xr:uid="{00000000-0005-0000-0000-0000BAAE0000}"/>
    <cellStyle name="Percent 2 3 7 2 2 2 3 3" xfId="44740" xr:uid="{00000000-0005-0000-0000-0000BBAE0000}"/>
    <cellStyle name="Percent 2 3 7 2 2 2 3 4" xfId="44741" xr:uid="{00000000-0005-0000-0000-0000BCAE0000}"/>
    <cellStyle name="Percent 2 3 7 2 2 2 4" xfId="44742" xr:uid="{00000000-0005-0000-0000-0000BDAE0000}"/>
    <cellStyle name="Percent 2 3 7 2 2 2 4 2" xfId="44743" xr:uid="{00000000-0005-0000-0000-0000BEAE0000}"/>
    <cellStyle name="Percent 2 3 7 2 2 2 4 3" xfId="44744" xr:uid="{00000000-0005-0000-0000-0000BFAE0000}"/>
    <cellStyle name="Percent 2 3 7 2 2 2 5" xfId="44745" xr:uid="{00000000-0005-0000-0000-0000C0AE0000}"/>
    <cellStyle name="Percent 2 3 7 2 2 2 6" xfId="44746" xr:uid="{00000000-0005-0000-0000-0000C1AE0000}"/>
    <cellStyle name="Percent 2 3 7 2 2 3" xfId="44747" xr:uid="{00000000-0005-0000-0000-0000C2AE0000}"/>
    <cellStyle name="Percent 2 3 7 2 2 3 2" xfId="44748" xr:uid="{00000000-0005-0000-0000-0000C3AE0000}"/>
    <cellStyle name="Percent 2 3 7 2 2 3 2 2" xfId="44749" xr:uid="{00000000-0005-0000-0000-0000C4AE0000}"/>
    <cellStyle name="Percent 2 3 7 2 2 3 2 3" xfId="44750" xr:uid="{00000000-0005-0000-0000-0000C5AE0000}"/>
    <cellStyle name="Percent 2 3 7 2 2 3 3" xfId="44751" xr:uid="{00000000-0005-0000-0000-0000C6AE0000}"/>
    <cellStyle name="Percent 2 3 7 2 2 3 4" xfId="44752" xr:uid="{00000000-0005-0000-0000-0000C7AE0000}"/>
    <cellStyle name="Percent 2 3 7 2 2 4" xfId="44753" xr:uid="{00000000-0005-0000-0000-0000C8AE0000}"/>
    <cellStyle name="Percent 2 3 7 2 2 4 2" xfId="44754" xr:uid="{00000000-0005-0000-0000-0000C9AE0000}"/>
    <cellStyle name="Percent 2 3 7 2 2 4 2 2" xfId="44755" xr:uid="{00000000-0005-0000-0000-0000CAAE0000}"/>
    <cellStyle name="Percent 2 3 7 2 2 4 2 3" xfId="44756" xr:uid="{00000000-0005-0000-0000-0000CBAE0000}"/>
    <cellStyle name="Percent 2 3 7 2 2 4 3" xfId="44757" xr:uid="{00000000-0005-0000-0000-0000CCAE0000}"/>
    <cellStyle name="Percent 2 3 7 2 2 4 4" xfId="44758" xr:uid="{00000000-0005-0000-0000-0000CDAE0000}"/>
    <cellStyle name="Percent 2 3 7 2 2 5" xfId="44759" xr:uid="{00000000-0005-0000-0000-0000CEAE0000}"/>
    <cellStyle name="Percent 2 3 7 2 2 5 2" xfId="44760" xr:uid="{00000000-0005-0000-0000-0000CFAE0000}"/>
    <cellStyle name="Percent 2 3 7 2 2 5 3" xfId="44761" xr:uid="{00000000-0005-0000-0000-0000D0AE0000}"/>
    <cellStyle name="Percent 2 3 7 2 2 6" xfId="44762" xr:uid="{00000000-0005-0000-0000-0000D1AE0000}"/>
    <cellStyle name="Percent 2 3 7 2 2 7" xfId="44763" xr:uid="{00000000-0005-0000-0000-0000D2AE0000}"/>
    <cellStyle name="Percent 2 3 7 2 3" xfId="44764" xr:uid="{00000000-0005-0000-0000-0000D3AE0000}"/>
    <cellStyle name="Percent 2 3 7 2 3 2" xfId="44765" xr:uid="{00000000-0005-0000-0000-0000D4AE0000}"/>
    <cellStyle name="Percent 2 3 7 2 3 2 2" xfId="44766" xr:uid="{00000000-0005-0000-0000-0000D5AE0000}"/>
    <cellStyle name="Percent 2 3 7 2 3 2 2 2" xfId="44767" xr:uid="{00000000-0005-0000-0000-0000D6AE0000}"/>
    <cellStyle name="Percent 2 3 7 2 3 2 2 3" xfId="44768" xr:uid="{00000000-0005-0000-0000-0000D7AE0000}"/>
    <cellStyle name="Percent 2 3 7 2 3 2 3" xfId="44769" xr:uid="{00000000-0005-0000-0000-0000D8AE0000}"/>
    <cellStyle name="Percent 2 3 7 2 3 2 4" xfId="44770" xr:uid="{00000000-0005-0000-0000-0000D9AE0000}"/>
    <cellStyle name="Percent 2 3 7 2 3 3" xfId="44771" xr:uid="{00000000-0005-0000-0000-0000DAAE0000}"/>
    <cellStyle name="Percent 2 3 7 2 3 3 2" xfId="44772" xr:uid="{00000000-0005-0000-0000-0000DBAE0000}"/>
    <cellStyle name="Percent 2 3 7 2 3 3 2 2" xfId="44773" xr:uid="{00000000-0005-0000-0000-0000DCAE0000}"/>
    <cellStyle name="Percent 2 3 7 2 3 3 2 3" xfId="44774" xr:uid="{00000000-0005-0000-0000-0000DDAE0000}"/>
    <cellStyle name="Percent 2 3 7 2 3 3 3" xfId="44775" xr:uid="{00000000-0005-0000-0000-0000DEAE0000}"/>
    <cellStyle name="Percent 2 3 7 2 3 3 4" xfId="44776" xr:uid="{00000000-0005-0000-0000-0000DFAE0000}"/>
    <cellStyle name="Percent 2 3 7 2 3 4" xfId="44777" xr:uid="{00000000-0005-0000-0000-0000E0AE0000}"/>
    <cellStyle name="Percent 2 3 7 2 3 4 2" xfId="44778" xr:uid="{00000000-0005-0000-0000-0000E1AE0000}"/>
    <cellStyle name="Percent 2 3 7 2 3 4 3" xfId="44779" xr:uid="{00000000-0005-0000-0000-0000E2AE0000}"/>
    <cellStyle name="Percent 2 3 7 2 3 5" xfId="44780" xr:uid="{00000000-0005-0000-0000-0000E3AE0000}"/>
    <cellStyle name="Percent 2 3 7 2 3 6" xfId="44781" xr:uid="{00000000-0005-0000-0000-0000E4AE0000}"/>
    <cellStyle name="Percent 2 3 7 2 4" xfId="44782" xr:uid="{00000000-0005-0000-0000-0000E5AE0000}"/>
    <cellStyle name="Percent 2 3 7 2 4 2" xfId="44783" xr:uid="{00000000-0005-0000-0000-0000E6AE0000}"/>
    <cellStyle name="Percent 2 3 7 2 4 2 2" xfId="44784" xr:uid="{00000000-0005-0000-0000-0000E7AE0000}"/>
    <cellStyle name="Percent 2 3 7 2 4 2 3" xfId="44785" xr:uid="{00000000-0005-0000-0000-0000E8AE0000}"/>
    <cellStyle name="Percent 2 3 7 2 4 3" xfId="44786" xr:uid="{00000000-0005-0000-0000-0000E9AE0000}"/>
    <cellStyle name="Percent 2 3 7 2 4 4" xfId="44787" xr:uid="{00000000-0005-0000-0000-0000EAAE0000}"/>
    <cellStyle name="Percent 2 3 7 2 5" xfId="44788" xr:uid="{00000000-0005-0000-0000-0000EBAE0000}"/>
    <cellStyle name="Percent 2 3 7 2 5 2" xfId="44789" xr:uid="{00000000-0005-0000-0000-0000ECAE0000}"/>
    <cellStyle name="Percent 2 3 7 2 5 2 2" xfId="44790" xr:uid="{00000000-0005-0000-0000-0000EDAE0000}"/>
    <cellStyle name="Percent 2 3 7 2 5 2 3" xfId="44791" xr:uid="{00000000-0005-0000-0000-0000EEAE0000}"/>
    <cellStyle name="Percent 2 3 7 2 5 3" xfId="44792" xr:uid="{00000000-0005-0000-0000-0000EFAE0000}"/>
    <cellStyle name="Percent 2 3 7 2 5 4" xfId="44793" xr:uid="{00000000-0005-0000-0000-0000F0AE0000}"/>
    <cellStyle name="Percent 2 3 7 2 6" xfId="44794" xr:uid="{00000000-0005-0000-0000-0000F1AE0000}"/>
    <cellStyle name="Percent 2 3 7 2 6 2" xfId="44795" xr:uid="{00000000-0005-0000-0000-0000F2AE0000}"/>
    <cellStyle name="Percent 2 3 7 2 6 3" xfId="44796" xr:uid="{00000000-0005-0000-0000-0000F3AE0000}"/>
    <cellStyle name="Percent 2 3 7 2 7" xfId="44797" xr:uid="{00000000-0005-0000-0000-0000F4AE0000}"/>
    <cellStyle name="Percent 2 3 7 2 8" xfId="44798" xr:uid="{00000000-0005-0000-0000-0000F5AE0000}"/>
    <cellStyle name="Percent 2 3 7 3" xfId="44799" xr:uid="{00000000-0005-0000-0000-0000F6AE0000}"/>
    <cellStyle name="Percent 2 3 7 3 2" xfId="44800" xr:uid="{00000000-0005-0000-0000-0000F7AE0000}"/>
    <cellStyle name="Percent 2 3 7 3 2 2" xfId="44801" xr:uid="{00000000-0005-0000-0000-0000F8AE0000}"/>
    <cellStyle name="Percent 2 3 7 3 2 2 2" xfId="44802" xr:uid="{00000000-0005-0000-0000-0000F9AE0000}"/>
    <cellStyle name="Percent 2 3 7 3 2 2 2 2" xfId="44803" xr:uid="{00000000-0005-0000-0000-0000FAAE0000}"/>
    <cellStyle name="Percent 2 3 7 3 2 2 2 3" xfId="44804" xr:uid="{00000000-0005-0000-0000-0000FBAE0000}"/>
    <cellStyle name="Percent 2 3 7 3 2 2 3" xfId="44805" xr:uid="{00000000-0005-0000-0000-0000FCAE0000}"/>
    <cellStyle name="Percent 2 3 7 3 2 2 4" xfId="44806" xr:uid="{00000000-0005-0000-0000-0000FDAE0000}"/>
    <cellStyle name="Percent 2 3 7 3 2 3" xfId="44807" xr:uid="{00000000-0005-0000-0000-0000FEAE0000}"/>
    <cellStyle name="Percent 2 3 7 3 2 3 2" xfId="44808" xr:uid="{00000000-0005-0000-0000-0000FFAE0000}"/>
    <cellStyle name="Percent 2 3 7 3 2 3 2 2" xfId="44809" xr:uid="{00000000-0005-0000-0000-000000AF0000}"/>
    <cellStyle name="Percent 2 3 7 3 2 3 2 3" xfId="44810" xr:uid="{00000000-0005-0000-0000-000001AF0000}"/>
    <cellStyle name="Percent 2 3 7 3 2 3 3" xfId="44811" xr:uid="{00000000-0005-0000-0000-000002AF0000}"/>
    <cellStyle name="Percent 2 3 7 3 2 3 4" xfId="44812" xr:uid="{00000000-0005-0000-0000-000003AF0000}"/>
    <cellStyle name="Percent 2 3 7 3 2 4" xfId="44813" xr:uid="{00000000-0005-0000-0000-000004AF0000}"/>
    <cellStyle name="Percent 2 3 7 3 2 4 2" xfId="44814" xr:uid="{00000000-0005-0000-0000-000005AF0000}"/>
    <cellStyle name="Percent 2 3 7 3 2 4 3" xfId="44815" xr:uid="{00000000-0005-0000-0000-000006AF0000}"/>
    <cellStyle name="Percent 2 3 7 3 2 5" xfId="44816" xr:uid="{00000000-0005-0000-0000-000007AF0000}"/>
    <cellStyle name="Percent 2 3 7 3 2 6" xfId="44817" xr:uid="{00000000-0005-0000-0000-000008AF0000}"/>
    <cellStyle name="Percent 2 3 7 3 3" xfId="44818" xr:uid="{00000000-0005-0000-0000-000009AF0000}"/>
    <cellStyle name="Percent 2 3 7 3 3 2" xfId="44819" xr:uid="{00000000-0005-0000-0000-00000AAF0000}"/>
    <cellStyle name="Percent 2 3 7 3 3 2 2" xfId="44820" xr:uid="{00000000-0005-0000-0000-00000BAF0000}"/>
    <cellStyle name="Percent 2 3 7 3 3 2 3" xfId="44821" xr:uid="{00000000-0005-0000-0000-00000CAF0000}"/>
    <cellStyle name="Percent 2 3 7 3 3 3" xfId="44822" xr:uid="{00000000-0005-0000-0000-00000DAF0000}"/>
    <cellStyle name="Percent 2 3 7 3 3 4" xfId="44823" xr:uid="{00000000-0005-0000-0000-00000EAF0000}"/>
    <cellStyle name="Percent 2 3 7 3 4" xfId="44824" xr:uid="{00000000-0005-0000-0000-00000FAF0000}"/>
    <cellStyle name="Percent 2 3 7 3 4 2" xfId="44825" xr:uid="{00000000-0005-0000-0000-000010AF0000}"/>
    <cellStyle name="Percent 2 3 7 3 4 2 2" xfId="44826" xr:uid="{00000000-0005-0000-0000-000011AF0000}"/>
    <cellStyle name="Percent 2 3 7 3 4 2 3" xfId="44827" xr:uid="{00000000-0005-0000-0000-000012AF0000}"/>
    <cellStyle name="Percent 2 3 7 3 4 3" xfId="44828" xr:uid="{00000000-0005-0000-0000-000013AF0000}"/>
    <cellStyle name="Percent 2 3 7 3 4 4" xfId="44829" xr:uid="{00000000-0005-0000-0000-000014AF0000}"/>
    <cellStyle name="Percent 2 3 7 3 5" xfId="44830" xr:uid="{00000000-0005-0000-0000-000015AF0000}"/>
    <cellStyle name="Percent 2 3 7 3 5 2" xfId="44831" xr:uid="{00000000-0005-0000-0000-000016AF0000}"/>
    <cellStyle name="Percent 2 3 7 3 5 3" xfId="44832" xr:uid="{00000000-0005-0000-0000-000017AF0000}"/>
    <cellStyle name="Percent 2 3 7 3 6" xfId="44833" xr:uid="{00000000-0005-0000-0000-000018AF0000}"/>
    <cellStyle name="Percent 2 3 7 3 7" xfId="44834" xr:uid="{00000000-0005-0000-0000-000019AF0000}"/>
    <cellStyle name="Percent 2 3 7 4" xfId="44835" xr:uid="{00000000-0005-0000-0000-00001AAF0000}"/>
    <cellStyle name="Percent 2 3 7 4 2" xfId="44836" xr:uid="{00000000-0005-0000-0000-00001BAF0000}"/>
    <cellStyle name="Percent 2 3 7 4 2 2" xfId="44837" xr:uid="{00000000-0005-0000-0000-00001CAF0000}"/>
    <cellStyle name="Percent 2 3 7 4 2 2 2" xfId="44838" xr:uid="{00000000-0005-0000-0000-00001DAF0000}"/>
    <cellStyle name="Percent 2 3 7 4 2 2 2 2" xfId="44839" xr:uid="{00000000-0005-0000-0000-00001EAF0000}"/>
    <cellStyle name="Percent 2 3 7 4 2 2 2 3" xfId="44840" xr:uid="{00000000-0005-0000-0000-00001FAF0000}"/>
    <cellStyle name="Percent 2 3 7 4 2 2 3" xfId="44841" xr:uid="{00000000-0005-0000-0000-000020AF0000}"/>
    <cellStyle name="Percent 2 3 7 4 2 2 4" xfId="44842" xr:uid="{00000000-0005-0000-0000-000021AF0000}"/>
    <cellStyle name="Percent 2 3 7 4 2 3" xfId="44843" xr:uid="{00000000-0005-0000-0000-000022AF0000}"/>
    <cellStyle name="Percent 2 3 7 4 2 3 2" xfId="44844" xr:uid="{00000000-0005-0000-0000-000023AF0000}"/>
    <cellStyle name="Percent 2 3 7 4 2 3 2 2" xfId="44845" xr:uid="{00000000-0005-0000-0000-000024AF0000}"/>
    <cellStyle name="Percent 2 3 7 4 2 3 2 3" xfId="44846" xr:uid="{00000000-0005-0000-0000-000025AF0000}"/>
    <cellStyle name="Percent 2 3 7 4 2 3 3" xfId="44847" xr:uid="{00000000-0005-0000-0000-000026AF0000}"/>
    <cellStyle name="Percent 2 3 7 4 2 3 4" xfId="44848" xr:uid="{00000000-0005-0000-0000-000027AF0000}"/>
    <cellStyle name="Percent 2 3 7 4 2 4" xfId="44849" xr:uid="{00000000-0005-0000-0000-000028AF0000}"/>
    <cellStyle name="Percent 2 3 7 4 2 4 2" xfId="44850" xr:uid="{00000000-0005-0000-0000-000029AF0000}"/>
    <cellStyle name="Percent 2 3 7 4 2 4 3" xfId="44851" xr:uid="{00000000-0005-0000-0000-00002AAF0000}"/>
    <cellStyle name="Percent 2 3 7 4 2 5" xfId="44852" xr:uid="{00000000-0005-0000-0000-00002BAF0000}"/>
    <cellStyle name="Percent 2 3 7 4 2 6" xfId="44853" xr:uid="{00000000-0005-0000-0000-00002CAF0000}"/>
    <cellStyle name="Percent 2 3 7 4 3" xfId="44854" xr:uid="{00000000-0005-0000-0000-00002DAF0000}"/>
    <cellStyle name="Percent 2 3 7 4 3 2" xfId="44855" xr:uid="{00000000-0005-0000-0000-00002EAF0000}"/>
    <cellStyle name="Percent 2 3 7 4 3 2 2" xfId="44856" xr:uid="{00000000-0005-0000-0000-00002FAF0000}"/>
    <cellStyle name="Percent 2 3 7 4 3 2 3" xfId="44857" xr:uid="{00000000-0005-0000-0000-000030AF0000}"/>
    <cellStyle name="Percent 2 3 7 4 3 3" xfId="44858" xr:uid="{00000000-0005-0000-0000-000031AF0000}"/>
    <cellStyle name="Percent 2 3 7 4 3 4" xfId="44859" xr:uid="{00000000-0005-0000-0000-000032AF0000}"/>
    <cellStyle name="Percent 2 3 7 4 4" xfId="44860" xr:uid="{00000000-0005-0000-0000-000033AF0000}"/>
    <cellStyle name="Percent 2 3 7 4 4 2" xfId="44861" xr:uid="{00000000-0005-0000-0000-000034AF0000}"/>
    <cellStyle name="Percent 2 3 7 4 4 2 2" xfId="44862" xr:uid="{00000000-0005-0000-0000-000035AF0000}"/>
    <cellStyle name="Percent 2 3 7 4 4 2 3" xfId="44863" xr:uid="{00000000-0005-0000-0000-000036AF0000}"/>
    <cellStyle name="Percent 2 3 7 4 4 3" xfId="44864" xr:uid="{00000000-0005-0000-0000-000037AF0000}"/>
    <cellStyle name="Percent 2 3 7 4 4 4" xfId="44865" xr:uid="{00000000-0005-0000-0000-000038AF0000}"/>
    <cellStyle name="Percent 2 3 7 4 5" xfId="44866" xr:uid="{00000000-0005-0000-0000-000039AF0000}"/>
    <cellStyle name="Percent 2 3 7 4 5 2" xfId="44867" xr:uid="{00000000-0005-0000-0000-00003AAF0000}"/>
    <cellStyle name="Percent 2 3 7 4 5 3" xfId="44868" xr:uid="{00000000-0005-0000-0000-00003BAF0000}"/>
    <cellStyle name="Percent 2 3 7 4 6" xfId="44869" xr:uid="{00000000-0005-0000-0000-00003CAF0000}"/>
    <cellStyle name="Percent 2 3 7 4 7" xfId="44870" xr:uid="{00000000-0005-0000-0000-00003DAF0000}"/>
    <cellStyle name="Percent 2 3 7 5" xfId="44871" xr:uid="{00000000-0005-0000-0000-00003EAF0000}"/>
    <cellStyle name="Percent 2 3 7 5 2" xfId="44872" xr:uid="{00000000-0005-0000-0000-00003FAF0000}"/>
    <cellStyle name="Percent 2 3 7 5 2 2" xfId="44873" xr:uid="{00000000-0005-0000-0000-000040AF0000}"/>
    <cellStyle name="Percent 2 3 7 5 2 2 2" xfId="44874" xr:uid="{00000000-0005-0000-0000-000041AF0000}"/>
    <cellStyle name="Percent 2 3 7 5 2 2 3" xfId="44875" xr:uid="{00000000-0005-0000-0000-000042AF0000}"/>
    <cellStyle name="Percent 2 3 7 5 2 3" xfId="44876" xr:uid="{00000000-0005-0000-0000-000043AF0000}"/>
    <cellStyle name="Percent 2 3 7 5 2 4" xfId="44877" xr:uid="{00000000-0005-0000-0000-000044AF0000}"/>
    <cellStyle name="Percent 2 3 7 5 3" xfId="44878" xr:uid="{00000000-0005-0000-0000-000045AF0000}"/>
    <cellStyle name="Percent 2 3 7 5 3 2" xfId="44879" xr:uid="{00000000-0005-0000-0000-000046AF0000}"/>
    <cellStyle name="Percent 2 3 7 5 3 2 2" xfId="44880" xr:uid="{00000000-0005-0000-0000-000047AF0000}"/>
    <cellStyle name="Percent 2 3 7 5 3 2 3" xfId="44881" xr:uid="{00000000-0005-0000-0000-000048AF0000}"/>
    <cellStyle name="Percent 2 3 7 5 3 3" xfId="44882" xr:uid="{00000000-0005-0000-0000-000049AF0000}"/>
    <cellStyle name="Percent 2 3 7 5 3 4" xfId="44883" xr:uid="{00000000-0005-0000-0000-00004AAF0000}"/>
    <cellStyle name="Percent 2 3 7 5 4" xfId="44884" xr:uid="{00000000-0005-0000-0000-00004BAF0000}"/>
    <cellStyle name="Percent 2 3 7 5 4 2" xfId="44885" xr:uid="{00000000-0005-0000-0000-00004CAF0000}"/>
    <cellStyle name="Percent 2 3 7 5 4 3" xfId="44886" xr:uid="{00000000-0005-0000-0000-00004DAF0000}"/>
    <cellStyle name="Percent 2 3 7 5 5" xfId="44887" xr:uid="{00000000-0005-0000-0000-00004EAF0000}"/>
    <cellStyle name="Percent 2 3 7 5 6" xfId="44888" xr:uid="{00000000-0005-0000-0000-00004FAF0000}"/>
    <cellStyle name="Percent 2 3 7 6" xfId="44889" xr:uid="{00000000-0005-0000-0000-000050AF0000}"/>
    <cellStyle name="Percent 2 3 7 6 2" xfId="44890" xr:uid="{00000000-0005-0000-0000-000051AF0000}"/>
    <cellStyle name="Percent 2 3 7 6 2 2" xfId="44891" xr:uid="{00000000-0005-0000-0000-000052AF0000}"/>
    <cellStyle name="Percent 2 3 7 6 2 3" xfId="44892" xr:uid="{00000000-0005-0000-0000-000053AF0000}"/>
    <cellStyle name="Percent 2 3 7 6 3" xfId="44893" xr:uid="{00000000-0005-0000-0000-000054AF0000}"/>
    <cellStyle name="Percent 2 3 7 6 4" xfId="44894" xr:uid="{00000000-0005-0000-0000-000055AF0000}"/>
    <cellStyle name="Percent 2 3 7 7" xfId="44895" xr:uid="{00000000-0005-0000-0000-000056AF0000}"/>
    <cellStyle name="Percent 2 3 7 7 2" xfId="44896" xr:uid="{00000000-0005-0000-0000-000057AF0000}"/>
    <cellStyle name="Percent 2 3 7 7 2 2" xfId="44897" xr:uid="{00000000-0005-0000-0000-000058AF0000}"/>
    <cellStyle name="Percent 2 3 7 7 2 3" xfId="44898" xr:uid="{00000000-0005-0000-0000-000059AF0000}"/>
    <cellStyle name="Percent 2 3 7 7 3" xfId="44899" xr:uid="{00000000-0005-0000-0000-00005AAF0000}"/>
    <cellStyle name="Percent 2 3 7 7 4" xfId="44900" xr:uid="{00000000-0005-0000-0000-00005BAF0000}"/>
    <cellStyle name="Percent 2 3 7 8" xfId="44901" xr:uid="{00000000-0005-0000-0000-00005CAF0000}"/>
    <cellStyle name="Percent 2 3 7 8 2" xfId="44902" xr:uid="{00000000-0005-0000-0000-00005DAF0000}"/>
    <cellStyle name="Percent 2 3 7 8 3" xfId="44903" xr:uid="{00000000-0005-0000-0000-00005EAF0000}"/>
    <cellStyle name="Percent 2 3 7 9" xfId="44904" xr:uid="{00000000-0005-0000-0000-00005FAF0000}"/>
    <cellStyle name="Percent 2 3 8" xfId="44905" xr:uid="{00000000-0005-0000-0000-000060AF0000}"/>
    <cellStyle name="Percent 2 3 8 2" xfId="44906" xr:uid="{00000000-0005-0000-0000-000061AF0000}"/>
    <cellStyle name="Percent 2 3 8 2 2" xfId="44907" xr:uid="{00000000-0005-0000-0000-000062AF0000}"/>
    <cellStyle name="Percent 2 3 8 2 2 2" xfId="44908" xr:uid="{00000000-0005-0000-0000-000063AF0000}"/>
    <cellStyle name="Percent 2 3 8 2 2 2 2" xfId="44909" xr:uid="{00000000-0005-0000-0000-000064AF0000}"/>
    <cellStyle name="Percent 2 3 8 2 2 2 2 2" xfId="44910" xr:uid="{00000000-0005-0000-0000-000065AF0000}"/>
    <cellStyle name="Percent 2 3 8 2 2 2 2 3" xfId="44911" xr:uid="{00000000-0005-0000-0000-000066AF0000}"/>
    <cellStyle name="Percent 2 3 8 2 2 2 3" xfId="44912" xr:uid="{00000000-0005-0000-0000-000067AF0000}"/>
    <cellStyle name="Percent 2 3 8 2 2 2 4" xfId="44913" xr:uid="{00000000-0005-0000-0000-000068AF0000}"/>
    <cellStyle name="Percent 2 3 8 2 2 3" xfId="44914" xr:uid="{00000000-0005-0000-0000-000069AF0000}"/>
    <cellStyle name="Percent 2 3 8 2 2 3 2" xfId="44915" xr:uid="{00000000-0005-0000-0000-00006AAF0000}"/>
    <cellStyle name="Percent 2 3 8 2 2 3 2 2" xfId="44916" xr:uid="{00000000-0005-0000-0000-00006BAF0000}"/>
    <cellStyle name="Percent 2 3 8 2 2 3 2 3" xfId="44917" xr:uid="{00000000-0005-0000-0000-00006CAF0000}"/>
    <cellStyle name="Percent 2 3 8 2 2 3 3" xfId="44918" xr:uid="{00000000-0005-0000-0000-00006DAF0000}"/>
    <cellStyle name="Percent 2 3 8 2 2 3 4" xfId="44919" xr:uid="{00000000-0005-0000-0000-00006EAF0000}"/>
    <cellStyle name="Percent 2 3 8 2 2 4" xfId="44920" xr:uid="{00000000-0005-0000-0000-00006FAF0000}"/>
    <cellStyle name="Percent 2 3 8 2 2 4 2" xfId="44921" xr:uid="{00000000-0005-0000-0000-000070AF0000}"/>
    <cellStyle name="Percent 2 3 8 2 2 4 3" xfId="44922" xr:uid="{00000000-0005-0000-0000-000071AF0000}"/>
    <cellStyle name="Percent 2 3 8 2 2 5" xfId="44923" xr:uid="{00000000-0005-0000-0000-000072AF0000}"/>
    <cellStyle name="Percent 2 3 8 2 2 6" xfId="44924" xr:uid="{00000000-0005-0000-0000-000073AF0000}"/>
    <cellStyle name="Percent 2 3 8 2 3" xfId="44925" xr:uid="{00000000-0005-0000-0000-000074AF0000}"/>
    <cellStyle name="Percent 2 3 8 2 3 2" xfId="44926" xr:uid="{00000000-0005-0000-0000-000075AF0000}"/>
    <cellStyle name="Percent 2 3 8 2 3 2 2" xfId="44927" xr:uid="{00000000-0005-0000-0000-000076AF0000}"/>
    <cellStyle name="Percent 2 3 8 2 3 2 3" xfId="44928" xr:uid="{00000000-0005-0000-0000-000077AF0000}"/>
    <cellStyle name="Percent 2 3 8 2 3 3" xfId="44929" xr:uid="{00000000-0005-0000-0000-000078AF0000}"/>
    <cellStyle name="Percent 2 3 8 2 3 4" xfId="44930" xr:uid="{00000000-0005-0000-0000-000079AF0000}"/>
    <cellStyle name="Percent 2 3 8 2 4" xfId="44931" xr:uid="{00000000-0005-0000-0000-00007AAF0000}"/>
    <cellStyle name="Percent 2 3 8 2 4 2" xfId="44932" xr:uid="{00000000-0005-0000-0000-00007BAF0000}"/>
    <cellStyle name="Percent 2 3 8 2 4 2 2" xfId="44933" xr:uid="{00000000-0005-0000-0000-00007CAF0000}"/>
    <cellStyle name="Percent 2 3 8 2 4 2 3" xfId="44934" xr:uid="{00000000-0005-0000-0000-00007DAF0000}"/>
    <cellStyle name="Percent 2 3 8 2 4 3" xfId="44935" xr:uid="{00000000-0005-0000-0000-00007EAF0000}"/>
    <cellStyle name="Percent 2 3 8 2 4 4" xfId="44936" xr:uid="{00000000-0005-0000-0000-00007FAF0000}"/>
    <cellStyle name="Percent 2 3 8 2 5" xfId="44937" xr:uid="{00000000-0005-0000-0000-000080AF0000}"/>
    <cellStyle name="Percent 2 3 8 2 5 2" xfId="44938" xr:uid="{00000000-0005-0000-0000-000081AF0000}"/>
    <cellStyle name="Percent 2 3 8 2 5 3" xfId="44939" xr:uid="{00000000-0005-0000-0000-000082AF0000}"/>
    <cellStyle name="Percent 2 3 8 2 6" xfId="44940" xr:uid="{00000000-0005-0000-0000-000083AF0000}"/>
    <cellStyle name="Percent 2 3 8 2 7" xfId="44941" xr:uid="{00000000-0005-0000-0000-000084AF0000}"/>
    <cellStyle name="Percent 2 3 8 3" xfId="44942" xr:uid="{00000000-0005-0000-0000-000085AF0000}"/>
    <cellStyle name="Percent 2 3 8 3 2" xfId="44943" xr:uid="{00000000-0005-0000-0000-000086AF0000}"/>
    <cellStyle name="Percent 2 3 8 3 2 2" xfId="44944" xr:uid="{00000000-0005-0000-0000-000087AF0000}"/>
    <cellStyle name="Percent 2 3 8 3 2 2 2" xfId="44945" xr:uid="{00000000-0005-0000-0000-000088AF0000}"/>
    <cellStyle name="Percent 2 3 8 3 2 2 3" xfId="44946" xr:uid="{00000000-0005-0000-0000-000089AF0000}"/>
    <cellStyle name="Percent 2 3 8 3 2 3" xfId="44947" xr:uid="{00000000-0005-0000-0000-00008AAF0000}"/>
    <cellStyle name="Percent 2 3 8 3 2 4" xfId="44948" xr:uid="{00000000-0005-0000-0000-00008BAF0000}"/>
    <cellStyle name="Percent 2 3 8 3 3" xfId="44949" xr:uid="{00000000-0005-0000-0000-00008CAF0000}"/>
    <cellStyle name="Percent 2 3 8 3 3 2" xfId="44950" xr:uid="{00000000-0005-0000-0000-00008DAF0000}"/>
    <cellStyle name="Percent 2 3 8 3 3 2 2" xfId="44951" xr:uid="{00000000-0005-0000-0000-00008EAF0000}"/>
    <cellStyle name="Percent 2 3 8 3 3 2 3" xfId="44952" xr:uid="{00000000-0005-0000-0000-00008FAF0000}"/>
    <cellStyle name="Percent 2 3 8 3 3 3" xfId="44953" xr:uid="{00000000-0005-0000-0000-000090AF0000}"/>
    <cellStyle name="Percent 2 3 8 3 3 4" xfId="44954" xr:uid="{00000000-0005-0000-0000-000091AF0000}"/>
    <cellStyle name="Percent 2 3 8 3 4" xfId="44955" xr:uid="{00000000-0005-0000-0000-000092AF0000}"/>
    <cellStyle name="Percent 2 3 8 3 4 2" xfId="44956" xr:uid="{00000000-0005-0000-0000-000093AF0000}"/>
    <cellStyle name="Percent 2 3 8 3 4 3" xfId="44957" xr:uid="{00000000-0005-0000-0000-000094AF0000}"/>
    <cellStyle name="Percent 2 3 8 3 5" xfId="44958" xr:uid="{00000000-0005-0000-0000-000095AF0000}"/>
    <cellStyle name="Percent 2 3 8 3 6" xfId="44959" xr:uid="{00000000-0005-0000-0000-000096AF0000}"/>
    <cellStyle name="Percent 2 3 8 4" xfId="44960" xr:uid="{00000000-0005-0000-0000-000097AF0000}"/>
    <cellStyle name="Percent 2 3 8 4 2" xfId="44961" xr:uid="{00000000-0005-0000-0000-000098AF0000}"/>
    <cellStyle name="Percent 2 3 8 4 2 2" xfId="44962" xr:uid="{00000000-0005-0000-0000-000099AF0000}"/>
    <cellStyle name="Percent 2 3 8 4 2 3" xfId="44963" xr:uid="{00000000-0005-0000-0000-00009AAF0000}"/>
    <cellStyle name="Percent 2 3 8 4 3" xfId="44964" xr:uid="{00000000-0005-0000-0000-00009BAF0000}"/>
    <cellStyle name="Percent 2 3 8 4 4" xfId="44965" xr:uid="{00000000-0005-0000-0000-00009CAF0000}"/>
    <cellStyle name="Percent 2 3 8 5" xfId="44966" xr:uid="{00000000-0005-0000-0000-00009DAF0000}"/>
    <cellStyle name="Percent 2 3 8 5 2" xfId="44967" xr:uid="{00000000-0005-0000-0000-00009EAF0000}"/>
    <cellStyle name="Percent 2 3 8 5 2 2" xfId="44968" xr:uid="{00000000-0005-0000-0000-00009FAF0000}"/>
    <cellStyle name="Percent 2 3 8 5 2 3" xfId="44969" xr:uid="{00000000-0005-0000-0000-0000A0AF0000}"/>
    <cellStyle name="Percent 2 3 8 5 3" xfId="44970" xr:uid="{00000000-0005-0000-0000-0000A1AF0000}"/>
    <cellStyle name="Percent 2 3 8 5 4" xfId="44971" xr:uid="{00000000-0005-0000-0000-0000A2AF0000}"/>
    <cellStyle name="Percent 2 3 8 6" xfId="44972" xr:uid="{00000000-0005-0000-0000-0000A3AF0000}"/>
    <cellStyle name="Percent 2 3 8 6 2" xfId="44973" xr:uid="{00000000-0005-0000-0000-0000A4AF0000}"/>
    <cellStyle name="Percent 2 3 8 6 3" xfId="44974" xr:uid="{00000000-0005-0000-0000-0000A5AF0000}"/>
    <cellStyle name="Percent 2 3 8 7" xfId="44975" xr:uid="{00000000-0005-0000-0000-0000A6AF0000}"/>
    <cellStyle name="Percent 2 3 8 8" xfId="44976" xr:uid="{00000000-0005-0000-0000-0000A7AF0000}"/>
    <cellStyle name="Percent 2 3 9" xfId="44977" xr:uid="{00000000-0005-0000-0000-0000A8AF0000}"/>
    <cellStyle name="Percent 2 3 9 2" xfId="44978" xr:uid="{00000000-0005-0000-0000-0000A9AF0000}"/>
    <cellStyle name="Percent 2 3 9 2 2" xfId="44979" xr:uid="{00000000-0005-0000-0000-0000AAAF0000}"/>
    <cellStyle name="Percent 2 3 9 2 2 2" xfId="44980" xr:uid="{00000000-0005-0000-0000-0000ABAF0000}"/>
    <cellStyle name="Percent 2 3 9 2 2 2 2" xfId="44981" xr:uid="{00000000-0005-0000-0000-0000ACAF0000}"/>
    <cellStyle name="Percent 2 3 9 2 2 2 3" xfId="44982" xr:uid="{00000000-0005-0000-0000-0000ADAF0000}"/>
    <cellStyle name="Percent 2 3 9 2 2 3" xfId="44983" xr:uid="{00000000-0005-0000-0000-0000AEAF0000}"/>
    <cellStyle name="Percent 2 3 9 2 2 4" xfId="44984" xr:uid="{00000000-0005-0000-0000-0000AFAF0000}"/>
    <cellStyle name="Percent 2 3 9 2 3" xfId="44985" xr:uid="{00000000-0005-0000-0000-0000B0AF0000}"/>
    <cellStyle name="Percent 2 3 9 2 3 2" xfId="44986" xr:uid="{00000000-0005-0000-0000-0000B1AF0000}"/>
    <cellStyle name="Percent 2 3 9 2 3 2 2" xfId="44987" xr:uid="{00000000-0005-0000-0000-0000B2AF0000}"/>
    <cellStyle name="Percent 2 3 9 2 3 2 3" xfId="44988" xr:uid="{00000000-0005-0000-0000-0000B3AF0000}"/>
    <cellStyle name="Percent 2 3 9 2 3 3" xfId="44989" xr:uid="{00000000-0005-0000-0000-0000B4AF0000}"/>
    <cellStyle name="Percent 2 3 9 2 3 4" xfId="44990" xr:uid="{00000000-0005-0000-0000-0000B5AF0000}"/>
    <cellStyle name="Percent 2 3 9 2 4" xfId="44991" xr:uid="{00000000-0005-0000-0000-0000B6AF0000}"/>
    <cellStyle name="Percent 2 3 9 2 4 2" xfId="44992" xr:uid="{00000000-0005-0000-0000-0000B7AF0000}"/>
    <cellStyle name="Percent 2 3 9 2 4 3" xfId="44993" xr:uid="{00000000-0005-0000-0000-0000B8AF0000}"/>
    <cellStyle name="Percent 2 3 9 2 5" xfId="44994" xr:uid="{00000000-0005-0000-0000-0000B9AF0000}"/>
    <cellStyle name="Percent 2 3 9 2 6" xfId="44995" xr:uid="{00000000-0005-0000-0000-0000BAAF0000}"/>
    <cellStyle name="Percent 2 3 9 3" xfId="44996" xr:uid="{00000000-0005-0000-0000-0000BBAF0000}"/>
    <cellStyle name="Percent 2 3 9 3 2" xfId="44997" xr:uid="{00000000-0005-0000-0000-0000BCAF0000}"/>
    <cellStyle name="Percent 2 3 9 3 2 2" xfId="44998" xr:uid="{00000000-0005-0000-0000-0000BDAF0000}"/>
    <cellStyle name="Percent 2 3 9 3 2 3" xfId="44999" xr:uid="{00000000-0005-0000-0000-0000BEAF0000}"/>
    <cellStyle name="Percent 2 3 9 3 3" xfId="45000" xr:uid="{00000000-0005-0000-0000-0000BFAF0000}"/>
    <cellStyle name="Percent 2 3 9 3 4" xfId="45001" xr:uid="{00000000-0005-0000-0000-0000C0AF0000}"/>
    <cellStyle name="Percent 2 3 9 4" xfId="45002" xr:uid="{00000000-0005-0000-0000-0000C1AF0000}"/>
    <cellStyle name="Percent 2 3 9 4 2" xfId="45003" xr:uid="{00000000-0005-0000-0000-0000C2AF0000}"/>
    <cellStyle name="Percent 2 3 9 4 2 2" xfId="45004" xr:uid="{00000000-0005-0000-0000-0000C3AF0000}"/>
    <cellStyle name="Percent 2 3 9 4 2 3" xfId="45005" xr:uid="{00000000-0005-0000-0000-0000C4AF0000}"/>
    <cellStyle name="Percent 2 3 9 4 3" xfId="45006" xr:uid="{00000000-0005-0000-0000-0000C5AF0000}"/>
    <cellStyle name="Percent 2 3 9 4 4" xfId="45007" xr:uid="{00000000-0005-0000-0000-0000C6AF0000}"/>
    <cellStyle name="Percent 2 3 9 5" xfId="45008" xr:uid="{00000000-0005-0000-0000-0000C7AF0000}"/>
    <cellStyle name="Percent 2 3 9 5 2" xfId="45009" xr:uid="{00000000-0005-0000-0000-0000C8AF0000}"/>
    <cellStyle name="Percent 2 3 9 5 3" xfId="45010" xr:uid="{00000000-0005-0000-0000-0000C9AF0000}"/>
    <cellStyle name="Percent 2 3 9 6" xfId="45011" xr:uid="{00000000-0005-0000-0000-0000CAAF0000}"/>
    <cellStyle name="Percent 2 3 9 7" xfId="45012" xr:uid="{00000000-0005-0000-0000-0000CBAF0000}"/>
    <cellStyle name="Percent 2 4" xfId="45013" xr:uid="{00000000-0005-0000-0000-0000CCAF0000}"/>
    <cellStyle name="Percent 2 4 10" xfId="45014" xr:uid="{00000000-0005-0000-0000-0000CDAF0000}"/>
    <cellStyle name="Percent 2 4 10 2" xfId="45015" xr:uid="{00000000-0005-0000-0000-0000CEAF0000}"/>
    <cellStyle name="Percent 2 4 10 2 2" xfId="45016" xr:uid="{00000000-0005-0000-0000-0000CFAF0000}"/>
    <cellStyle name="Percent 2 4 10 2 3" xfId="45017" xr:uid="{00000000-0005-0000-0000-0000D0AF0000}"/>
    <cellStyle name="Percent 2 4 10 3" xfId="45018" xr:uid="{00000000-0005-0000-0000-0000D1AF0000}"/>
    <cellStyle name="Percent 2 4 10 4" xfId="45019" xr:uid="{00000000-0005-0000-0000-0000D2AF0000}"/>
    <cellStyle name="Percent 2 4 11" xfId="45020" xr:uid="{00000000-0005-0000-0000-0000D3AF0000}"/>
    <cellStyle name="Percent 2 4 11 2" xfId="45021" xr:uid="{00000000-0005-0000-0000-0000D4AF0000}"/>
    <cellStyle name="Percent 2 4 11 2 2" xfId="45022" xr:uid="{00000000-0005-0000-0000-0000D5AF0000}"/>
    <cellStyle name="Percent 2 4 11 2 3" xfId="45023" xr:uid="{00000000-0005-0000-0000-0000D6AF0000}"/>
    <cellStyle name="Percent 2 4 11 3" xfId="45024" xr:uid="{00000000-0005-0000-0000-0000D7AF0000}"/>
    <cellStyle name="Percent 2 4 11 4" xfId="45025" xr:uid="{00000000-0005-0000-0000-0000D8AF0000}"/>
    <cellStyle name="Percent 2 4 12" xfId="45026" xr:uid="{00000000-0005-0000-0000-0000D9AF0000}"/>
    <cellStyle name="Percent 2 4 12 2" xfId="45027" xr:uid="{00000000-0005-0000-0000-0000DAAF0000}"/>
    <cellStyle name="Percent 2 4 12 3" xfId="45028" xr:uid="{00000000-0005-0000-0000-0000DBAF0000}"/>
    <cellStyle name="Percent 2 4 13" xfId="45029" xr:uid="{00000000-0005-0000-0000-0000DCAF0000}"/>
    <cellStyle name="Percent 2 4 14" xfId="45030" xr:uid="{00000000-0005-0000-0000-0000DDAF0000}"/>
    <cellStyle name="Percent 2 4 2" xfId="45031" xr:uid="{00000000-0005-0000-0000-0000DEAF0000}"/>
    <cellStyle name="Percent 2 4 2 10" xfId="45032" xr:uid="{00000000-0005-0000-0000-0000DFAF0000}"/>
    <cellStyle name="Percent 2 4 2 10 2" xfId="45033" xr:uid="{00000000-0005-0000-0000-0000E0AF0000}"/>
    <cellStyle name="Percent 2 4 2 10 3" xfId="45034" xr:uid="{00000000-0005-0000-0000-0000E1AF0000}"/>
    <cellStyle name="Percent 2 4 2 11" xfId="45035" xr:uid="{00000000-0005-0000-0000-0000E2AF0000}"/>
    <cellStyle name="Percent 2 4 2 12" xfId="45036" xr:uid="{00000000-0005-0000-0000-0000E3AF0000}"/>
    <cellStyle name="Percent 2 4 2 2" xfId="45037" xr:uid="{00000000-0005-0000-0000-0000E4AF0000}"/>
    <cellStyle name="Percent 2 4 2 2 10" xfId="45038" xr:uid="{00000000-0005-0000-0000-0000E5AF0000}"/>
    <cellStyle name="Percent 2 4 2 2 11" xfId="45039" xr:uid="{00000000-0005-0000-0000-0000E6AF0000}"/>
    <cellStyle name="Percent 2 4 2 2 2" xfId="45040" xr:uid="{00000000-0005-0000-0000-0000E7AF0000}"/>
    <cellStyle name="Percent 2 4 2 2 2 10" xfId="45041" xr:uid="{00000000-0005-0000-0000-0000E8AF0000}"/>
    <cellStyle name="Percent 2 4 2 2 2 2" xfId="45042" xr:uid="{00000000-0005-0000-0000-0000E9AF0000}"/>
    <cellStyle name="Percent 2 4 2 2 2 2 2" xfId="45043" xr:uid="{00000000-0005-0000-0000-0000EAAF0000}"/>
    <cellStyle name="Percent 2 4 2 2 2 2 2 2" xfId="45044" xr:uid="{00000000-0005-0000-0000-0000EBAF0000}"/>
    <cellStyle name="Percent 2 4 2 2 2 2 2 2 2" xfId="45045" xr:uid="{00000000-0005-0000-0000-0000ECAF0000}"/>
    <cellStyle name="Percent 2 4 2 2 2 2 2 2 2 2" xfId="45046" xr:uid="{00000000-0005-0000-0000-0000EDAF0000}"/>
    <cellStyle name="Percent 2 4 2 2 2 2 2 2 2 2 2" xfId="45047" xr:uid="{00000000-0005-0000-0000-0000EEAF0000}"/>
    <cellStyle name="Percent 2 4 2 2 2 2 2 2 2 2 3" xfId="45048" xr:uid="{00000000-0005-0000-0000-0000EFAF0000}"/>
    <cellStyle name="Percent 2 4 2 2 2 2 2 2 2 3" xfId="45049" xr:uid="{00000000-0005-0000-0000-0000F0AF0000}"/>
    <cellStyle name="Percent 2 4 2 2 2 2 2 2 2 4" xfId="45050" xr:uid="{00000000-0005-0000-0000-0000F1AF0000}"/>
    <cellStyle name="Percent 2 4 2 2 2 2 2 2 3" xfId="45051" xr:uid="{00000000-0005-0000-0000-0000F2AF0000}"/>
    <cellStyle name="Percent 2 4 2 2 2 2 2 2 3 2" xfId="45052" xr:uid="{00000000-0005-0000-0000-0000F3AF0000}"/>
    <cellStyle name="Percent 2 4 2 2 2 2 2 2 3 2 2" xfId="45053" xr:uid="{00000000-0005-0000-0000-0000F4AF0000}"/>
    <cellStyle name="Percent 2 4 2 2 2 2 2 2 3 2 3" xfId="45054" xr:uid="{00000000-0005-0000-0000-0000F5AF0000}"/>
    <cellStyle name="Percent 2 4 2 2 2 2 2 2 3 3" xfId="45055" xr:uid="{00000000-0005-0000-0000-0000F6AF0000}"/>
    <cellStyle name="Percent 2 4 2 2 2 2 2 2 3 4" xfId="45056" xr:uid="{00000000-0005-0000-0000-0000F7AF0000}"/>
    <cellStyle name="Percent 2 4 2 2 2 2 2 2 4" xfId="45057" xr:uid="{00000000-0005-0000-0000-0000F8AF0000}"/>
    <cellStyle name="Percent 2 4 2 2 2 2 2 2 4 2" xfId="45058" xr:uid="{00000000-0005-0000-0000-0000F9AF0000}"/>
    <cellStyle name="Percent 2 4 2 2 2 2 2 2 4 3" xfId="45059" xr:uid="{00000000-0005-0000-0000-0000FAAF0000}"/>
    <cellStyle name="Percent 2 4 2 2 2 2 2 2 5" xfId="45060" xr:uid="{00000000-0005-0000-0000-0000FBAF0000}"/>
    <cellStyle name="Percent 2 4 2 2 2 2 2 2 6" xfId="45061" xr:uid="{00000000-0005-0000-0000-0000FCAF0000}"/>
    <cellStyle name="Percent 2 4 2 2 2 2 2 3" xfId="45062" xr:uid="{00000000-0005-0000-0000-0000FDAF0000}"/>
    <cellStyle name="Percent 2 4 2 2 2 2 2 3 2" xfId="45063" xr:uid="{00000000-0005-0000-0000-0000FEAF0000}"/>
    <cellStyle name="Percent 2 4 2 2 2 2 2 3 2 2" xfId="45064" xr:uid="{00000000-0005-0000-0000-0000FFAF0000}"/>
    <cellStyle name="Percent 2 4 2 2 2 2 2 3 2 3" xfId="45065" xr:uid="{00000000-0005-0000-0000-000000B00000}"/>
    <cellStyle name="Percent 2 4 2 2 2 2 2 3 3" xfId="45066" xr:uid="{00000000-0005-0000-0000-000001B00000}"/>
    <cellStyle name="Percent 2 4 2 2 2 2 2 3 4" xfId="45067" xr:uid="{00000000-0005-0000-0000-000002B00000}"/>
    <cellStyle name="Percent 2 4 2 2 2 2 2 4" xfId="45068" xr:uid="{00000000-0005-0000-0000-000003B00000}"/>
    <cellStyle name="Percent 2 4 2 2 2 2 2 4 2" xfId="45069" xr:uid="{00000000-0005-0000-0000-000004B00000}"/>
    <cellStyle name="Percent 2 4 2 2 2 2 2 4 2 2" xfId="45070" xr:uid="{00000000-0005-0000-0000-000005B00000}"/>
    <cellStyle name="Percent 2 4 2 2 2 2 2 4 2 3" xfId="45071" xr:uid="{00000000-0005-0000-0000-000006B00000}"/>
    <cellStyle name="Percent 2 4 2 2 2 2 2 4 3" xfId="45072" xr:uid="{00000000-0005-0000-0000-000007B00000}"/>
    <cellStyle name="Percent 2 4 2 2 2 2 2 4 4" xfId="45073" xr:uid="{00000000-0005-0000-0000-000008B00000}"/>
    <cellStyle name="Percent 2 4 2 2 2 2 2 5" xfId="45074" xr:uid="{00000000-0005-0000-0000-000009B00000}"/>
    <cellStyle name="Percent 2 4 2 2 2 2 2 5 2" xfId="45075" xr:uid="{00000000-0005-0000-0000-00000AB00000}"/>
    <cellStyle name="Percent 2 4 2 2 2 2 2 5 3" xfId="45076" xr:uid="{00000000-0005-0000-0000-00000BB00000}"/>
    <cellStyle name="Percent 2 4 2 2 2 2 2 6" xfId="45077" xr:uid="{00000000-0005-0000-0000-00000CB00000}"/>
    <cellStyle name="Percent 2 4 2 2 2 2 2 7" xfId="45078" xr:uid="{00000000-0005-0000-0000-00000DB00000}"/>
    <cellStyle name="Percent 2 4 2 2 2 2 3" xfId="45079" xr:uid="{00000000-0005-0000-0000-00000EB00000}"/>
    <cellStyle name="Percent 2 4 2 2 2 2 3 2" xfId="45080" xr:uid="{00000000-0005-0000-0000-00000FB00000}"/>
    <cellStyle name="Percent 2 4 2 2 2 2 3 2 2" xfId="45081" xr:uid="{00000000-0005-0000-0000-000010B00000}"/>
    <cellStyle name="Percent 2 4 2 2 2 2 3 2 2 2" xfId="45082" xr:uid="{00000000-0005-0000-0000-000011B00000}"/>
    <cellStyle name="Percent 2 4 2 2 2 2 3 2 2 3" xfId="45083" xr:uid="{00000000-0005-0000-0000-000012B00000}"/>
    <cellStyle name="Percent 2 4 2 2 2 2 3 2 3" xfId="45084" xr:uid="{00000000-0005-0000-0000-000013B00000}"/>
    <cellStyle name="Percent 2 4 2 2 2 2 3 2 4" xfId="45085" xr:uid="{00000000-0005-0000-0000-000014B00000}"/>
    <cellStyle name="Percent 2 4 2 2 2 2 3 3" xfId="45086" xr:uid="{00000000-0005-0000-0000-000015B00000}"/>
    <cellStyle name="Percent 2 4 2 2 2 2 3 3 2" xfId="45087" xr:uid="{00000000-0005-0000-0000-000016B00000}"/>
    <cellStyle name="Percent 2 4 2 2 2 2 3 3 2 2" xfId="45088" xr:uid="{00000000-0005-0000-0000-000017B00000}"/>
    <cellStyle name="Percent 2 4 2 2 2 2 3 3 2 3" xfId="45089" xr:uid="{00000000-0005-0000-0000-000018B00000}"/>
    <cellStyle name="Percent 2 4 2 2 2 2 3 3 3" xfId="45090" xr:uid="{00000000-0005-0000-0000-000019B00000}"/>
    <cellStyle name="Percent 2 4 2 2 2 2 3 3 4" xfId="45091" xr:uid="{00000000-0005-0000-0000-00001AB00000}"/>
    <cellStyle name="Percent 2 4 2 2 2 2 3 4" xfId="45092" xr:uid="{00000000-0005-0000-0000-00001BB00000}"/>
    <cellStyle name="Percent 2 4 2 2 2 2 3 4 2" xfId="45093" xr:uid="{00000000-0005-0000-0000-00001CB00000}"/>
    <cellStyle name="Percent 2 4 2 2 2 2 3 4 3" xfId="45094" xr:uid="{00000000-0005-0000-0000-00001DB00000}"/>
    <cellStyle name="Percent 2 4 2 2 2 2 3 5" xfId="45095" xr:uid="{00000000-0005-0000-0000-00001EB00000}"/>
    <cellStyle name="Percent 2 4 2 2 2 2 3 6" xfId="45096" xr:uid="{00000000-0005-0000-0000-00001FB00000}"/>
    <cellStyle name="Percent 2 4 2 2 2 2 4" xfId="45097" xr:uid="{00000000-0005-0000-0000-000020B00000}"/>
    <cellStyle name="Percent 2 4 2 2 2 2 4 2" xfId="45098" xr:uid="{00000000-0005-0000-0000-000021B00000}"/>
    <cellStyle name="Percent 2 4 2 2 2 2 4 2 2" xfId="45099" xr:uid="{00000000-0005-0000-0000-000022B00000}"/>
    <cellStyle name="Percent 2 4 2 2 2 2 4 2 3" xfId="45100" xr:uid="{00000000-0005-0000-0000-000023B00000}"/>
    <cellStyle name="Percent 2 4 2 2 2 2 4 3" xfId="45101" xr:uid="{00000000-0005-0000-0000-000024B00000}"/>
    <cellStyle name="Percent 2 4 2 2 2 2 4 4" xfId="45102" xr:uid="{00000000-0005-0000-0000-000025B00000}"/>
    <cellStyle name="Percent 2 4 2 2 2 2 5" xfId="45103" xr:uid="{00000000-0005-0000-0000-000026B00000}"/>
    <cellStyle name="Percent 2 4 2 2 2 2 5 2" xfId="45104" xr:uid="{00000000-0005-0000-0000-000027B00000}"/>
    <cellStyle name="Percent 2 4 2 2 2 2 5 2 2" xfId="45105" xr:uid="{00000000-0005-0000-0000-000028B00000}"/>
    <cellStyle name="Percent 2 4 2 2 2 2 5 2 3" xfId="45106" xr:uid="{00000000-0005-0000-0000-000029B00000}"/>
    <cellStyle name="Percent 2 4 2 2 2 2 5 3" xfId="45107" xr:uid="{00000000-0005-0000-0000-00002AB00000}"/>
    <cellStyle name="Percent 2 4 2 2 2 2 5 4" xfId="45108" xr:uid="{00000000-0005-0000-0000-00002BB00000}"/>
    <cellStyle name="Percent 2 4 2 2 2 2 6" xfId="45109" xr:uid="{00000000-0005-0000-0000-00002CB00000}"/>
    <cellStyle name="Percent 2 4 2 2 2 2 6 2" xfId="45110" xr:uid="{00000000-0005-0000-0000-00002DB00000}"/>
    <cellStyle name="Percent 2 4 2 2 2 2 6 3" xfId="45111" xr:uid="{00000000-0005-0000-0000-00002EB00000}"/>
    <cellStyle name="Percent 2 4 2 2 2 2 7" xfId="45112" xr:uid="{00000000-0005-0000-0000-00002FB00000}"/>
    <cellStyle name="Percent 2 4 2 2 2 2 8" xfId="45113" xr:uid="{00000000-0005-0000-0000-000030B00000}"/>
    <cellStyle name="Percent 2 4 2 2 2 3" xfId="45114" xr:uid="{00000000-0005-0000-0000-000031B00000}"/>
    <cellStyle name="Percent 2 4 2 2 2 3 2" xfId="45115" xr:uid="{00000000-0005-0000-0000-000032B00000}"/>
    <cellStyle name="Percent 2 4 2 2 2 3 2 2" xfId="45116" xr:uid="{00000000-0005-0000-0000-000033B00000}"/>
    <cellStyle name="Percent 2 4 2 2 2 3 2 2 2" xfId="45117" xr:uid="{00000000-0005-0000-0000-000034B00000}"/>
    <cellStyle name="Percent 2 4 2 2 2 3 2 2 2 2" xfId="45118" xr:uid="{00000000-0005-0000-0000-000035B00000}"/>
    <cellStyle name="Percent 2 4 2 2 2 3 2 2 2 3" xfId="45119" xr:uid="{00000000-0005-0000-0000-000036B00000}"/>
    <cellStyle name="Percent 2 4 2 2 2 3 2 2 3" xfId="45120" xr:uid="{00000000-0005-0000-0000-000037B00000}"/>
    <cellStyle name="Percent 2 4 2 2 2 3 2 2 4" xfId="45121" xr:uid="{00000000-0005-0000-0000-000038B00000}"/>
    <cellStyle name="Percent 2 4 2 2 2 3 2 3" xfId="45122" xr:uid="{00000000-0005-0000-0000-000039B00000}"/>
    <cellStyle name="Percent 2 4 2 2 2 3 2 3 2" xfId="45123" xr:uid="{00000000-0005-0000-0000-00003AB00000}"/>
    <cellStyle name="Percent 2 4 2 2 2 3 2 3 2 2" xfId="45124" xr:uid="{00000000-0005-0000-0000-00003BB00000}"/>
    <cellStyle name="Percent 2 4 2 2 2 3 2 3 2 3" xfId="45125" xr:uid="{00000000-0005-0000-0000-00003CB00000}"/>
    <cellStyle name="Percent 2 4 2 2 2 3 2 3 3" xfId="45126" xr:uid="{00000000-0005-0000-0000-00003DB00000}"/>
    <cellStyle name="Percent 2 4 2 2 2 3 2 3 4" xfId="45127" xr:uid="{00000000-0005-0000-0000-00003EB00000}"/>
    <cellStyle name="Percent 2 4 2 2 2 3 2 4" xfId="45128" xr:uid="{00000000-0005-0000-0000-00003FB00000}"/>
    <cellStyle name="Percent 2 4 2 2 2 3 2 4 2" xfId="45129" xr:uid="{00000000-0005-0000-0000-000040B00000}"/>
    <cellStyle name="Percent 2 4 2 2 2 3 2 4 3" xfId="45130" xr:uid="{00000000-0005-0000-0000-000041B00000}"/>
    <cellStyle name="Percent 2 4 2 2 2 3 2 5" xfId="45131" xr:uid="{00000000-0005-0000-0000-000042B00000}"/>
    <cellStyle name="Percent 2 4 2 2 2 3 2 6" xfId="45132" xr:uid="{00000000-0005-0000-0000-000043B00000}"/>
    <cellStyle name="Percent 2 4 2 2 2 3 3" xfId="45133" xr:uid="{00000000-0005-0000-0000-000044B00000}"/>
    <cellStyle name="Percent 2 4 2 2 2 3 3 2" xfId="45134" xr:uid="{00000000-0005-0000-0000-000045B00000}"/>
    <cellStyle name="Percent 2 4 2 2 2 3 3 2 2" xfId="45135" xr:uid="{00000000-0005-0000-0000-000046B00000}"/>
    <cellStyle name="Percent 2 4 2 2 2 3 3 2 3" xfId="45136" xr:uid="{00000000-0005-0000-0000-000047B00000}"/>
    <cellStyle name="Percent 2 4 2 2 2 3 3 3" xfId="45137" xr:uid="{00000000-0005-0000-0000-000048B00000}"/>
    <cellStyle name="Percent 2 4 2 2 2 3 3 4" xfId="45138" xr:uid="{00000000-0005-0000-0000-000049B00000}"/>
    <cellStyle name="Percent 2 4 2 2 2 3 4" xfId="45139" xr:uid="{00000000-0005-0000-0000-00004AB00000}"/>
    <cellStyle name="Percent 2 4 2 2 2 3 4 2" xfId="45140" xr:uid="{00000000-0005-0000-0000-00004BB00000}"/>
    <cellStyle name="Percent 2 4 2 2 2 3 4 2 2" xfId="45141" xr:uid="{00000000-0005-0000-0000-00004CB00000}"/>
    <cellStyle name="Percent 2 4 2 2 2 3 4 2 3" xfId="45142" xr:uid="{00000000-0005-0000-0000-00004DB00000}"/>
    <cellStyle name="Percent 2 4 2 2 2 3 4 3" xfId="45143" xr:uid="{00000000-0005-0000-0000-00004EB00000}"/>
    <cellStyle name="Percent 2 4 2 2 2 3 4 4" xfId="45144" xr:uid="{00000000-0005-0000-0000-00004FB00000}"/>
    <cellStyle name="Percent 2 4 2 2 2 3 5" xfId="45145" xr:uid="{00000000-0005-0000-0000-000050B00000}"/>
    <cellStyle name="Percent 2 4 2 2 2 3 5 2" xfId="45146" xr:uid="{00000000-0005-0000-0000-000051B00000}"/>
    <cellStyle name="Percent 2 4 2 2 2 3 5 3" xfId="45147" xr:uid="{00000000-0005-0000-0000-000052B00000}"/>
    <cellStyle name="Percent 2 4 2 2 2 3 6" xfId="45148" xr:uid="{00000000-0005-0000-0000-000053B00000}"/>
    <cellStyle name="Percent 2 4 2 2 2 3 7" xfId="45149" xr:uid="{00000000-0005-0000-0000-000054B00000}"/>
    <cellStyle name="Percent 2 4 2 2 2 4" xfId="45150" xr:uid="{00000000-0005-0000-0000-000055B00000}"/>
    <cellStyle name="Percent 2 4 2 2 2 4 2" xfId="45151" xr:uid="{00000000-0005-0000-0000-000056B00000}"/>
    <cellStyle name="Percent 2 4 2 2 2 4 2 2" xfId="45152" xr:uid="{00000000-0005-0000-0000-000057B00000}"/>
    <cellStyle name="Percent 2 4 2 2 2 4 2 2 2" xfId="45153" xr:uid="{00000000-0005-0000-0000-000058B00000}"/>
    <cellStyle name="Percent 2 4 2 2 2 4 2 2 2 2" xfId="45154" xr:uid="{00000000-0005-0000-0000-000059B00000}"/>
    <cellStyle name="Percent 2 4 2 2 2 4 2 2 2 3" xfId="45155" xr:uid="{00000000-0005-0000-0000-00005AB00000}"/>
    <cellStyle name="Percent 2 4 2 2 2 4 2 2 3" xfId="45156" xr:uid="{00000000-0005-0000-0000-00005BB00000}"/>
    <cellStyle name="Percent 2 4 2 2 2 4 2 2 4" xfId="45157" xr:uid="{00000000-0005-0000-0000-00005CB00000}"/>
    <cellStyle name="Percent 2 4 2 2 2 4 2 3" xfId="45158" xr:uid="{00000000-0005-0000-0000-00005DB00000}"/>
    <cellStyle name="Percent 2 4 2 2 2 4 2 3 2" xfId="45159" xr:uid="{00000000-0005-0000-0000-00005EB00000}"/>
    <cellStyle name="Percent 2 4 2 2 2 4 2 3 2 2" xfId="45160" xr:uid="{00000000-0005-0000-0000-00005FB00000}"/>
    <cellStyle name="Percent 2 4 2 2 2 4 2 3 2 3" xfId="45161" xr:uid="{00000000-0005-0000-0000-000060B00000}"/>
    <cellStyle name="Percent 2 4 2 2 2 4 2 3 3" xfId="45162" xr:uid="{00000000-0005-0000-0000-000061B00000}"/>
    <cellStyle name="Percent 2 4 2 2 2 4 2 3 4" xfId="45163" xr:uid="{00000000-0005-0000-0000-000062B00000}"/>
    <cellStyle name="Percent 2 4 2 2 2 4 2 4" xfId="45164" xr:uid="{00000000-0005-0000-0000-000063B00000}"/>
    <cellStyle name="Percent 2 4 2 2 2 4 2 4 2" xfId="45165" xr:uid="{00000000-0005-0000-0000-000064B00000}"/>
    <cellStyle name="Percent 2 4 2 2 2 4 2 4 3" xfId="45166" xr:uid="{00000000-0005-0000-0000-000065B00000}"/>
    <cellStyle name="Percent 2 4 2 2 2 4 2 5" xfId="45167" xr:uid="{00000000-0005-0000-0000-000066B00000}"/>
    <cellStyle name="Percent 2 4 2 2 2 4 2 6" xfId="45168" xr:uid="{00000000-0005-0000-0000-000067B00000}"/>
    <cellStyle name="Percent 2 4 2 2 2 4 3" xfId="45169" xr:uid="{00000000-0005-0000-0000-000068B00000}"/>
    <cellStyle name="Percent 2 4 2 2 2 4 3 2" xfId="45170" xr:uid="{00000000-0005-0000-0000-000069B00000}"/>
    <cellStyle name="Percent 2 4 2 2 2 4 3 2 2" xfId="45171" xr:uid="{00000000-0005-0000-0000-00006AB00000}"/>
    <cellStyle name="Percent 2 4 2 2 2 4 3 2 3" xfId="45172" xr:uid="{00000000-0005-0000-0000-00006BB00000}"/>
    <cellStyle name="Percent 2 4 2 2 2 4 3 3" xfId="45173" xr:uid="{00000000-0005-0000-0000-00006CB00000}"/>
    <cellStyle name="Percent 2 4 2 2 2 4 3 4" xfId="45174" xr:uid="{00000000-0005-0000-0000-00006DB00000}"/>
    <cellStyle name="Percent 2 4 2 2 2 4 4" xfId="45175" xr:uid="{00000000-0005-0000-0000-00006EB00000}"/>
    <cellStyle name="Percent 2 4 2 2 2 4 4 2" xfId="45176" xr:uid="{00000000-0005-0000-0000-00006FB00000}"/>
    <cellStyle name="Percent 2 4 2 2 2 4 4 2 2" xfId="45177" xr:uid="{00000000-0005-0000-0000-000070B00000}"/>
    <cellStyle name="Percent 2 4 2 2 2 4 4 2 3" xfId="45178" xr:uid="{00000000-0005-0000-0000-000071B00000}"/>
    <cellStyle name="Percent 2 4 2 2 2 4 4 3" xfId="45179" xr:uid="{00000000-0005-0000-0000-000072B00000}"/>
    <cellStyle name="Percent 2 4 2 2 2 4 4 4" xfId="45180" xr:uid="{00000000-0005-0000-0000-000073B00000}"/>
    <cellStyle name="Percent 2 4 2 2 2 4 5" xfId="45181" xr:uid="{00000000-0005-0000-0000-000074B00000}"/>
    <cellStyle name="Percent 2 4 2 2 2 4 5 2" xfId="45182" xr:uid="{00000000-0005-0000-0000-000075B00000}"/>
    <cellStyle name="Percent 2 4 2 2 2 4 5 3" xfId="45183" xr:uid="{00000000-0005-0000-0000-000076B00000}"/>
    <cellStyle name="Percent 2 4 2 2 2 4 6" xfId="45184" xr:uid="{00000000-0005-0000-0000-000077B00000}"/>
    <cellStyle name="Percent 2 4 2 2 2 4 7" xfId="45185" xr:uid="{00000000-0005-0000-0000-000078B00000}"/>
    <cellStyle name="Percent 2 4 2 2 2 5" xfId="45186" xr:uid="{00000000-0005-0000-0000-000079B00000}"/>
    <cellStyle name="Percent 2 4 2 2 2 5 2" xfId="45187" xr:uid="{00000000-0005-0000-0000-00007AB00000}"/>
    <cellStyle name="Percent 2 4 2 2 2 5 2 2" xfId="45188" xr:uid="{00000000-0005-0000-0000-00007BB00000}"/>
    <cellStyle name="Percent 2 4 2 2 2 5 2 2 2" xfId="45189" xr:uid="{00000000-0005-0000-0000-00007CB00000}"/>
    <cellStyle name="Percent 2 4 2 2 2 5 2 2 3" xfId="45190" xr:uid="{00000000-0005-0000-0000-00007DB00000}"/>
    <cellStyle name="Percent 2 4 2 2 2 5 2 3" xfId="45191" xr:uid="{00000000-0005-0000-0000-00007EB00000}"/>
    <cellStyle name="Percent 2 4 2 2 2 5 2 4" xfId="45192" xr:uid="{00000000-0005-0000-0000-00007FB00000}"/>
    <cellStyle name="Percent 2 4 2 2 2 5 3" xfId="45193" xr:uid="{00000000-0005-0000-0000-000080B00000}"/>
    <cellStyle name="Percent 2 4 2 2 2 5 3 2" xfId="45194" xr:uid="{00000000-0005-0000-0000-000081B00000}"/>
    <cellStyle name="Percent 2 4 2 2 2 5 3 2 2" xfId="45195" xr:uid="{00000000-0005-0000-0000-000082B00000}"/>
    <cellStyle name="Percent 2 4 2 2 2 5 3 2 3" xfId="45196" xr:uid="{00000000-0005-0000-0000-000083B00000}"/>
    <cellStyle name="Percent 2 4 2 2 2 5 3 3" xfId="45197" xr:uid="{00000000-0005-0000-0000-000084B00000}"/>
    <cellStyle name="Percent 2 4 2 2 2 5 3 4" xfId="45198" xr:uid="{00000000-0005-0000-0000-000085B00000}"/>
    <cellStyle name="Percent 2 4 2 2 2 5 4" xfId="45199" xr:uid="{00000000-0005-0000-0000-000086B00000}"/>
    <cellStyle name="Percent 2 4 2 2 2 5 4 2" xfId="45200" xr:uid="{00000000-0005-0000-0000-000087B00000}"/>
    <cellStyle name="Percent 2 4 2 2 2 5 4 3" xfId="45201" xr:uid="{00000000-0005-0000-0000-000088B00000}"/>
    <cellStyle name="Percent 2 4 2 2 2 5 5" xfId="45202" xr:uid="{00000000-0005-0000-0000-000089B00000}"/>
    <cellStyle name="Percent 2 4 2 2 2 5 6" xfId="45203" xr:uid="{00000000-0005-0000-0000-00008AB00000}"/>
    <cellStyle name="Percent 2 4 2 2 2 6" xfId="45204" xr:uid="{00000000-0005-0000-0000-00008BB00000}"/>
    <cellStyle name="Percent 2 4 2 2 2 6 2" xfId="45205" xr:uid="{00000000-0005-0000-0000-00008CB00000}"/>
    <cellStyle name="Percent 2 4 2 2 2 6 2 2" xfId="45206" xr:uid="{00000000-0005-0000-0000-00008DB00000}"/>
    <cellStyle name="Percent 2 4 2 2 2 6 2 3" xfId="45207" xr:uid="{00000000-0005-0000-0000-00008EB00000}"/>
    <cellStyle name="Percent 2 4 2 2 2 6 3" xfId="45208" xr:uid="{00000000-0005-0000-0000-00008FB00000}"/>
    <cellStyle name="Percent 2 4 2 2 2 6 4" xfId="45209" xr:uid="{00000000-0005-0000-0000-000090B00000}"/>
    <cellStyle name="Percent 2 4 2 2 2 7" xfId="45210" xr:uid="{00000000-0005-0000-0000-000091B00000}"/>
    <cellStyle name="Percent 2 4 2 2 2 7 2" xfId="45211" xr:uid="{00000000-0005-0000-0000-000092B00000}"/>
    <cellStyle name="Percent 2 4 2 2 2 7 2 2" xfId="45212" xr:uid="{00000000-0005-0000-0000-000093B00000}"/>
    <cellStyle name="Percent 2 4 2 2 2 7 2 3" xfId="45213" xr:uid="{00000000-0005-0000-0000-000094B00000}"/>
    <cellStyle name="Percent 2 4 2 2 2 7 3" xfId="45214" xr:uid="{00000000-0005-0000-0000-000095B00000}"/>
    <cellStyle name="Percent 2 4 2 2 2 7 4" xfId="45215" xr:uid="{00000000-0005-0000-0000-000096B00000}"/>
    <cellStyle name="Percent 2 4 2 2 2 8" xfId="45216" xr:uid="{00000000-0005-0000-0000-000097B00000}"/>
    <cellStyle name="Percent 2 4 2 2 2 8 2" xfId="45217" xr:uid="{00000000-0005-0000-0000-000098B00000}"/>
    <cellStyle name="Percent 2 4 2 2 2 8 3" xfId="45218" xr:uid="{00000000-0005-0000-0000-000099B00000}"/>
    <cellStyle name="Percent 2 4 2 2 2 9" xfId="45219" xr:uid="{00000000-0005-0000-0000-00009AB00000}"/>
    <cellStyle name="Percent 2 4 2 2 3" xfId="45220" xr:uid="{00000000-0005-0000-0000-00009BB00000}"/>
    <cellStyle name="Percent 2 4 2 2 3 2" xfId="45221" xr:uid="{00000000-0005-0000-0000-00009CB00000}"/>
    <cellStyle name="Percent 2 4 2 2 3 2 2" xfId="45222" xr:uid="{00000000-0005-0000-0000-00009DB00000}"/>
    <cellStyle name="Percent 2 4 2 2 3 2 2 2" xfId="45223" xr:uid="{00000000-0005-0000-0000-00009EB00000}"/>
    <cellStyle name="Percent 2 4 2 2 3 2 2 2 2" xfId="45224" xr:uid="{00000000-0005-0000-0000-00009FB00000}"/>
    <cellStyle name="Percent 2 4 2 2 3 2 2 2 2 2" xfId="45225" xr:uid="{00000000-0005-0000-0000-0000A0B00000}"/>
    <cellStyle name="Percent 2 4 2 2 3 2 2 2 2 3" xfId="45226" xr:uid="{00000000-0005-0000-0000-0000A1B00000}"/>
    <cellStyle name="Percent 2 4 2 2 3 2 2 2 3" xfId="45227" xr:uid="{00000000-0005-0000-0000-0000A2B00000}"/>
    <cellStyle name="Percent 2 4 2 2 3 2 2 2 4" xfId="45228" xr:uid="{00000000-0005-0000-0000-0000A3B00000}"/>
    <cellStyle name="Percent 2 4 2 2 3 2 2 3" xfId="45229" xr:uid="{00000000-0005-0000-0000-0000A4B00000}"/>
    <cellStyle name="Percent 2 4 2 2 3 2 2 3 2" xfId="45230" xr:uid="{00000000-0005-0000-0000-0000A5B00000}"/>
    <cellStyle name="Percent 2 4 2 2 3 2 2 3 2 2" xfId="45231" xr:uid="{00000000-0005-0000-0000-0000A6B00000}"/>
    <cellStyle name="Percent 2 4 2 2 3 2 2 3 2 3" xfId="45232" xr:uid="{00000000-0005-0000-0000-0000A7B00000}"/>
    <cellStyle name="Percent 2 4 2 2 3 2 2 3 3" xfId="45233" xr:uid="{00000000-0005-0000-0000-0000A8B00000}"/>
    <cellStyle name="Percent 2 4 2 2 3 2 2 3 4" xfId="45234" xr:uid="{00000000-0005-0000-0000-0000A9B00000}"/>
    <cellStyle name="Percent 2 4 2 2 3 2 2 4" xfId="45235" xr:uid="{00000000-0005-0000-0000-0000AAB00000}"/>
    <cellStyle name="Percent 2 4 2 2 3 2 2 4 2" xfId="45236" xr:uid="{00000000-0005-0000-0000-0000ABB00000}"/>
    <cellStyle name="Percent 2 4 2 2 3 2 2 4 3" xfId="45237" xr:uid="{00000000-0005-0000-0000-0000ACB00000}"/>
    <cellStyle name="Percent 2 4 2 2 3 2 2 5" xfId="45238" xr:uid="{00000000-0005-0000-0000-0000ADB00000}"/>
    <cellStyle name="Percent 2 4 2 2 3 2 2 6" xfId="45239" xr:uid="{00000000-0005-0000-0000-0000AEB00000}"/>
    <cellStyle name="Percent 2 4 2 2 3 2 3" xfId="45240" xr:uid="{00000000-0005-0000-0000-0000AFB00000}"/>
    <cellStyle name="Percent 2 4 2 2 3 2 3 2" xfId="45241" xr:uid="{00000000-0005-0000-0000-0000B0B00000}"/>
    <cellStyle name="Percent 2 4 2 2 3 2 3 2 2" xfId="45242" xr:uid="{00000000-0005-0000-0000-0000B1B00000}"/>
    <cellStyle name="Percent 2 4 2 2 3 2 3 2 3" xfId="45243" xr:uid="{00000000-0005-0000-0000-0000B2B00000}"/>
    <cellStyle name="Percent 2 4 2 2 3 2 3 3" xfId="45244" xr:uid="{00000000-0005-0000-0000-0000B3B00000}"/>
    <cellStyle name="Percent 2 4 2 2 3 2 3 4" xfId="45245" xr:uid="{00000000-0005-0000-0000-0000B4B00000}"/>
    <cellStyle name="Percent 2 4 2 2 3 2 4" xfId="45246" xr:uid="{00000000-0005-0000-0000-0000B5B00000}"/>
    <cellStyle name="Percent 2 4 2 2 3 2 4 2" xfId="45247" xr:uid="{00000000-0005-0000-0000-0000B6B00000}"/>
    <cellStyle name="Percent 2 4 2 2 3 2 4 2 2" xfId="45248" xr:uid="{00000000-0005-0000-0000-0000B7B00000}"/>
    <cellStyle name="Percent 2 4 2 2 3 2 4 2 3" xfId="45249" xr:uid="{00000000-0005-0000-0000-0000B8B00000}"/>
    <cellStyle name="Percent 2 4 2 2 3 2 4 3" xfId="45250" xr:uid="{00000000-0005-0000-0000-0000B9B00000}"/>
    <cellStyle name="Percent 2 4 2 2 3 2 4 4" xfId="45251" xr:uid="{00000000-0005-0000-0000-0000BAB00000}"/>
    <cellStyle name="Percent 2 4 2 2 3 2 5" xfId="45252" xr:uid="{00000000-0005-0000-0000-0000BBB00000}"/>
    <cellStyle name="Percent 2 4 2 2 3 2 5 2" xfId="45253" xr:uid="{00000000-0005-0000-0000-0000BCB00000}"/>
    <cellStyle name="Percent 2 4 2 2 3 2 5 3" xfId="45254" xr:uid="{00000000-0005-0000-0000-0000BDB00000}"/>
    <cellStyle name="Percent 2 4 2 2 3 2 6" xfId="45255" xr:uid="{00000000-0005-0000-0000-0000BEB00000}"/>
    <cellStyle name="Percent 2 4 2 2 3 2 7" xfId="45256" xr:uid="{00000000-0005-0000-0000-0000BFB00000}"/>
    <cellStyle name="Percent 2 4 2 2 3 3" xfId="45257" xr:uid="{00000000-0005-0000-0000-0000C0B00000}"/>
    <cellStyle name="Percent 2 4 2 2 3 3 2" xfId="45258" xr:uid="{00000000-0005-0000-0000-0000C1B00000}"/>
    <cellStyle name="Percent 2 4 2 2 3 3 2 2" xfId="45259" xr:uid="{00000000-0005-0000-0000-0000C2B00000}"/>
    <cellStyle name="Percent 2 4 2 2 3 3 2 2 2" xfId="45260" xr:uid="{00000000-0005-0000-0000-0000C3B00000}"/>
    <cellStyle name="Percent 2 4 2 2 3 3 2 2 3" xfId="45261" xr:uid="{00000000-0005-0000-0000-0000C4B00000}"/>
    <cellStyle name="Percent 2 4 2 2 3 3 2 3" xfId="45262" xr:uid="{00000000-0005-0000-0000-0000C5B00000}"/>
    <cellStyle name="Percent 2 4 2 2 3 3 2 4" xfId="45263" xr:uid="{00000000-0005-0000-0000-0000C6B00000}"/>
    <cellStyle name="Percent 2 4 2 2 3 3 3" xfId="45264" xr:uid="{00000000-0005-0000-0000-0000C7B00000}"/>
    <cellStyle name="Percent 2 4 2 2 3 3 3 2" xfId="45265" xr:uid="{00000000-0005-0000-0000-0000C8B00000}"/>
    <cellStyle name="Percent 2 4 2 2 3 3 3 2 2" xfId="45266" xr:uid="{00000000-0005-0000-0000-0000C9B00000}"/>
    <cellStyle name="Percent 2 4 2 2 3 3 3 2 3" xfId="45267" xr:uid="{00000000-0005-0000-0000-0000CAB00000}"/>
    <cellStyle name="Percent 2 4 2 2 3 3 3 3" xfId="45268" xr:uid="{00000000-0005-0000-0000-0000CBB00000}"/>
    <cellStyle name="Percent 2 4 2 2 3 3 3 4" xfId="45269" xr:uid="{00000000-0005-0000-0000-0000CCB00000}"/>
    <cellStyle name="Percent 2 4 2 2 3 3 4" xfId="45270" xr:uid="{00000000-0005-0000-0000-0000CDB00000}"/>
    <cellStyle name="Percent 2 4 2 2 3 3 4 2" xfId="45271" xr:uid="{00000000-0005-0000-0000-0000CEB00000}"/>
    <cellStyle name="Percent 2 4 2 2 3 3 4 3" xfId="45272" xr:uid="{00000000-0005-0000-0000-0000CFB00000}"/>
    <cellStyle name="Percent 2 4 2 2 3 3 5" xfId="45273" xr:uid="{00000000-0005-0000-0000-0000D0B00000}"/>
    <cellStyle name="Percent 2 4 2 2 3 3 6" xfId="45274" xr:uid="{00000000-0005-0000-0000-0000D1B00000}"/>
    <cellStyle name="Percent 2 4 2 2 3 4" xfId="45275" xr:uid="{00000000-0005-0000-0000-0000D2B00000}"/>
    <cellStyle name="Percent 2 4 2 2 3 4 2" xfId="45276" xr:uid="{00000000-0005-0000-0000-0000D3B00000}"/>
    <cellStyle name="Percent 2 4 2 2 3 4 2 2" xfId="45277" xr:uid="{00000000-0005-0000-0000-0000D4B00000}"/>
    <cellStyle name="Percent 2 4 2 2 3 4 2 3" xfId="45278" xr:uid="{00000000-0005-0000-0000-0000D5B00000}"/>
    <cellStyle name="Percent 2 4 2 2 3 4 3" xfId="45279" xr:uid="{00000000-0005-0000-0000-0000D6B00000}"/>
    <cellStyle name="Percent 2 4 2 2 3 4 4" xfId="45280" xr:uid="{00000000-0005-0000-0000-0000D7B00000}"/>
    <cellStyle name="Percent 2 4 2 2 3 5" xfId="45281" xr:uid="{00000000-0005-0000-0000-0000D8B00000}"/>
    <cellStyle name="Percent 2 4 2 2 3 5 2" xfId="45282" xr:uid="{00000000-0005-0000-0000-0000D9B00000}"/>
    <cellStyle name="Percent 2 4 2 2 3 5 2 2" xfId="45283" xr:uid="{00000000-0005-0000-0000-0000DAB00000}"/>
    <cellStyle name="Percent 2 4 2 2 3 5 2 3" xfId="45284" xr:uid="{00000000-0005-0000-0000-0000DBB00000}"/>
    <cellStyle name="Percent 2 4 2 2 3 5 3" xfId="45285" xr:uid="{00000000-0005-0000-0000-0000DCB00000}"/>
    <cellStyle name="Percent 2 4 2 2 3 5 4" xfId="45286" xr:uid="{00000000-0005-0000-0000-0000DDB00000}"/>
    <cellStyle name="Percent 2 4 2 2 3 6" xfId="45287" xr:uid="{00000000-0005-0000-0000-0000DEB00000}"/>
    <cellStyle name="Percent 2 4 2 2 3 6 2" xfId="45288" xr:uid="{00000000-0005-0000-0000-0000DFB00000}"/>
    <cellStyle name="Percent 2 4 2 2 3 6 3" xfId="45289" xr:uid="{00000000-0005-0000-0000-0000E0B00000}"/>
    <cellStyle name="Percent 2 4 2 2 3 7" xfId="45290" xr:uid="{00000000-0005-0000-0000-0000E1B00000}"/>
    <cellStyle name="Percent 2 4 2 2 3 8" xfId="45291" xr:uid="{00000000-0005-0000-0000-0000E2B00000}"/>
    <cellStyle name="Percent 2 4 2 2 4" xfId="45292" xr:uid="{00000000-0005-0000-0000-0000E3B00000}"/>
    <cellStyle name="Percent 2 4 2 2 4 2" xfId="45293" xr:uid="{00000000-0005-0000-0000-0000E4B00000}"/>
    <cellStyle name="Percent 2 4 2 2 4 2 2" xfId="45294" xr:uid="{00000000-0005-0000-0000-0000E5B00000}"/>
    <cellStyle name="Percent 2 4 2 2 4 2 2 2" xfId="45295" xr:uid="{00000000-0005-0000-0000-0000E6B00000}"/>
    <cellStyle name="Percent 2 4 2 2 4 2 2 2 2" xfId="45296" xr:uid="{00000000-0005-0000-0000-0000E7B00000}"/>
    <cellStyle name="Percent 2 4 2 2 4 2 2 2 3" xfId="45297" xr:uid="{00000000-0005-0000-0000-0000E8B00000}"/>
    <cellStyle name="Percent 2 4 2 2 4 2 2 3" xfId="45298" xr:uid="{00000000-0005-0000-0000-0000E9B00000}"/>
    <cellStyle name="Percent 2 4 2 2 4 2 2 4" xfId="45299" xr:uid="{00000000-0005-0000-0000-0000EAB00000}"/>
    <cellStyle name="Percent 2 4 2 2 4 2 3" xfId="45300" xr:uid="{00000000-0005-0000-0000-0000EBB00000}"/>
    <cellStyle name="Percent 2 4 2 2 4 2 3 2" xfId="45301" xr:uid="{00000000-0005-0000-0000-0000ECB00000}"/>
    <cellStyle name="Percent 2 4 2 2 4 2 3 2 2" xfId="45302" xr:uid="{00000000-0005-0000-0000-0000EDB00000}"/>
    <cellStyle name="Percent 2 4 2 2 4 2 3 2 3" xfId="45303" xr:uid="{00000000-0005-0000-0000-0000EEB00000}"/>
    <cellStyle name="Percent 2 4 2 2 4 2 3 3" xfId="45304" xr:uid="{00000000-0005-0000-0000-0000EFB00000}"/>
    <cellStyle name="Percent 2 4 2 2 4 2 3 4" xfId="45305" xr:uid="{00000000-0005-0000-0000-0000F0B00000}"/>
    <cellStyle name="Percent 2 4 2 2 4 2 4" xfId="45306" xr:uid="{00000000-0005-0000-0000-0000F1B00000}"/>
    <cellStyle name="Percent 2 4 2 2 4 2 4 2" xfId="45307" xr:uid="{00000000-0005-0000-0000-0000F2B00000}"/>
    <cellStyle name="Percent 2 4 2 2 4 2 4 3" xfId="45308" xr:uid="{00000000-0005-0000-0000-0000F3B00000}"/>
    <cellStyle name="Percent 2 4 2 2 4 2 5" xfId="45309" xr:uid="{00000000-0005-0000-0000-0000F4B00000}"/>
    <cellStyle name="Percent 2 4 2 2 4 2 6" xfId="45310" xr:uid="{00000000-0005-0000-0000-0000F5B00000}"/>
    <cellStyle name="Percent 2 4 2 2 4 3" xfId="45311" xr:uid="{00000000-0005-0000-0000-0000F6B00000}"/>
    <cellStyle name="Percent 2 4 2 2 4 3 2" xfId="45312" xr:uid="{00000000-0005-0000-0000-0000F7B00000}"/>
    <cellStyle name="Percent 2 4 2 2 4 3 2 2" xfId="45313" xr:uid="{00000000-0005-0000-0000-0000F8B00000}"/>
    <cellStyle name="Percent 2 4 2 2 4 3 2 3" xfId="45314" xr:uid="{00000000-0005-0000-0000-0000F9B00000}"/>
    <cellStyle name="Percent 2 4 2 2 4 3 3" xfId="45315" xr:uid="{00000000-0005-0000-0000-0000FAB00000}"/>
    <cellStyle name="Percent 2 4 2 2 4 3 4" xfId="45316" xr:uid="{00000000-0005-0000-0000-0000FBB00000}"/>
    <cellStyle name="Percent 2 4 2 2 4 4" xfId="45317" xr:uid="{00000000-0005-0000-0000-0000FCB00000}"/>
    <cellStyle name="Percent 2 4 2 2 4 4 2" xfId="45318" xr:uid="{00000000-0005-0000-0000-0000FDB00000}"/>
    <cellStyle name="Percent 2 4 2 2 4 4 2 2" xfId="45319" xr:uid="{00000000-0005-0000-0000-0000FEB00000}"/>
    <cellStyle name="Percent 2 4 2 2 4 4 2 3" xfId="45320" xr:uid="{00000000-0005-0000-0000-0000FFB00000}"/>
    <cellStyle name="Percent 2 4 2 2 4 4 3" xfId="45321" xr:uid="{00000000-0005-0000-0000-000000B10000}"/>
    <cellStyle name="Percent 2 4 2 2 4 4 4" xfId="45322" xr:uid="{00000000-0005-0000-0000-000001B10000}"/>
    <cellStyle name="Percent 2 4 2 2 4 5" xfId="45323" xr:uid="{00000000-0005-0000-0000-000002B10000}"/>
    <cellStyle name="Percent 2 4 2 2 4 5 2" xfId="45324" xr:uid="{00000000-0005-0000-0000-000003B10000}"/>
    <cellStyle name="Percent 2 4 2 2 4 5 3" xfId="45325" xr:uid="{00000000-0005-0000-0000-000004B10000}"/>
    <cellStyle name="Percent 2 4 2 2 4 6" xfId="45326" xr:uid="{00000000-0005-0000-0000-000005B10000}"/>
    <cellStyle name="Percent 2 4 2 2 4 7" xfId="45327" xr:uid="{00000000-0005-0000-0000-000006B10000}"/>
    <cellStyle name="Percent 2 4 2 2 5" xfId="45328" xr:uid="{00000000-0005-0000-0000-000007B10000}"/>
    <cellStyle name="Percent 2 4 2 2 5 2" xfId="45329" xr:uid="{00000000-0005-0000-0000-000008B10000}"/>
    <cellStyle name="Percent 2 4 2 2 5 2 2" xfId="45330" xr:uid="{00000000-0005-0000-0000-000009B10000}"/>
    <cellStyle name="Percent 2 4 2 2 5 2 2 2" xfId="45331" xr:uid="{00000000-0005-0000-0000-00000AB10000}"/>
    <cellStyle name="Percent 2 4 2 2 5 2 2 2 2" xfId="45332" xr:uid="{00000000-0005-0000-0000-00000BB10000}"/>
    <cellStyle name="Percent 2 4 2 2 5 2 2 2 3" xfId="45333" xr:uid="{00000000-0005-0000-0000-00000CB10000}"/>
    <cellStyle name="Percent 2 4 2 2 5 2 2 3" xfId="45334" xr:uid="{00000000-0005-0000-0000-00000DB10000}"/>
    <cellStyle name="Percent 2 4 2 2 5 2 2 4" xfId="45335" xr:uid="{00000000-0005-0000-0000-00000EB10000}"/>
    <cellStyle name="Percent 2 4 2 2 5 2 3" xfId="45336" xr:uid="{00000000-0005-0000-0000-00000FB10000}"/>
    <cellStyle name="Percent 2 4 2 2 5 2 3 2" xfId="45337" xr:uid="{00000000-0005-0000-0000-000010B10000}"/>
    <cellStyle name="Percent 2 4 2 2 5 2 3 2 2" xfId="45338" xr:uid="{00000000-0005-0000-0000-000011B10000}"/>
    <cellStyle name="Percent 2 4 2 2 5 2 3 2 3" xfId="45339" xr:uid="{00000000-0005-0000-0000-000012B10000}"/>
    <cellStyle name="Percent 2 4 2 2 5 2 3 3" xfId="45340" xr:uid="{00000000-0005-0000-0000-000013B10000}"/>
    <cellStyle name="Percent 2 4 2 2 5 2 3 4" xfId="45341" xr:uid="{00000000-0005-0000-0000-000014B10000}"/>
    <cellStyle name="Percent 2 4 2 2 5 2 4" xfId="45342" xr:uid="{00000000-0005-0000-0000-000015B10000}"/>
    <cellStyle name="Percent 2 4 2 2 5 2 4 2" xfId="45343" xr:uid="{00000000-0005-0000-0000-000016B10000}"/>
    <cellStyle name="Percent 2 4 2 2 5 2 4 3" xfId="45344" xr:uid="{00000000-0005-0000-0000-000017B10000}"/>
    <cellStyle name="Percent 2 4 2 2 5 2 5" xfId="45345" xr:uid="{00000000-0005-0000-0000-000018B10000}"/>
    <cellStyle name="Percent 2 4 2 2 5 2 6" xfId="45346" xr:uid="{00000000-0005-0000-0000-000019B10000}"/>
    <cellStyle name="Percent 2 4 2 2 5 3" xfId="45347" xr:uid="{00000000-0005-0000-0000-00001AB10000}"/>
    <cellStyle name="Percent 2 4 2 2 5 3 2" xfId="45348" xr:uid="{00000000-0005-0000-0000-00001BB10000}"/>
    <cellStyle name="Percent 2 4 2 2 5 3 2 2" xfId="45349" xr:uid="{00000000-0005-0000-0000-00001CB10000}"/>
    <cellStyle name="Percent 2 4 2 2 5 3 2 3" xfId="45350" xr:uid="{00000000-0005-0000-0000-00001DB10000}"/>
    <cellStyle name="Percent 2 4 2 2 5 3 3" xfId="45351" xr:uid="{00000000-0005-0000-0000-00001EB10000}"/>
    <cellStyle name="Percent 2 4 2 2 5 3 4" xfId="45352" xr:uid="{00000000-0005-0000-0000-00001FB10000}"/>
    <cellStyle name="Percent 2 4 2 2 5 4" xfId="45353" xr:uid="{00000000-0005-0000-0000-000020B10000}"/>
    <cellStyle name="Percent 2 4 2 2 5 4 2" xfId="45354" xr:uid="{00000000-0005-0000-0000-000021B10000}"/>
    <cellStyle name="Percent 2 4 2 2 5 4 2 2" xfId="45355" xr:uid="{00000000-0005-0000-0000-000022B10000}"/>
    <cellStyle name="Percent 2 4 2 2 5 4 2 3" xfId="45356" xr:uid="{00000000-0005-0000-0000-000023B10000}"/>
    <cellStyle name="Percent 2 4 2 2 5 4 3" xfId="45357" xr:uid="{00000000-0005-0000-0000-000024B10000}"/>
    <cellStyle name="Percent 2 4 2 2 5 4 4" xfId="45358" xr:uid="{00000000-0005-0000-0000-000025B10000}"/>
    <cellStyle name="Percent 2 4 2 2 5 5" xfId="45359" xr:uid="{00000000-0005-0000-0000-000026B10000}"/>
    <cellStyle name="Percent 2 4 2 2 5 5 2" xfId="45360" xr:uid="{00000000-0005-0000-0000-000027B10000}"/>
    <cellStyle name="Percent 2 4 2 2 5 5 3" xfId="45361" xr:uid="{00000000-0005-0000-0000-000028B10000}"/>
    <cellStyle name="Percent 2 4 2 2 5 6" xfId="45362" xr:uid="{00000000-0005-0000-0000-000029B10000}"/>
    <cellStyle name="Percent 2 4 2 2 5 7" xfId="45363" xr:uid="{00000000-0005-0000-0000-00002AB10000}"/>
    <cellStyle name="Percent 2 4 2 2 6" xfId="45364" xr:uid="{00000000-0005-0000-0000-00002BB10000}"/>
    <cellStyle name="Percent 2 4 2 2 6 2" xfId="45365" xr:uid="{00000000-0005-0000-0000-00002CB10000}"/>
    <cellStyle name="Percent 2 4 2 2 6 2 2" xfId="45366" xr:uid="{00000000-0005-0000-0000-00002DB10000}"/>
    <cellStyle name="Percent 2 4 2 2 6 2 2 2" xfId="45367" xr:uid="{00000000-0005-0000-0000-00002EB10000}"/>
    <cellStyle name="Percent 2 4 2 2 6 2 2 3" xfId="45368" xr:uid="{00000000-0005-0000-0000-00002FB10000}"/>
    <cellStyle name="Percent 2 4 2 2 6 2 3" xfId="45369" xr:uid="{00000000-0005-0000-0000-000030B10000}"/>
    <cellStyle name="Percent 2 4 2 2 6 2 4" xfId="45370" xr:uid="{00000000-0005-0000-0000-000031B10000}"/>
    <cellStyle name="Percent 2 4 2 2 6 3" xfId="45371" xr:uid="{00000000-0005-0000-0000-000032B10000}"/>
    <cellStyle name="Percent 2 4 2 2 6 3 2" xfId="45372" xr:uid="{00000000-0005-0000-0000-000033B10000}"/>
    <cellStyle name="Percent 2 4 2 2 6 3 2 2" xfId="45373" xr:uid="{00000000-0005-0000-0000-000034B10000}"/>
    <cellStyle name="Percent 2 4 2 2 6 3 2 3" xfId="45374" xr:uid="{00000000-0005-0000-0000-000035B10000}"/>
    <cellStyle name="Percent 2 4 2 2 6 3 3" xfId="45375" xr:uid="{00000000-0005-0000-0000-000036B10000}"/>
    <cellStyle name="Percent 2 4 2 2 6 3 4" xfId="45376" xr:uid="{00000000-0005-0000-0000-000037B10000}"/>
    <cellStyle name="Percent 2 4 2 2 6 4" xfId="45377" xr:uid="{00000000-0005-0000-0000-000038B10000}"/>
    <cellStyle name="Percent 2 4 2 2 6 4 2" xfId="45378" xr:uid="{00000000-0005-0000-0000-000039B10000}"/>
    <cellStyle name="Percent 2 4 2 2 6 4 3" xfId="45379" xr:uid="{00000000-0005-0000-0000-00003AB10000}"/>
    <cellStyle name="Percent 2 4 2 2 6 5" xfId="45380" xr:uid="{00000000-0005-0000-0000-00003BB10000}"/>
    <cellStyle name="Percent 2 4 2 2 6 6" xfId="45381" xr:uid="{00000000-0005-0000-0000-00003CB10000}"/>
    <cellStyle name="Percent 2 4 2 2 7" xfId="45382" xr:uid="{00000000-0005-0000-0000-00003DB10000}"/>
    <cellStyle name="Percent 2 4 2 2 7 2" xfId="45383" xr:uid="{00000000-0005-0000-0000-00003EB10000}"/>
    <cellStyle name="Percent 2 4 2 2 7 2 2" xfId="45384" xr:uid="{00000000-0005-0000-0000-00003FB10000}"/>
    <cellStyle name="Percent 2 4 2 2 7 2 3" xfId="45385" xr:uid="{00000000-0005-0000-0000-000040B10000}"/>
    <cellStyle name="Percent 2 4 2 2 7 3" xfId="45386" xr:uid="{00000000-0005-0000-0000-000041B10000}"/>
    <cellStyle name="Percent 2 4 2 2 7 4" xfId="45387" xr:uid="{00000000-0005-0000-0000-000042B10000}"/>
    <cellStyle name="Percent 2 4 2 2 8" xfId="45388" xr:uid="{00000000-0005-0000-0000-000043B10000}"/>
    <cellStyle name="Percent 2 4 2 2 8 2" xfId="45389" xr:uid="{00000000-0005-0000-0000-000044B10000}"/>
    <cellStyle name="Percent 2 4 2 2 8 2 2" xfId="45390" xr:uid="{00000000-0005-0000-0000-000045B10000}"/>
    <cellStyle name="Percent 2 4 2 2 8 2 3" xfId="45391" xr:uid="{00000000-0005-0000-0000-000046B10000}"/>
    <cellStyle name="Percent 2 4 2 2 8 3" xfId="45392" xr:uid="{00000000-0005-0000-0000-000047B10000}"/>
    <cellStyle name="Percent 2 4 2 2 8 4" xfId="45393" xr:uid="{00000000-0005-0000-0000-000048B10000}"/>
    <cellStyle name="Percent 2 4 2 2 9" xfId="45394" xr:uid="{00000000-0005-0000-0000-000049B10000}"/>
    <cellStyle name="Percent 2 4 2 2 9 2" xfId="45395" xr:uid="{00000000-0005-0000-0000-00004AB10000}"/>
    <cellStyle name="Percent 2 4 2 2 9 3" xfId="45396" xr:uid="{00000000-0005-0000-0000-00004BB10000}"/>
    <cellStyle name="Percent 2 4 2 3" xfId="45397" xr:uid="{00000000-0005-0000-0000-00004CB10000}"/>
    <cellStyle name="Percent 2 4 2 3 10" xfId="45398" xr:uid="{00000000-0005-0000-0000-00004DB10000}"/>
    <cellStyle name="Percent 2 4 2 3 2" xfId="45399" xr:uid="{00000000-0005-0000-0000-00004EB10000}"/>
    <cellStyle name="Percent 2 4 2 3 2 2" xfId="45400" xr:uid="{00000000-0005-0000-0000-00004FB10000}"/>
    <cellStyle name="Percent 2 4 2 3 2 2 2" xfId="45401" xr:uid="{00000000-0005-0000-0000-000050B10000}"/>
    <cellStyle name="Percent 2 4 2 3 2 2 2 2" xfId="45402" xr:uid="{00000000-0005-0000-0000-000051B10000}"/>
    <cellStyle name="Percent 2 4 2 3 2 2 2 2 2" xfId="45403" xr:uid="{00000000-0005-0000-0000-000052B10000}"/>
    <cellStyle name="Percent 2 4 2 3 2 2 2 2 2 2" xfId="45404" xr:uid="{00000000-0005-0000-0000-000053B10000}"/>
    <cellStyle name="Percent 2 4 2 3 2 2 2 2 2 3" xfId="45405" xr:uid="{00000000-0005-0000-0000-000054B10000}"/>
    <cellStyle name="Percent 2 4 2 3 2 2 2 2 3" xfId="45406" xr:uid="{00000000-0005-0000-0000-000055B10000}"/>
    <cellStyle name="Percent 2 4 2 3 2 2 2 2 4" xfId="45407" xr:uid="{00000000-0005-0000-0000-000056B10000}"/>
    <cellStyle name="Percent 2 4 2 3 2 2 2 3" xfId="45408" xr:uid="{00000000-0005-0000-0000-000057B10000}"/>
    <cellStyle name="Percent 2 4 2 3 2 2 2 3 2" xfId="45409" xr:uid="{00000000-0005-0000-0000-000058B10000}"/>
    <cellStyle name="Percent 2 4 2 3 2 2 2 3 2 2" xfId="45410" xr:uid="{00000000-0005-0000-0000-000059B10000}"/>
    <cellStyle name="Percent 2 4 2 3 2 2 2 3 2 3" xfId="45411" xr:uid="{00000000-0005-0000-0000-00005AB10000}"/>
    <cellStyle name="Percent 2 4 2 3 2 2 2 3 3" xfId="45412" xr:uid="{00000000-0005-0000-0000-00005BB10000}"/>
    <cellStyle name="Percent 2 4 2 3 2 2 2 3 4" xfId="45413" xr:uid="{00000000-0005-0000-0000-00005CB10000}"/>
    <cellStyle name="Percent 2 4 2 3 2 2 2 4" xfId="45414" xr:uid="{00000000-0005-0000-0000-00005DB10000}"/>
    <cellStyle name="Percent 2 4 2 3 2 2 2 4 2" xfId="45415" xr:uid="{00000000-0005-0000-0000-00005EB10000}"/>
    <cellStyle name="Percent 2 4 2 3 2 2 2 4 3" xfId="45416" xr:uid="{00000000-0005-0000-0000-00005FB10000}"/>
    <cellStyle name="Percent 2 4 2 3 2 2 2 5" xfId="45417" xr:uid="{00000000-0005-0000-0000-000060B10000}"/>
    <cellStyle name="Percent 2 4 2 3 2 2 2 6" xfId="45418" xr:uid="{00000000-0005-0000-0000-000061B10000}"/>
    <cellStyle name="Percent 2 4 2 3 2 2 3" xfId="45419" xr:uid="{00000000-0005-0000-0000-000062B10000}"/>
    <cellStyle name="Percent 2 4 2 3 2 2 3 2" xfId="45420" xr:uid="{00000000-0005-0000-0000-000063B10000}"/>
    <cellStyle name="Percent 2 4 2 3 2 2 3 2 2" xfId="45421" xr:uid="{00000000-0005-0000-0000-000064B10000}"/>
    <cellStyle name="Percent 2 4 2 3 2 2 3 2 3" xfId="45422" xr:uid="{00000000-0005-0000-0000-000065B10000}"/>
    <cellStyle name="Percent 2 4 2 3 2 2 3 3" xfId="45423" xr:uid="{00000000-0005-0000-0000-000066B10000}"/>
    <cellStyle name="Percent 2 4 2 3 2 2 3 4" xfId="45424" xr:uid="{00000000-0005-0000-0000-000067B10000}"/>
    <cellStyle name="Percent 2 4 2 3 2 2 4" xfId="45425" xr:uid="{00000000-0005-0000-0000-000068B10000}"/>
    <cellStyle name="Percent 2 4 2 3 2 2 4 2" xfId="45426" xr:uid="{00000000-0005-0000-0000-000069B10000}"/>
    <cellStyle name="Percent 2 4 2 3 2 2 4 2 2" xfId="45427" xr:uid="{00000000-0005-0000-0000-00006AB10000}"/>
    <cellStyle name="Percent 2 4 2 3 2 2 4 2 3" xfId="45428" xr:uid="{00000000-0005-0000-0000-00006BB10000}"/>
    <cellStyle name="Percent 2 4 2 3 2 2 4 3" xfId="45429" xr:uid="{00000000-0005-0000-0000-00006CB10000}"/>
    <cellStyle name="Percent 2 4 2 3 2 2 4 4" xfId="45430" xr:uid="{00000000-0005-0000-0000-00006DB10000}"/>
    <cellStyle name="Percent 2 4 2 3 2 2 5" xfId="45431" xr:uid="{00000000-0005-0000-0000-00006EB10000}"/>
    <cellStyle name="Percent 2 4 2 3 2 2 5 2" xfId="45432" xr:uid="{00000000-0005-0000-0000-00006FB10000}"/>
    <cellStyle name="Percent 2 4 2 3 2 2 5 3" xfId="45433" xr:uid="{00000000-0005-0000-0000-000070B10000}"/>
    <cellStyle name="Percent 2 4 2 3 2 2 6" xfId="45434" xr:uid="{00000000-0005-0000-0000-000071B10000}"/>
    <cellStyle name="Percent 2 4 2 3 2 2 7" xfId="45435" xr:uid="{00000000-0005-0000-0000-000072B10000}"/>
    <cellStyle name="Percent 2 4 2 3 2 3" xfId="45436" xr:uid="{00000000-0005-0000-0000-000073B10000}"/>
    <cellStyle name="Percent 2 4 2 3 2 3 2" xfId="45437" xr:uid="{00000000-0005-0000-0000-000074B10000}"/>
    <cellStyle name="Percent 2 4 2 3 2 3 2 2" xfId="45438" xr:uid="{00000000-0005-0000-0000-000075B10000}"/>
    <cellStyle name="Percent 2 4 2 3 2 3 2 2 2" xfId="45439" xr:uid="{00000000-0005-0000-0000-000076B10000}"/>
    <cellStyle name="Percent 2 4 2 3 2 3 2 2 3" xfId="45440" xr:uid="{00000000-0005-0000-0000-000077B10000}"/>
    <cellStyle name="Percent 2 4 2 3 2 3 2 3" xfId="45441" xr:uid="{00000000-0005-0000-0000-000078B10000}"/>
    <cellStyle name="Percent 2 4 2 3 2 3 2 4" xfId="45442" xr:uid="{00000000-0005-0000-0000-000079B10000}"/>
    <cellStyle name="Percent 2 4 2 3 2 3 3" xfId="45443" xr:uid="{00000000-0005-0000-0000-00007AB10000}"/>
    <cellStyle name="Percent 2 4 2 3 2 3 3 2" xfId="45444" xr:uid="{00000000-0005-0000-0000-00007BB10000}"/>
    <cellStyle name="Percent 2 4 2 3 2 3 3 2 2" xfId="45445" xr:uid="{00000000-0005-0000-0000-00007CB10000}"/>
    <cellStyle name="Percent 2 4 2 3 2 3 3 2 3" xfId="45446" xr:uid="{00000000-0005-0000-0000-00007DB10000}"/>
    <cellStyle name="Percent 2 4 2 3 2 3 3 3" xfId="45447" xr:uid="{00000000-0005-0000-0000-00007EB10000}"/>
    <cellStyle name="Percent 2 4 2 3 2 3 3 4" xfId="45448" xr:uid="{00000000-0005-0000-0000-00007FB10000}"/>
    <cellStyle name="Percent 2 4 2 3 2 3 4" xfId="45449" xr:uid="{00000000-0005-0000-0000-000080B10000}"/>
    <cellStyle name="Percent 2 4 2 3 2 3 4 2" xfId="45450" xr:uid="{00000000-0005-0000-0000-000081B10000}"/>
    <cellStyle name="Percent 2 4 2 3 2 3 4 3" xfId="45451" xr:uid="{00000000-0005-0000-0000-000082B10000}"/>
    <cellStyle name="Percent 2 4 2 3 2 3 5" xfId="45452" xr:uid="{00000000-0005-0000-0000-000083B10000}"/>
    <cellStyle name="Percent 2 4 2 3 2 3 6" xfId="45453" xr:uid="{00000000-0005-0000-0000-000084B10000}"/>
    <cellStyle name="Percent 2 4 2 3 2 4" xfId="45454" xr:uid="{00000000-0005-0000-0000-000085B10000}"/>
    <cellStyle name="Percent 2 4 2 3 2 4 2" xfId="45455" xr:uid="{00000000-0005-0000-0000-000086B10000}"/>
    <cellStyle name="Percent 2 4 2 3 2 4 2 2" xfId="45456" xr:uid="{00000000-0005-0000-0000-000087B10000}"/>
    <cellStyle name="Percent 2 4 2 3 2 4 2 3" xfId="45457" xr:uid="{00000000-0005-0000-0000-000088B10000}"/>
    <cellStyle name="Percent 2 4 2 3 2 4 3" xfId="45458" xr:uid="{00000000-0005-0000-0000-000089B10000}"/>
    <cellStyle name="Percent 2 4 2 3 2 4 4" xfId="45459" xr:uid="{00000000-0005-0000-0000-00008AB10000}"/>
    <cellStyle name="Percent 2 4 2 3 2 5" xfId="45460" xr:uid="{00000000-0005-0000-0000-00008BB10000}"/>
    <cellStyle name="Percent 2 4 2 3 2 5 2" xfId="45461" xr:uid="{00000000-0005-0000-0000-00008CB10000}"/>
    <cellStyle name="Percent 2 4 2 3 2 5 2 2" xfId="45462" xr:uid="{00000000-0005-0000-0000-00008DB10000}"/>
    <cellStyle name="Percent 2 4 2 3 2 5 2 3" xfId="45463" xr:uid="{00000000-0005-0000-0000-00008EB10000}"/>
    <cellStyle name="Percent 2 4 2 3 2 5 3" xfId="45464" xr:uid="{00000000-0005-0000-0000-00008FB10000}"/>
    <cellStyle name="Percent 2 4 2 3 2 5 4" xfId="45465" xr:uid="{00000000-0005-0000-0000-000090B10000}"/>
    <cellStyle name="Percent 2 4 2 3 2 6" xfId="45466" xr:uid="{00000000-0005-0000-0000-000091B10000}"/>
    <cellStyle name="Percent 2 4 2 3 2 6 2" xfId="45467" xr:uid="{00000000-0005-0000-0000-000092B10000}"/>
    <cellStyle name="Percent 2 4 2 3 2 6 3" xfId="45468" xr:uid="{00000000-0005-0000-0000-000093B10000}"/>
    <cellStyle name="Percent 2 4 2 3 2 7" xfId="45469" xr:uid="{00000000-0005-0000-0000-000094B10000}"/>
    <cellStyle name="Percent 2 4 2 3 2 8" xfId="45470" xr:uid="{00000000-0005-0000-0000-000095B10000}"/>
    <cellStyle name="Percent 2 4 2 3 3" xfId="45471" xr:uid="{00000000-0005-0000-0000-000096B10000}"/>
    <cellStyle name="Percent 2 4 2 3 3 2" xfId="45472" xr:uid="{00000000-0005-0000-0000-000097B10000}"/>
    <cellStyle name="Percent 2 4 2 3 3 2 2" xfId="45473" xr:uid="{00000000-0005-0000-0000-000098B10000}"/>
    <cellStyle name="Percent 2 4 2 3 3 2 2 2" xfId="45474" xr:uid="{00000000-0005-0000-0000-000099B10000}"/>
    <cellStyle name="Percent 2 4 2 3 3 2 2 2 2" xfId="45475" xr:uid="{00000000-0005-0000-0000-00009AB10000}"/>
    <cellStyle name="Percent 2 4 2 3 3 2 2 2 3" xfId="45476" xr:uid="{00000000-0005-0000-0000-00009BB10000}"/>
    <cellStyle name="Percent 2 4 2 3 3 2 2 3" xfId="45477" xr:uid="{00000000-0005-0000-0000-00009CB10000}"/>
    <cellStyle name="Percent 2 4 2 3 3 2 2 4" xfId="45478" xr:uid="{00000000-0005-0000-0000-00009DB10000}"/>
    <cellStyle name="Percent 2 4 2 3 3 2 3" xfId="45479" xr:uid="{00000000-0005-0000-0000-00009EB10000}"/>
    <cellStyle name="Percent 2 4 2 3 3 2 3 2" xfId="45480" xr:uid="{00000000-0005-0000-0000-00009FB10000}"/>
    <cellStyle name="Percent 2 4 2 3 3 2 3 2 2" xfId="45481" xr:uid="{00000000-0005-0000-0000-0000A0B10000}"/>
    <cellStyle name="Percent 2 4 2 3 3 2 3 2 3" xfId="45482" xr:uid="{00000000-0005-0000-0000-0000A1B10000}"/>
    <cellStyle name="Percent 2 4 2 3 3 2 3 3" xfId="45483" xr:uid="{00000000-0005-0000-0000-0000A2B10000}"/>
    <cellStyle name="Percent 2 4 2 3 3 2 3 4" xfId="45484" xr:uid="{00000000-0005-0000-0000-0000A3B10000}"/>
    <cellStyle name="Percent 2 4 2 3 3 2 4" xfId="45485" xr:uid="{00000000-0005-0000-0000-0000A4B10000}"/>
    <cellStyle name="Percent 2 4 2 3 3 2 4 2" xfId="45486" xr:uid="{00000000-0005-0000-0000-0000A5B10000}"/>
    <cellStyle name="Percent 2 4 2 3 3 2 4 3" xfId="45487" xr:uid="{00000000-0005-0000-0000-0000A6B10000}"/>
    <cellStyle name="Percent 2 4 2 3 3 2 5" xfId="45488" xr:uid="{00000000-0005-0000-0000-0000A7B10000}"/>
    <cellStyle name="Percent 2 4 2 3 3 2 6" xfId="45489" xr:uid="{00000000-0005-0000-0000-0000A8B10000}"/>
    <cellStyle name="Percent 2 4 2 3 3 3" xfId="45490" xr:uid="{00000000-0005-0000-0000-0000A9B10000}"/>
    <cellStyle name="Percent 2 4 2 3 3 3 2" xfId="45491" xr:uid="{00000000-0005-0000-0000-0000AAB10000}"/>
    <cellStyle name="Percent 2 4 2 3 3 3 2 2" xfId="45492" xr:uid="{00000000-0005-0000-0000-0000ABB10000}"/>
    <cellStyle name="Percent 2 4 2 3 3 3 2 3" xfId="45493" xr:uid="{00000000-0005-0000-0000-0000ACB10000}"/>
    <cellStyle name="Percent 2 4 2 3 3 3 3" xfId="45494" xr:uid="{00000000-0005-0000-0000-0000ADB10000}"/>
    <cellStyle name="Percent 2 4 2 3 3 3 4" xfId="45495" xr:uid="{00000000-0005-0000-0000-0000AEB10000}"/>
    <cellStyle name="Percent 2 4 2 3 3 4" xfId="45496" xr:uid="{00000000-0005-0000-0000-0000AFB10000}"/>
    <cellStyle name="Percent 2 4 2 3 3 4 2" xfId="45497" xr:uid="{00000000-0005-0000-0000-0000B0B10000}"/>
    <cellStyle name="Percent 2 4 2 3 3 4 2 2" xfId="45498" xr:uid="{00000000-0005-0000-0000-0000B1B10000}"/>
    <cellStyle name="Percent 2 4 2 3 3 4 2 3" xfId="45499" xr:uid="{00000000-0005-0000-0000-0000B2B10000}"/>
    <cellStyle name="Percent 2 4 2 3 3 4 3" xfId="45500" xr:uid="{00000000-0005-0000-0000-0000B3B10000}"/>
    <cellStyle name="Percent 2 4 2 3 3 4 4" xfId="45501" xr:uid="{00000000-0005-0000-0000-0000B4B10000}"/>
    <cellStyle name="Percent 2 4 2 3 3 5" xfId="45502" xr:uid="{00000000-0005-0000-0000-0000B5B10000}"/>
    <cellStyle name="Percent 2 4 2 3 3 5 2" xfId="45503" xr:uid="{00000000-0005-0000-0000-0000B6B10000}"/>
    <cellStyle name="Percent 2 4 2 3 3 5 3" xfId="45504" xr:uid="{00000000-0005-0000-0000-0000B7B10000}"/>
    <cellStyle name="Percent 2 4 2 3 3 6" xfId="45505" xr:uid="{00000000-0005-0000-0000-0000B8B10000}"/>
    <cellStyle name="Percent 2 4 2 3 3 7" xfId="45506" xr:uid="{00000000-0005-0000-0000-0000B9B10000}"/>
    <cellStyle name="Percent 2 4 2 3 4" xfId="45507" xr:uid="{00000000-0005-0000-0000-0000BAB10000}"/>
    <cellStyle name="Percent 2 4 2 3 4 2" xfId="45508" xr:uid="{00000000-0005-0000-0000-0000BBB10000}"/>
    <cellStyle name="Percent 2 4 2 3 4 2 2" xfId="45509" xr:uid="{00000000-0005-0000-0000-0000BCB10000}"/>
    <cellStyle name="Percent 2 4 2 3 4 2 2 2" xfId="45510" xr:uid="{00000000-0005-0000-0000-0000BDB10000}"/>
    <cellStyle name="Percent 2 4 2 3 4 2 2 2 2" xfId="45511" xr:uid="{00000000-0005-0000-0000-0000BEB10000}"/>
    <cellStyle name="Percent 2 4 2 3 4 2 2 2 3" xfId="45512" xr:uid="{00000000-0005-0000-0000-0000BFB10000}"/>
    <cellStyle name="Percent 2 4 2 3 4 2 2 3" xfId="45513" xr:uid="{00000000-0005-0000-0000-0000C0B10000}"/>
    <cellStyle name="Percent 2 4 2 3 4 2 2 4" xfId="45514" xr:uid="{00000000-0005-0000-0000-0000C1B10000}"/>
    <cellStyle name="Percent 2 4 2 3 4 2 3" xfId="45515" xr:uid="{00000000-0005-0000-0000-0000C2B10000}"/>
    <cellStyle name="Percent 2 4 2 3 4 2 3 2" xfId="45516" xr:uid="{00000000-0005-0000-0000-0000C3B10000}"/>
    <cellStyle name="Percent 2 4 2 3 4 2 3 2 2" xfId="45517" xr:uid="{00000000-0005-0000-0000-0000C4B10000}"/>
    <cellStyle name="Percent 2 4 2 3 4 2 3 2 3" xfId="45518" xr:uid="{00000000-0005-0000-0000-0000C5B10000}"/>
    <cellStyle name="Percent 2 4 2 3 4 2 3 3" xfId="45519" xr:uid="{00000000-0005-0000-0000-0000C6B10000}"/>
    <cellStyle name="Percent 2 4 2 3 4 2 3 4" xfId="45520" xr:uid="{00000000-0005-0000-0000-0000C7B10000}"/>
    <cellStyle name="Percent 2 4 2 3 4 2 4" xfId="45521" xr:uid="{00000000-0005-0000-0000-0000C8B10000}"/>
    <cellStyle name="Percent 2 4 2 3 4 2 4 2" xfId="45522" xr:uid="{00000000-0005-0000-0000-0000C9B10000}"/>
    <cellStyle name="Percent 2 4 2 3 4 2 4 3" xfId="45523" xr:uid="{00000000-0005-0000-0000-0000CAB10000}"/>
    <cellStyle name="Percent 2 4 2 3 4 2 5" xfId="45524" xr:uid="{00000000-0005-0000-0000-0000CBB10000}"/>
    <cellStyle name="Percent 2 4 2 3 4 2 6" xfId="45525" xr:uid="{00000000-0005-0000-0000-0000CCB10000}"/>
    <cellStyle name="Percent 2 4 2 3 4 3" xfId="45526" xr:uid="{00000000-0005-0000-0000-0000CDB10000}"/>
    <cellStyle name="Percent 2 4 2 3 4 3 2" xfId="45527" xr:uid="{00000000-0005-0000-0000-0000CEB10000}"/>
    <cellStyle name="Percent 2 4 2 3 4 3 2 2" xfId="45528" xr:uid="{00000000-0005-0000-0000-0000CFB10000}"/>
    <cellStyle name="Percent 2 4 2 3 4 3 2 3" xfId="45529" xr:uid="{00000000-0005-0000-0000-0000D0B10000}"/>
    <cellStyle name="Percent 2 4 2 3 4 3 3" xfId="45530" xr:uid="{00000000-0005-0000-0000-0000D1B10000}"/>
    <cellStyle name="Percent 2 4 2 3 4 3 4" xfId="45531" xr:uid="{00000000-0005-0000-0000-0000D2B10000}"/>
    <cellStyle name="Percent 2 4 2 3 4 4" xfId="45532" xr:uid="{00000000-0005-0000-0000-0000D3B10000}"/>
    <cellStyle name="Percent 2 4 2 3 4 4 2" xfId="45533" xr:uid="{00000000-0005-0000-0000-0000D4B10000}"/>
    <cellStyle name="Percent 2 4 2 3 4 4 2 2" xfId="45534" xr:uid="{00000000-0005-0000-0000-0000D5B10000}"/>
    <cellStyle name="Percent 2 4 2 3 4 4 2 3" xfId="45535" xr:uid="{00000000-0005-0000-0000-0000D6B10000}"/>
    <cellStyle name="Percent 2 4 2 3 4 4 3" xfId="45536" xr:uid="{00000000-0005-0000-0000-0000D7B10000}"/>
    <cellStyle name="Percent 2 4 2 3 4 4 4" xfId="45537" xr:uid="{00000000-0005-0000-0000-0000D8B10000}"/>
    <cellStyle name="Percent 2 4 2 3 4 5" xfId="45538" xr:uid="{00000000-0005-0000-0000-0000D9B10000}"/>
    <cellStyle name="Percent 2 4 2 3 4 5 2" xfId="45539" xr:uid="{00000000-0005-0000-0000-0000DAB10000}"/>
    <cellStyle name="Percent 2 4 2 3 4 5 3" xfId="45540" xr:uid="{00000000-0005-0000-0000-0000DBB10000}"/>
    <cellStyle name="Percent 2 4 2 3 4 6" xfId="45541" xr:uid="{00000000-0005-0000-0000-0000DCB10000}"/>
    <cellStyle name="Percent 2 4 2 3 4 7" xfId="45542" xr:uid="{00000000-0005-0000-0000-0000DDB10000}"/>
    <cellStyle name="Percent 2 4 2 3 5" xfId="45543" xr:uid="{00000000-0005-0000-0000-0000DEB10000}"/>
    <cellStyle name="Percent 2 4 2 3 5 2" xfId="45544" xr:uid="{00000000-0005-0000-0000-0000DFB10000}"/>
    <cellStyle name="Percent 2 4 2 3 5 2 2" xfId="45545" xr:uid="{00000000-0005-0000-0000-0000E0B10000}"/>
    <cellStyle name="Percent 2 4 2 3 5 2 2 2" xfId="45546" xr:uid="{00000000-0005-0000-0000-0000E1B10000}"/>
    <cellStyle name="Percent 2 4 2 3 5 2 2 3" xfId="45547" xr:uid="{00000000-0005-0000-0000-0000E2B10000}"/>
    <cellStyle name="Percent 2 4 2 3 5 2 3" xfId="45548" xr:uid="{00000000-0005-0000-0000-0000E3B10000}"/>
    <cellStyle name="Percent 2 4 2 3 5 2 4" xfId="45549" xr:uid="{00000000-0005-0000-0000-0000E4B10000}"/>
    <cellStyle name="Percent 2 4 2 3 5 3" xfId="45550" xr:uid="{00000000-0005-0000-0000-0000E5B10000}"/>
    <cellStyle name="Percent 2 4 2 3 5 3 2" xfId="45551" xr:uid="{00000000-0005-0000-0000-0000E6B10000}"/>
    <cellStyle name="Percent 2 4 2 3 5 3 2 2" xfId="45552" xr:uid="{00000000-0005-0000-0000-0000E7B10000}"/>
    <cellStyle name="Percent 2 4 2 3 5 3 2 3" xfId="45553" xr:uid="{00000000-0005-0000-0000-0000E8B10000}"/>
    <cellStyle name="Percent 2 4 2 3 5 3 3" xfId="45554" xr:uid="{00000000-0005-0000-0000-0000E9B10000}"/>
    <cellStyle name="Percent 2 4 2 3 5 3 4" xfId="45555" xr:uid="{00000000-0005-0000-0000-0000EAB10000}"/>
    <cellStyle name="Percent 2 4 2 3 5 4" xfId="45556" xr:uid="{00000000-0005-0000-0000-0000EBB10000}"/>
    <cellStyle name="Percent 2 4 2 3 5 4 2" xfId="45557" xr:uid="{00000000-0005-0000-0000-0000ECB10000}"/>
    <cellStyle name="Percent 2 4 2 3 5 4 3" xfId="45558" xr:uid="{00000000-0005-0000-0000-0000EDB10000}"/>
    <cellStyle name="Percent 2 4 2 3 5 5" xfId="45559" xr:uid="{00000000-0005-0000-0000-0000EEB10000}"/>
    <cellStyle name="Percent 2 4 2 3 5 6" xfId="45560" xr:uid="{00000000-0005-0000-0000-0000EFB10000}"/>
    <cellStyle name="Percent 2 4 2 3 6" xfId="45561" xr:uid="{00000000-0005-0000-0000-0000F0B10000}"/>
    <cellStyle name="Percent 2 4 2 3 6 2" xfId="45562" xr:uid="{00000000-0005-0000-0000-0000F1B10000}"/>
    <cellStyle name="Percent 2 4 2 3 6 2 2" xfId="45563" xr:uid="{00000000-0005-0000-0000-0000F2B10000}"/>
    <cellStyle name="Percent 2 4 2 3 6 2 3" xfId="45564" xr:uid="{00000000-0005-0000-0000-0000F3B10000}"/>
    <cellStyle name="Percent 2 4 2 3 6 3" xfId="45565" xr:uid="{00000000-0005-0000-0000-0000F4B10000}"/>
    <cellStyle name="Percent 2 4 2 3 6 4" xfId="45566" xr:uid="{00000000-0005-0000-0000-0000F5B10000}"/>
    <cellStyle name="Percent 2 4 2 3 7" xfId="45567" xr:uid="{00000000-0005-0000-0000-0000F6B10000}"/>
    <cellStyle name="Percent 2 4 2 3 7 2" xfId="45568" xr:uid="{00000000-0005-0000-0000-0000F7B10000}"/>
    <cellStyle name="Percent 2 4 2 3 7 2 2" xfId="45569" xr:uid="{00000000-0005-0000-0000-0000F8B10000}"/>
    <cellStyle name="Percent 2 4 2 3 7 2 3" xfId="45570" xr:uid="{00000000-0005-0000-0000-0000F9B10000}"/>
    <cellStyle name="Percent 2 4 2 3 7 3" xfId="45571" xr:uid="{00000000-0005-0000-0000-0000FAB10000}"/>
    <cellStyle name="Percent 2 4 2 3 7 4" xfId="45572" xr:uid="{00000000-0005-0000-0000-0000FBB10000}"/>
    <cellStyle name="Percent 2 4 2 3 8" xfId="45573" xr:uid="{00000000-0005-0000-0000-0000FCB10000}"/>
    <cellStyle name="Percent 2 4 2 3 8 2" xfId="45574" xr:uid="{00000000-0005-0000-0000-0000FDB10000}"/>
    <cellStyle name="Percent 2 4 2 3 8 3" xfId="45575" xr:uid="{00000000-0005-0000-0000-0000FEB10000}"/>
    <cellStyle name="Percent 2 4 2 3 9" xfId="45576" xr:uid="{00000000-0005-0000-0000-0000FFB10000}"/>
    <cellStyle name="Percent 2 4 2 4" xfId="45577" xr:uid="{00000000-0005-0000-0000-000000B20000}"/>
    <cellStyle name="Percent 2 4 2 4 2" xfId="45578" xr:uid="{00000000-0005-0000-0000-000001B20000}"/>
    <cellStyle name="Percent 2 4 2 4 2 2" xfId="45579" xr:uid="{00000000-0005-0000-0000-000002B20000}"/>
    <cellStyle name="Percent 2 4 2 4 2 2 2" xfId="45580" xr:uid="{00000000-0005-0000-0000-000003B20000}"/>
    <cellStyle name="Percent 2 4 2 4 2 2 2 2" xfId="45581" xr:uid="{00000000-0005-0000-0000-000004B20000}"/>
    <cellStyle name="Percent 2 4 2 4 2 2 2 2 2" xfId="45582" xr:uid="{00000000-0005-0000-0000-000005B20000}"/>
    <cellStyle name="Percent 2 4 2 4 2 2 2 2 3" xfId="45583" xr:uid="{00000000-0005-0000-0000-000006B20000}"/>
    <cellStyle name="Percent 2 4 2 4 2 2 2 3" xfId="45584" xr:uid="{00000000-0005-0000-0000-000007B20000}"/>
    <cellStyle name="Percent 2 4 2 4 2 2 2 4" xfId="45585" xr:uid="{00000000-0005-0000-0000-000008B20000}"/>
    <cellStyle name="Percent 2 4 2 4 2 2 3" xfId="45586" xr:uid="{00000000-0005-0000-0000-000009B20000}"/>
    <cellStyle name="Percent 2 4 2 4 2 2 3 2" xfId="45587" xr:uid="{00000000-0005-0000-0000-00000AB20000}"/>
    <cellStyle name="Percent 2 4 2 4 2 2 3 2 2" xfId="45588" xr:uid="{00000000-0005-0000-0000-00000BB20000}"/>
    <cellStyle name="Percent 2 4 2 4 2 2 3 2 3" xfId="45589" xr:uid="{00000000-0005-0000-0000-00000CB20000}"/>
    <cellStyle name="Percent 2 4 2 4 2 2 3 3" xfId="45590" xr:uid="{00000000-0005-0000-0000-00000DB20000}"/>
    <cellStyle name="Percent 2 4 2 4 2 2 3 4" xfId="45591" xr:uid="{00000000-0005-0000-0000-00000EB20000}"/>
    <cellStyle name="Percent 2 4 2 4 2 2 4" xfId="45592" xr:uid="{00000000-0005-0000-0000-00000FB20000}"/>
    <cellStyle name="Percent 2 4 2 4 2 2 4 2" xfId="45593" xr:uid="{00000000-0005-0000-0000-000010B20000}"/>
    <cellStyle name="Percent 2 4 2 4 2 2 4 3" xfId="45594" xr:uid="{00000000-0005-0000-0000-000011B20000}"/>
    <cellStyle name="Percent 2 4 2 4 2 2 5" xfId="45595" xr:uid="{00000000-0005-0000-0000-000012B20000}"/>
    <cellStyle name="Percent 2 4 2 4 2 2 6" xfId="45596" xr:uid="{00000000-0005-0000-0000-000013B20000}"/>
    <cellStyle name="Percent 2 4 2 4 2 3" xfId="45597" xr:uid="{00000000-0005-0000-0000-000014B20000}"/>
    <cellStyle name="Percent 2 4 2 4 2 3 2" xfId="45598" xr:uid="{00000000-0005-0000-0000-000015B20000}"/>
    <cellStyle name="Percent 2 4 2 4 2 3 2 2" xfId="45599" xr:uid="{00000000-0005-0000-0000-000016B20000}"/>
    <cellStyle name="Percent 2 4 2 4 2 3 2 3" xfId="45600" xr:uid="{00000000-0005-0000-0000-000017B20000}"/>
    <cellStyle name="Percent 2 4 2 4 2 3 3" xfId="45601" xr:uid="{00000000-0005-0000-0000-000018B20000}"/>
    <cellStyle name="Percent 2 4 2 4 2 3 4" xfId="45602" xr:uid="{00000000-0005-0000-0000-000019B20000}"/>
    <cellStyle name="Percent 2 4 2 4 2 4" xfId="45603" xr:uid="{00000000-0005-0000-0000-00001AB20000}"/>
    <cellStyle name="Percent 2 4 2 4 2 4 2" xfId="45604" xr:uid="{00000000-0005-0000-0000-00001BB20000}"/>
    <cellStyle name="Percent 2 4 2 4 2 4 2 2" xfId="45605" xr:uid="{00000000-0005-0000-0000-00001CB20000}"/>
    <cellStyle name="Percent 2 4 2 4 2 4 2 3" xfId="45606" xr:uid="{00000000-0005-0000-0000-00001DB20000}"/>
    <cellStyle name="Percent 2 4 2 4 2 4 3" xfId="45607" xr:uid="{00000000-0005-0000-0000-00001EB20000}"/>
    <cellStyle name="Percent 2 4 2 4 2 4 4" xfId="45608" xr:uid="{00000000-0005-0000-0000-00001FB20000}"/>
    <cellStyle name="Percent 2 4 2 4 2 5" xfId="45609" xr:uid="{00000000-0005-0000-0000-000020B20000}"/>
    <cellStyle name="Percent 2 4 2 4 2 5 2" xfId="45610" xr:uid="{00000000-0005-0000-0000-000021B20000}"/>
    <cellStyle name="Percent 2 4 2 4 2 5 3" xfId="45611" xr:uid="{00000000-0005-0000-0000-000022B20000}"/>
    <cellStyle name="Percent 2 4 2 4 2 6" xfId="45612" xr:uid="{00000000-0005-0000-0000-000023B20000}"/>
    <cellStyle name="Percent 2 4 2 4 2 7" xfId="45613" xr:uid="{00000000-0005-0000-0000-000024B20000}"/>
    <cellStyle name="Percent 2 4 2 4 3" xfId="45614" xr:uid="{00000000-0005-0000-0000-000025B20000}"/>
    <cellStyle name="Percent 2 4 2 4 3 2" xfId="45615" xr:uid="{00000000-0005-0000-0000-000026B20000}"/>
    <cellStyle name="Percent 2 4 2 4 3 2 2" xfId="45616" xr:uid="{00000000-0005-0000-0000-000027B20000}"/>
    <cellStyle name="Percent 2 4 2 4 3 2 2 2" xfId="45617" xr:uid="{00000000-0005-0000-0000-000028B20000}"/>
    <cellStyle name="Percent 2 4 2 4 3 2 2 3" xfId="45618" xr:uid="{00000000-0005-0000-0000-000029B20000}"/>
    <cellStyle name="Percent 2 4 2 4 3 2 3" xfId="45619" xr:uid="{00000000-0005-0000-0000-00002AB20000}"/>
    <cellStyle name="Percent 2 4 2 4 3 2 4" xfId="45620" xr:uid="{00000000-0005-0000-0000-00002BB20000}"/>
    <cellStyle name="Percent 2 4 2 4 3 3" xfId="45621" xr:uid="{00000000-0005-0000-0000-00002CB20000}"/>
    <cellStyle name="Percent 2 4 2 4 3 3 2" xfId="45622" xr:uid="{00000000-0005-0000-0000-00002DB20000}"/>
    <cellStyle name="Percent 2 4 2 4 3 3 2 2" xfId="45623" xr:uid="{00000000-0005-0000-0000-00002EB20000}"/>
    <cellStyle name="Percent 2 4 2 4 3 3 2 3" xfId="45624" xr:uid="{00000000-0005-0000-0000-00002FB20000}"/>
    <cellStyle name="Percent 2 4 2 4 3 3 3" xfId="45625" xr:uid="{00000000-0005-0000-0000-000030B20000}"/>
    <cellStyle name="Percent 2 4 2 4 3 3 4" xfId="45626" xr:uid="{00000000-0005-0000-0000-000031B20000}"/>
    <cellStyle name="Percent 2 4 2 4 3 4" xfId="45627" xr:uid="{00000000-0005-0000-0000-000032B20000}"/>
    <cellStyle name="Percent 2 4 2 4 3 4 2" xfId="45628" xr:uid="{00000000-0005-0000-0000-000033B20000}"/>
    <cellStyle name="Percent 2 4 2 4 3 4 3" xfId="45629" xr:uid="{00000000-0005-0000-0000-000034B20000}"/>
    <cellStyle name="Percent 2 4 2 4 3 5" xfId="45630" xr:uid="{00000000-0005-0000-0000-000035B20000}"/>
    <cellStyle name="Percent 2 4 2 4 3 6" xfId="45631" xr:uid="{00000000-0005-0000-0000-000036B20000}"/>
    <cellStyle name="Percent 2 4 2 4 4" xfId="45632" xr:uid="{00000000-0005-0000-0000-000037B20000}"/>
    <cellStyle name="Percent 2 4 2 4 4 2" xfId="45633" xr:uid="{00000000-0005-0000-0000-000038B20000}"/>
    <cellStyle name="Percent 2 4 2 4 4 2 2" xfId="45634" xr:uid="{00000000-0005-0000-0000-000039B20000}"/>
    <cellStyle name="Percent 2 4 2 4 4 2 3" xfId="45635" xr:uid="{00000000-0005-0000-0000-00003AB20000}"/>
    <cellStyle name="Percent 2 4 2 4 4 3" xfId="45636" xr:uid="{00000000-0005-0000-0000-00003BB20000}"/>
    <cellStyle name="Percent 2 4 2 4 4 4" xfId="45637" xr:uid="{00000000-0005-0000-0000-00003CB20000}"/>
    <cellStyle name="Percent 2 4 2 4 5" xfId="45638" xr:uid="{00000000-0005-0000-0000-00003DB20000}"/>
    <cellStyle name="Percent 2 4 2 4 5 2" xfId="45639" xr:uid="{00000000-0005-0000-0000-00003EB20000}"/>
    <cellStyle name="Percent 2 4 2 4 5 2 2" xfId="45640" xr:uid="{00000000-0005-0000-0000-00003FB20000}"/>
    <cellStyle name="Percent 2 4 2 4 5 2 3" xfId="45641" xr:uid="{00000000-0005-0000-0000-000040B20000}"/>
    <cellStyle name="Percent 2 4 2 4 5 3" xfId="45642" xr:uid="{00000000-0005-0000-0000-000041B20000}"/>
    <cellStyle name="Percent 2 4 2 4 5 4" xfId="45643" xr:uid="{00000000-0005-0000-0000-000042B20000}"/>
    <cellStyle name="Percent 2 4 2 4 6" xfId="45644" xr:uid="{00000000-0005-0000-0000-000043B20000}"/>
    <cellStyle name="Percent 2 4 2 4 6 2" xfId="45645" xr:uid="{00000000-0005-0000-0000-000044B20000}"/>
    <cellStyle name="Percent 2 4 2 4 6 3" xfId="45646" xr:uid="{00000000-0005-0000-0000-000045B20000}"/>
    <cellStyle name="Percent 2 4 2 4 7" xfId="45647" xr:uid="{00000000-0005-0000-0000-000046B20000}"/>
    <cellStyle name="Percent 2 4 2 4 8" xfId="45648" xr:uid="{00000000-0005-0000-0000-000047B20000}"/>
    <cellStyle name="Percent 2 4 2 5" xfId="45649" xr:uid="{00000000-0005-0000-0000-000048B20000}"/>
    <cellStyle name="Percent 2 4 2 5 2" xfId="45650" xr:uid="{00000000-0005-0000-0000-000049B20000}"/>
    <cellStyle name="Percent 2 4 2 5 2 2" xfId="45651" xr:uid="{00000000-0005-0000-0000-00004AB20000}"/>
    <cellStyle name="Percent 2 4 2 5 2 2 2" xfId="45652" xr:uid="{00000000-0005-0000-0000-00004BB20000}"/>
    <cellStyle name="Percent 2 4 2 5 2 2 2 2" xfId="45653" xr:uid="{00000000-0005-0000-0000-00004CB20000}"/>
    <cellStyle name="Percent 2 4 2 5 2 2 2 3" xfId="45654" xr:uid="{00000000-0005-0000-0000-00004DB20000}"/>
    <cellStyle name="Percent 2 4 2 5 2 2 3" xfId="45655" xr:uid="{00000000-0005-0000-0000-00004EB20000}"/>
    <cellStyle name="Percent 2 4 2 5 2 2 4" xfId="45656" xr:uid="{00000000-0005-0000-0000-00004FB20000}"/>
    <cellStyle name="Percent 2 4 2 5 2 3" xfId="45657" xr:uid="{00000000-0005-0000-0000-000050B20000}"/>
    <cellStyle name="Percent 2 4 2 5 2 3 2" xfId="45658" xr:uid="{00000000-0005-0000-0000-000051B20000}"/>
    <cellStyle name="Percent 2 4 2 5 2 3 2 2" xfId="45659" xr:uid="{00000000-0005-0000-0000-000052B20000}"/>
    <cellStyle name="Percent 2 4 2 5 2 3 2 3" xfId="45660" xr:uid="{00000000-0005-0000-0000-000053B20000}"/>
    <cellStyle name="Percent 2 4 2 5 2 3 3" xfId="45661" xr:uid="{00000000-0005-0000-0000-000054B20000}"/>
    <cellStyle name="Percent 2 4 2 5 2 3 4" xfId="45662" xr:uid="{00000000-0005-0000-0000-000055B20000}"/>
    <cellStyle name="Percent 2 4 2 5 2 4" xfId="45663" xr:uid="{00000000-0005-0000-0000-000056B20000}"/>
    <cellStyle name="Percent 2 4 2 5 2 4 2" xfId="45664" xr:uid="{00000000-0005-0000-0000-000057B20000}"/>
    <cellStyle name="Percent 2 4 2 5 2 4 3" xfId="45665" xr:uid="{00000000-0005-0000-0000-000058B20000}"/>
    <cellStyle name="Percent 2 4 2 5 2 5" xfId="45666" xr:uid="{00000000-0005-0000-0000-000059B20000}"/>
    <cellStyle name="Percent 2 4 2 5 2 6" xfId="45667" xr:uid="{00000000-0005-0000-0000-00005AB20000}"/>
    <cellStyle name="Percent 2 4 2 5 3" xfId="45668" xr:uid="{00000000-0005-0000-0000-00005BB20000}"/>
    <cellStyle name="Percent 2 4 2 5 3 2" xfId="45669" xr:uid="{00000000-0005-0000-0000-00005CB20000}"/>
    <cellStyle name="Percent 2 4 2 5 3 2 2" xfId="45670" xr:uid="{00000000-0005-0000-0000-00005DB20000}"/>
    <cellStyle name="Percent 2 4 2 5 3 2 3" xfId="45671" xr:uid="{00000000-0005-0000-0000-00005EB20000}"/>
    <cellStyle name="Percent 2 4 2 5 3 3" xfId="45672" xr:uid="{00000000-0005-0000-0000-00005FB20000}"/>
    <cellStyle name="Percent 2 4 2 5 3 4" xfId="45673" xr:uid="{00000000-0005-0000-0000-000060B20000}"/>
    <cellStyle name="Percent 2 4 2 5 4" xfId="45674" xr:uid="{00000000-0005-0000-0000-000061B20000}"/>
    <cellStyle name="Percent 2 4 2 5 4 2" xfId="45675" xr:uid="{00000000-0005-0000-0000-000062B20000}"/>
    <cellStyle name="Percent 2 4 2 5 4 2 2" xfId="45676" xr:uid="{00000000-0005-0000-0000-000063B20000}"/>
    <cellStyle name="Percent 2 4 2 5 4 2 3" xfId="45677" xr:uid="{00000000-0005-0000-0000-000064B20000}"/>
    <cellStyle name="Percent 2 4 2 5 4 3" xfId="45678" xr:uid="{00000000-0005-0000-0000-000065B20000}"/>
    <cellStyle name="Percent 2 4 2 5 4 4" xfId="45679" xr:uid="{00000000-0005-0000-0000-000066B20000}"/>
    <cellStyle name="Percent 2 4 2 5 5" xfId="45680" xr:uid="{00000000-0005-0000-0000-000067B20000}"/>
    <cellStyle name="Percent 2 4 2 5 5 2" xfId="45681" xr:uid="{00000000-0005-0000-0000-000068B20000}"/>
    <cellStyle name="Percent 2 4 2 5 5 3" xfId="45682" xr:uid="{00000000-0005-0000-0000-000069B20000}"/>
    <cellStyle name="Percent 2 4 2 5 6" xfId="45683" xr:uid="{00000000-0005-0000-0000-00006AB20000}"/>
    <cellStyle name="Percent 2 4 2 5 7" xfId="45684" xr:uid="{00000000-0005-0000-0000-00006BB20000}"/>
    <cellStyle name="Percent 2 4 2 6" xfId="45685" xr:uid="{00000000-0005-0000-0000-00006CB20000}"/>
    <cellStyle name="Percent 2 4 2 6 2" xfId="45686" xr:uid="{00000000-0005-0000-0000-00006DB20000}"/>
    <cellStyle name="Percent 2 4 2 6 2 2" xfId="45687" xr:uid="{00000000-0005-0000-0000-00006EB20000}"/>
    <cellStyle name="Percent 2 4 2 6 2 2 2" xfId="45688" xr:uid="{00000000-0005-0000-0000-00006FB20000}"/>
    <cellStyle name="Percent 2 4 2 6 2 2 2 2" xfId="45689" xr:uid="{00000000-0005-0000-0000-000070B20000}"/>
    <cellStyle name="Percent 2 4 2 6 2 2 2 3" xfId="45690" xr:uid="{00000000-0005-0000-0000-000071B20000}"/>
    <cellStyle name="Percent 2 4 2 6 2 2 3" xfId="45691" xr:uid="{00000000-0005-0000-0000-000072B20000}"/>
    <cellStyle name="Percent 2 4 2 6 2 2 4" xfId="45692" xr:uid="{00000000-0005-0000-0000-000073B20000}"/>
    <cellStyle name="Percent 2 4 2 6 2 3" xfId="45693" xr:uid="{00000000-0005-0000-0000-000074B20000}"/>
    <cellStyle name="Percent 2 4 2 6 2 3 2" xfId="45694" xr:uid="{00000000-0005-0000-0000-000075B20000}"/>
    <cellStyle name="Percent 2 4 2 6 2 3 2 2" xfId="45695" xr:uid="{00000000-0005-0000-0000-000076B20000}"/>
    <cellStyle name="Percent 2 4 2 6 2 3 2 3" xfId="45696" xr:uid="{00000000-0005-0000-0000-000077B20000}"/>
    <cellStyle name="Percent 2 4 2 6 2 3 3" xfId="45697" xr:uid="{00000000-0005-0000-0000-000078B20000}"/>
    <cellStyle name="Percent 2 4 2 6 2 3 4" xfId="45698" xr:uid="{00000000-0005-0000-0000-000079B20000}"/>
    <cellStyle name="Percent 2 4 2 6 2 4" xfId="45699" xr:uid="{00000000-0005-0000-0000-00007AB20000}"/>
    <cellStyle name="Percent 2 4 2 6 2 4 2" xfId="45700" xr:uid="{00000000-0005-0000-0000-00007BB20000}"/>
    <cellStyle name="Percent 2 4 2 6 2 4 3" xfId="45701" xr:uid="{00000000-0005-0000-0000-00007CB20000}"/>
    <cellStyle name="Percent 2 4 2 6 2 5" xfId="45702" xr:uid="{00000000-0005-0000-0000-00007DB20000}"/>
    <cellStyle name="Percent 2 4 2 6 2 6" xfId="45703" xr:uid="{00000000-0005-0000-0000-00007EB20000}"/>
    <cellStyle name="Percent 2 4 2 6 3" xfId="45704" xr:uid="{00000000-0005-0000-0000-00007FB20000}"/>
    <cellStyle name="Percent 2 4 2 6 3 2" xfId="45705" xr:uid="{00000000-0005-0000-0000-000080B20000}"/>
    <cellStyle name="Percent 2 4 2 6 3 2 2" xfId="45706" xr:uid="{00000000-0005-0000-0000-000081B20000}"/>
    <cellStyle name="Percent 2 4 2 6 3 2 3" xfId="45707" xr:uid="{00000000-0005-0000-0000-000082B20000}"/>
    <cellStyle name="Percent 2 4 2 6 3 3" xfId="45708" xr:uid="{00000000-0005-0000-0000-000083B20000}"/>
    <cellStyle name="Percent 2 4 2 6 3 4" xfId="45709" xr:uid="{00000000-0005-0000-0000-000084B20000}"/>
    <cellStyle name="Percent 2 4 2 6 4" xfId="45710" xr:uid="{00000000-0005-0000-0000-000085B20000}"/>
    <cellStyle name="Percent 2 4 2 6 4 2" xfId="45711" xr:uid="{00000000-0005-0000-0000-000086B20000}"/>
    <cellStyle name="Percent 2 4 2 6 4 2 2" xfId="45712" xr:uid="{00000000-0005-0000-0000-000087B20000}"/>
    <cellStyle name="Percent 2 4 2 6 4 2 3" xfId="45713" xr:uid="{00000000-0005-0000-0000-000088B20000}"/>
    <cellStyle name="Percent 2 4 2 6 4 3" xfId="45714" xr:uid="{00000000-0005-0000-0000-000089B20000}"/>
    <cellStyle name="Percent 2 4 2 6 4 4" xfId="45715" xr:uid="{00000000-0005-0000-0000-00008AB20000}"/>
    <cellStyle name="Percent 2 4 2 6 5" xfId="45716" xr:uid="{00000000-0005-0000-0000-00008BB20000}"/>
    <cellStyle name="Percent 2 4 2 6 5 2" xfId="45717" xr:uid="{00000000-0005-0000-0000-00008CB20000}"/>
    <cellStyle name="Percent 2 4 2 6 5 3" xfId="45718" xr:uid="{00000000-0005-0000-0000-00008DB20000}"/>
    <cellStyle name="Percent 2 4 2 6 6" xfId="45719" xr:uid="{00000000-0005-0000-0000-00008EB20000}"/>
    <cellStyle name="Percent 2 4 2 6 7" xfId="45720" xr:uid="{00000000-0005-0000-0000-00008FB20000}"/>
    <cellStyle name="Percent 2 4 2 7" xfId="45721" xr:uid="{00000000-0005-0000-0000-000090B20000}"/>
    <cellStyle name="Percent 2 4 2 7 2" xfId="45722" xr:uid="{00000000-0005-0000-0000-000091B20000}"/>
    <cellStyle name="Percent 2 4 2 7 2 2" xfId="45723" xr:uid="{00000000-0005-0000-0000-000092B20000}"/>
    <cellStyle name="Percent 2 4 2 7 2 2 2" xfId="45724" xr:uid="{00000000-0005-0000-0000-000093B20000}"/>
    <cellStyle name="Percent 2 4 2 7 2 2 3" xfId="45725" xr:uid="{00000000-0005-0000-0000-000094B20000}"/>
    <cellStyle name="Percent 2 4 2 7 2 3" xfId="45726" xr:uid="{00000000-0005-0000-0000-000095B20000}"/>
    <cellStyle name="Percent 2 4 2 7 2 4" xfId="45727" xr:uid="{00000000-0005-0000-0000-000096B20000}"/>
    <cellStyle name="Percent 2 4 2 7 3" xfId="45728" xr:uid="{00000000-0005-0000-0000-000097B20000}"/>
    <cellStyle name="Percent 2 4 2 7 3 2" xfId="45729" xr:uid="{00000000-0005-0000-0000-000098B20000}"/>
    <cellStyle name="Percent 2 4 2 7 3 2 2" xfId="45730" xr:uid="{00000000-0005-0000-0000-000099B20000}"/>
    <cellStyle name="Percent 2 4 2 7 3 2 3" xfId="45731" xr:uid="{00000000-0005-0000-0000-00009AB20000}"/>
    <cellStyle name="Percent 2 4 2 7 3 3" xfId="45732" xr:uid="{00000000-0005-0000-0000-00009BB20000}"/>
    <cellStyle name="Percent 2 4 2 7 3 4" xfId="45733" xr:uid="{00000000-0005-0000-0000-00009CB20000}"/>
    <cellStyle name="Percent 2 4 2 7 4" xfId="45734" xr:uid="{00000000-0005-0000-0000-00009DB20000}"/>
    <cellStyle name="Percent 2 4 2 7 4 2" xfId="45735" xr:uid="{00000000-0005-0000-0000-00009EB20000}"/>
    <cellStyle name="Percent 2 4 2 7 4 3" xfId="45736" xr:uid="{00000000-0005-0000-0000-00009FB20000}"/>
    <cellStyle name="Percent 2 4 2 7 5" xfId="45737" xr:uid="{00000000-0005-0000-0000-0000A0B20000}"/>
    <cellStyle name="Percent 2 4 2 7 6" xfId="45738" xr:uid="{00000000-0005-0000-0000-0000A1B20000}"/>
    <cellStyle name="Percent 2 4 2 8" xfId="45739" xr:uid="{00000000-0005-0000-0000-0000A2B20000}"/>
    <cellStyle name="Percent 2 4 2 8 2" xfId="45740" xr:uid="{00000000-0005-0000-0000-0000A3B20000}"/>
    <cellStyle name="Percent 2 4 2 8 2 2" xfId="45741" xr:uid="{00000000-0005-0000-0000-0000A4B20000}"/>
    <cellStyle name="Percent 2 4 2 8 2 3" xfId="45742" xr:uid="{00000000-0005-0000-0000-0000A5B20000}"/>
    <cellStyle name="Percent 2 4 2 8 3" xfId="45743" xr:uid="{00000000-0005-0000-0000-0000A6B20000}"/>
    <cellStyle name="Percent 2 4 2 8 4" xfId="45744" xr:uid="{00000000-0005-0000-0000-0000A7B20000}"/>
    <cellStyle name="Percent 2 4 2 9" xfId="45745" xr:uid="{00000000-0005-0000-0000-0000A8B20000}"/>
    <cellStyle name="Percent 2 4 2 9 2" xfId="45746" xr:uid="{00000000-0005-0000-0000-0000A9B20000}"/>
    <cellStyle name="Percent 2 4 2 9 2 2" xfId="45747" xr:uid="{00000000-0005-0000-0000-0000AAB20000}"/>
    <cellStyle name="Percent 2 4 2 9 2 3" xfId="45748" xr:uid="{00000000-0005-0000-0000-0000ABB20000}"/>
    <cellStyle name="Percent 2 4 2 9 3" xfId="45749" xr:uid="{00000000-0005-0000-0000-0000ACB20000}"/>
    <cellStyle name="Percent 2 4 2 9 4" xfId="45750" xr:uid="{00000000-0005-0000-0000-0000ADB20000}"/>
    <cellStyle name="Percent 2 4 3" xfId="45751" xr:uid="{00000000-0005-0000-0000-0000AEB20000}"/>
    <cellStyle name="Percent 2 4 3 10" xfId="45752" xr:uid="{00000000-0005-0000-0000-0000AFB20000}"/>
    <cellStyle name="Percent 2 4 3 11" xfId="45753" xr:uid="{00000000-0005-0000-0000-0000B0B20000}"/>
    <cellStyle name="Percent 2 4 3 2" xfId="45754" xr:uid="{00000000-0005-0000-0000-0000B1B20000}"/>
    <cellStyle name="Percent 2 4 3 2 10" xfId="45755" xr:uid="{00000000-0005-0000-0000-0000B2B20000}"/>
    <cellStyle name="Percent 2 4 3 2 2" xfId="45756" xr:uid="{00000000-0005-0000-0000-0000B3B20000}"/>
    <cellStyle name="Percent 2 4 3 2 2 2" xfId="45757" xr:uid="{00000000-0005-0000-0000-0000B4B20000}"/>
    <cellStyle name="Percent 2 4 3 2 2 2 2" xfId="45758" xr:uid="{00000000-0005-0000-0000-0000B5B20000}"/>
    <cellStyle name="Percent 2 4 3 2 2 2 2 2" xfId="45759" xr:uid="{00000000-0005-0000-0000-0000B6B20000}"/>
    <cellStyle name="Percent 2 4 3 2 2 2 2 2 2" xfId="45760" xr:uid="{00000000-0005-0000-0000-0000B7B20000}"/>
    <cellStyle name="Percent 2 4 3 2 2 2 2 2 2 2" xfId="45761" xr:uid="{00000000-0005-0000-0000-0000B8B20000}"/>
    <cellStyle name="Percent 2 4 3 2 2 2 2 2 2 3" xfId="45762" xr:uid="{00000000-0005-0000-0000-0000B9B20000}"/>
    <cellStyle name="Percent 2 4 3 2 2 2 2 2 3" xfId="45763" xr:uid="{00000000-0005-0000-0000-0000BAB20000}"/>
    <cellStyle name="Percent 2 4 3 2 2 2 2 2 4" xfId="45764" xr:uid="{00000000-0005-0000-0000-0000BBB20000}"/>
    <cellStyle name="Percent 2 4 3 2 2 2 2 3" xfId="45765" xr:uid="{00000000-0005-0000-0000-0000BCB20000}"/>
    <cellStyle name="Percent 2 4 3 2 2 2 2 3 2" xfId="45766" xr:uid="{00000000-0005-0000-0000-0000BDB20000}"/>
    <cellStyle name="Percent 2 4 3 2 2 2 2 3 2 2" xfId="45767" xr:uid="{00000000-0005-0000-0000-0000BEB20000}"/>
    <cellStyle name="Percent 2 4 3 2 2 2 2 3 2 3" xfId="45768" xr:uid="{00000000-0005-0000-0000-0000BFB20000}"/>
    <cellStyle name="Percent 2 4 3 2 2 2 2 3 3" xfId="45769" xr:uid="{00000000-0005-0000-0000-0000C0B20000}"/>
    <cellStyle name="Percent 2 4 3 2 2 2 2 3 4" xfId="45770" xr:uid="{00000000-0005-0000-0000-0000C1B20000}"/>
    <cellStyle name="Percent 2 4 3 2 2 2 2 4" xfId="45771" xr:uid="{00000000-0005-0000-0000-0000C2B20000}"/>
    <cellStyle name="Percent 2 4 3 2 2 2 2 4 2" xfId="45772" xr:uid="{00000000-0005-0000-0000-0000C3B20000}"/>
    <cellStyle name="Percent 2 4 3 2 2 2 2 4 3" xfId="45773" xr:uid="{00000000-0005-0000-0000-0000C4B20000}"/>
    <cellStyle name="Percent 2 4 3 2 2 2 2 5" xfId="45774" xr:uid="{00000000-0005-0000-0000-0000C5B20000}"/>
    <cellStyle name="Percent 2 4 3 2 2 2 2 6" xfId="45775" xr:uid="{00000000-0005-0000-0000-0000C6B20000}"/>
    <cellStyle name="Percent 2 4 3 2 2 2 3" xfId="45776" xr:uid="{00000000-0005-0000-0000-0000C7B20000}"/>
    <cellStyle name="Percent 2 4 3 2 2 2 3 2" xfId="45777" xr:uid="{00000000-0005-0000-0000-0000C8B20000}"/>
    <cellStyle name="Percent 2 4 3 2 2 2 3 2 2" xfId="45778" xr:uid="{00000000-0005-0000-0000-0000C9B20000}"/>
    <cellStyle name="Percent 2 4 3 2 2 2 3 2 3" xfId="45779" xr:uid="{00000000-0005-0000-0000-0000CAB20000}"/>
    <cellStyle name="Percent 2 4 3 2 2 2 3 3" xfId="45780" xr:uid="{00000000-0005-0000-0000-0000CBB20000}"/>
    <cellStyle name="Percent 2 4 3 2 2 2 3 4" xfId="45781" xr:uid="{00000000-0005-0000-0000-0000CCB20000}"/>
    <cellStyle name="Percent 2 4 3 2 2 2 4" xfId="45782" xr:uid="{00000000-0005-0000-0000-0000CDB20000}"/>
    <cellStyle name="Percent 2 4 3 2 2 2 4 2" xfId="45783" xr:uid="{00000000-0005-0000-0000-0000CEB20000}"/>
    <cellStyle name="Percent 2 4 3 2 2 2 4 2 2" xfId="45784" xr:uid="{00000000-0005-0000-0000-0000CFB20000}"/>
    <cellStyle name="Percent 2 4 3 2 2 2 4 2 3" xfId="45785" xr:uid="{00000000-0005-0000-0000-0000D0B20000}"/>
    <cellStyle name="Percent 2 4 3 2 2 2 4 3" xfId="45786" xr:uid="{00000000-0005-0000-0000-0000D1B20000}"/>
    <cellStyle name="Percent 2 4 3 2 2 2 4 4" xfId="45787" xr:uid="{00000000-0005-0000-0000-0000D2B20000}"/>
    <cellStyle name="Percent 2 4 3 2 2 2 5" xfId="45788" xr:uid="{00000000-0005-0000-0000-0000D3B20000}"/>
    <cellStyle name="Percent 2 4 3 2 2 2 5 2" xfId="45789" xr:uid="{00000000-0005-0000-0000-0000D4B20000}"/>
    <cellStyle name="Percent 2 4 3 2 2 2 5 3" xfId="45790" xr:uid="{00000000-0005-0000-0000-0000D5B20000}"/>
    <cellStyle name="Percent 2 4 3 2 2 2 6" xfId="45791" xr:uid="{00000000-0005-0000-0000-0000D6B20000}"/>
    <cellStyle name="Percent 2 4 3 2 2 2 7" xfId="45792" xr:uid="{00000000-0005-0000-0000-0000D7B20000}"/>
    <cellStyle name="Percent 2 4 3 2 2 3" xfId="45793" xr:uid="{00000000-0005-0000-0000-0000D8B20000}"/>
    <cellStyle name="Percent 2 4 3 2 2 3 2" xfId="45794" xr:uid="{00000000-0005-0000-0000-0000D9B20000}"/>
    <cellStyle name="Percent 2 4 3 2 2 3 2 2" xfId="45795" xr:uid="{00000000-0005-0000-0000-0000DAB20000}"/>
    <cellStyle name="Percent 2 4 3 2 2 3 2 2 2" xfId="45796" xr:uid="{00000000-0005-0000-0000-0000DBB20000}"/>
    <cellStyle name="Percent 2 4 3 2 2 3 2 2 3" xfId="45797" xr:uid="{00000000-0005-0000-0000-0000DCB20000}"/>
    <cellStyle name="Percent 2 4 3 2 2 3 2 3" xfId="45798" xr:uid="{00000000-0005-0000-0000-0000DDB20000}"/>
    <cellStyle name="Percent 2 4 3 2 2 3 2 4" xfId="45799" xr:uid="{00000000-0005-0000-0000-0000DEB20000}"/>
    <cellStyle name="Percent 2 4 3 2 2 3 3" xfId="45800" xr:uid="{00000000-0005-0000-0000-0000DFB20000}"/>
    <cellStyle name="Percent 2 4 3 2 2 3 3 2" xfId="45801" xr:uid="{00000000-0005-0000-0000-0000E0B20000}"/>
    <cellStyle name="Percent 2 4 3 2 2 3 3 2 2" xfId="45802" xr:uid="{00000000-0005-0000-0000-0000E1B20000}"/>
    <cellStyle name="Percent 2 4 3 2 2 3 3 2 3" xfId="45803" xr:uid="{00000000-0005-0000-0000-0000E2B20000}"/>
    <cellStyle name="Percent 2 4 3 2 2 3 3 3" xfId="45804" xr:uid="{00000000-0005-0000-0000-0000E3B20000}"/>
    <cellStyle name="Percent 2 4 3 2 2 3 3 4" xfId="45805" xr:uid="{00000000-0005-0000-0000-0000E4B20000}"/>
    <cellStyle name="Percent 2 4 3 2 2 3 4" xfId="45806" xr:uid="{00000000-0005-0000-0000-0000E5B20000}"/>
    <cellStyle name="Percent 2 4 3 2 2 3 4 2" xfId="45807" xr:uid="{00000000-0005-0000-0000-0000E6B20000}"/>
    <cellStyle name="Percent 2 4 3 2 2 3 4 3" xfId="45808" xr:uid="{00000000-0005-0000-0000-0000E7B20000}"/>
    <cellStyle name="Percent 2 4 3 2 2 3 5" xfId="45809" xr:uid="{00000000-0005-0000-0000-0000E8B20000}"/>
    <cellStyle name="Percent 2 4 3 2 2 3 6" xfId="45810" xr:uid="{00000000-0005-0000-0000-0000E9B20000}"/>
    <cellStyle name="Percent 2 4 3 2 2 4" xfId="45811" xr:uid="{00000000-0005-0000-0000-0000EAB20000}"/>
    <cellStyle name="Percent 2 4 3 2 2 4 2" xfId="45812" xr:uid="{00000000-0005-0000-0000-0000EBB20000}"/>
    <cellStyle name="Percent 2 4 3 2 2 4 2 2" xfId="45813" xr:uid="{00000000-0005-0000-0000-0000ECB20000}"/>
    <cellStyle name="Percent 2 4 3 2 2 4 2 3" xfId="45814" xr:uid="{00000000-0005-0000-0000-0000EDB20000}"/>
    <cellStyle name="Percent 2 4 3 2 2 4 3" xfId="45815" xr:uid="{00000000-0005-0000-0000-0000EEB20000}"/>
    <cellStyle name="Percent 2 4 3 2 2 4 4" xfId="45816" xr:uid="{00000000-0005-0000-0000-0000EFB20000}"/>
    <cellStyle name="Percent 2 4 3 2 2 5" xfId="45817" xr:uid="{00000000-0005-0000-0000-0000F0B20000}"/>
    <cellStyle name="Percent 2 4 3 2 2 5 2" xfId="45818" xr:uid="{00000000-0005-0000-0000-0000F1B20000}"/>
    <cellStyle name="Percent 2 4 3 2 2 5 2 2" xfId="45819" xr:uid="{00000000-0005-0000-0000-0000F2B20000}"/>
    <cellStyle name="Percent 2 4 3 2 2 5 2 3" xfId="45820" xr:uid="{00000000-0005-0000-0000-0000F3B20000}"/>
    <cellStyle name="Percent 2 4 3 2 2 5 3" xfId="45821" xr:uid="{00000000-0005-0000-0000-0000F4B20000}"/>
    <cellStyle name="Percent 2 4 3 2 2 5 4" xfId="45822" xr:uid="{00000000-0005-0000-0000-0000F5B20000}"/>
    <cellStyle name="Percent 2 4 3 2 2 6" xfId="45823" xr:uid="{00000000-0005-0000-0000-0000F6B20000}"/>
    <cellStyle name="Percent 2 4 3 2 2 6 2" xfId="45824" xr:uid="{00000000-0005-0000-0000-0000F7B20000}"/>
    <cellStyle name="Percent 2 4 3 2 2 6 3" xfId="45825" xr:uid="{00000000-0005-0000-0000-0000F8B20000}"/>
    <cellStyle name="Percent 2 4 3 2 2 7" xfId="45826" xr:uid="{00000000-0005-0000-0000-0000F9B20000}"/>
    <cellStyle name="Percent 2 4 3 2 2 8" xfId="45827" xr:uid="{00000000-0005-0000-0000-0000FAB20000}"/>
    <cellStyle name="Percent 2 4 3 2 3" xfId="45828" xr:uid="{00000000-0005-0000-0000-0000FBB20000}"/>
    <cellStyle name="Percent 2 4 3 2 3 2" xfId="45829" xr:uid="{00000000-0005-0000-0000-0000FCB20000}"/>
    <cellStyle name="Percent 2 4 3 2 3 2 2" xfId="45830" xr:uid="{00000000-0005-0000-0000-0000FDB20000}"/>
    <cellStyle name="Percent 2 4 3 2 3 2 2 2" xfId="45831" xr:uid="{00000000-0005-0000-0000-0000FEB20000}"/>
    <cellStyle name="Percent 2 4 3 2 3 2 2 2 2" xfId="45832" xr:uid="{00000000-0005-0000-0000-0000FFB20000}"/>
    <cellStyle name="Percent 2 4 3 2 3 2 2 2 3" xfId="45833" xr:uid="{00000000-0005-0000-0000-000000B30000}"/>
    <cellStyle name="Percent 2 4 3 2 3 2 2 3" xfId="45834" xr:uid="{00000000-0005-0000-0000-000001B30000}"/>
    <cellStyle name="Percent 2 4 3 2 3 2 2 4" xfId="45835" xr:uid="{00000000-0005-0000-0000-000002B30000}"/>
    <cellStyle name="Percent 2 4 3 2 3 2 3" xfId="45836" xr:uid="{00000000-0005-0000-0000-000003B30000}"/>
    <cellStyle name="Percent 2 4 3 2 3 2 3 2" xfId="45837" xr:uid="{00000000-0005-0000-0000-000004B30000}"/>
    <cellStyle name="Percent 2 4 3 2 3 2 3 2 2" xfId="45838" xr:uid="{00000000-0005-0000-0000-000005B30000}"/>
    <cellStyle name="Percent 2 4 3 2 3 2 3 2 3" xfId="45839" xr:uid="{00000000-0005-0000-0000-000006B30000}"/>
    <cellStyle name="Percent 2 4 3 2 3 2 3 3" xfId="45840" xr:uid="{00000000-0005-0000-0000-000007B30000}"/>
    <cellStyle name="Percent 2 4 3 2 3 2 3 4" xfId="45841" xr:uid="{00000000-0005-0000-0000-000008B30000}"/>
    <cellStyle name="Percent 2 4 3 2 3 2 4" xfId="45842" xr:uid="{00000000-0005-0000-0000-000009B30000}"/>
    <cellStyle name="Percent 2 4 3 2 3 2 4 2" xfId="45843" xr:uid="{00000000-0005-0000-0000-00000AB30000}"/>
    <cellStyle name="Percent 2 4 3 2 3 2 4 3" xfId="45844" xr:uid="{00000000-0005-0000-0000-00000BB30000}"/>
    <cellStyle name="Percent 2 4 3 2 3 2 5" xfId="45845" xr:uid="{00000000-0005-0000-0000-00000CB30000}"/>
    <cellStyle name="Percent 2 4 3 2 3 2 6" xfId="45846" xr:uid="{00000000-0005-0000-0000-00000DB30000}"/>
    <cellStyle name="Percent 2 4 3 2 3 3" xfId="45847" xr:uid="{00000000-0005-0000-0000-00000EB30000}"/>
    <cellStyle name="Percent 2 4 3 2 3 3 2" xfId="45848" xr:uid="{00000000-0005-0000-0000-00000FB30000}"/>
    <cellStyle name="Percent 2 4 3 2 3 3 2 2" xfId="45849" xr:uid="{00000000-0005-0000-0000-000010B30000}"/>
    <cellStyle name="Percent 2 4 3 2 3 3 2 3" xfId="45850" xr:uid="{00000000-0005-0000-0000-000011B30000}"/>
    <cellStyle name="Percent 2 4 3 2 3 3 3" xfId="45851" xr:uid="{00000000-0005-0000-0000-000012B30000}"/>
    <cellStyle name="Percent 2 4 3 2 3 3 4" xfId="45852" xr:uid="{00000000-0005-0000-0000-000013B30000}"/>
    <cellStyle name="Percent 2 4 3 2 3 4" xfId="45853" xr:uid="{00000000-0005-0000-0000-000014B30000}"/>
    <cellStyle name="Percent 2 4 3 2 3 4 2" xfId="45854" xr:uid="{00000000-0005-0000-0000-000015B30000}"/>
    <cellStyle name="Percent 2 4 3 2 3 4 2 2" xfId="45855" xr:uid="{00000000-0005-0000-0000-000016B30000}"/>
    <cellStyle name="Percent 2 4 3 2 3 4 2 3" xfId="45856" xr:uid="{00000000-0005-0000-0000-000017B30000}"/>
    <cellStyle name="Percent 2 4 3 2 3 4 3" xfId="45857" xr:uid="{00000000-0005-0000-0000-000018B30000}"/>
    <cellStyle name="Percent 2 4 3 2 3 4 4" xfId="45858" xr:uid="{00000000-0005-0000-0000-000019B30000}"/>
    <cellStyle name="Percent 2 4 3 2 3 5" xfId="45859" xr:uid="{00000000-0005-0000-0000-00001AB30000}"/>
    <cellStyle name="Percent 2 4 3 2 3 5 2" xfId="45860" xr:uid="{00000000-0005-0000-0000-00001BB30000}"/>
    <cellStyle name="Percent 2 4 3 2 3 5 3" xfId="45861" xr:uid="{00000000-0005-0000-0000-00001CB30000}"/>
    <cellStyle name="Percent 2 4 3 2 3 6" xfId="45862" xr:uid="{00000000-0005-0000-0000-00001DB30000}"/>
    <cellStyle name="Percent 2 4 3 2 3 7" xfId="45863" xr:uid="{00000000-0005-0000-0000-00001EB30000}"/>
    <cellStyle name="Percent 2 4 3 2 4" xfId="45864" xr:uid="{00000000-0005-0000-0000-00001FB30000}"/>
    <cellStyle name="Percent 2 4 3 2 4 2" xfId="45865" xr:uid="{00000000-0005-0000-0000-000020B30000}"/>
    <cellStyle name="Percent 2 4 3 2 4 2 2" xfId="45866" xr:uid="{00000000-0005-0000-0000-000021B30000}"/>
    <cellStyle name="Percent 2 4 3 2 4 2 2 2" xfId="45867" xr:uid="{00000000-0005-0000-0000-000022B30000}"/>
    <cellStyle name="Percent 2 4 3 2 4 2 2 2 2" xfId="45868" xr:uid="{00000000-0005-0000-0000-000023B30000}"/>
    <cellStyle name="Percent 2 4 3 2 4 2 2 2 3" xfId="45869" xr:uid="{00000000-0005-0000-0000-000024B30000}"/>
    <cellStyle name="Percent 2 4 3 2 4 2 2 3" xfId="45870" xr:uid="{00000000-0005-0000-0000-000025B30000}"/>
    <cellStyle name="Percent 2 4 3 2 4 2 2 4" xfId="45871" xr:uid="{00000000-0005-0000-0000-000026B30000}"/>
    <cellStyle name="Percent 2 4 3 2 4 2 3" xfId="45872" xr:uid="{00000000-0005-0000-0000-000027B30000}"/>
    <cellStyle name="Percent 2 4 3 2 4 2 3 2" xfId="45873" xr:uid="{00000000-0005-0000-0000-000028B30000}"/>
    <cellStyle name="Percent 2 4 3 2 4 2 3 2 2" xfId="45874" xr:uid="{00000000-0005-0000-0000-000029B30000}"/>
    <cellStyle name="Percent 2 4 3 2 4 2 3 2 3" xfId="45875" xr:uid="{00000000-0005-0000-0000-00002AB30000}"/>
    <cellStyle name="Percent 2 4 3 2 4 2 3 3" xfId="45876" xr:uid="{00000000-0005-0000-0000-00002BB30000}"/>
    <cellStyle name="Percent 2 4 3 2 4 2 3 4" xfId="45877" xr:uid="{00000000-0005-0000-0000-00002CB30000}"/>
    <cellStyle name="Percent 2 4 3 2 4 2 4" xfId="45878" xr:uid="{00000000-0005-0000-0000-00002DB30000}"/>
    <cellStyle name="Percent 2 4 3 2 4 2 4 2" xfId="45879" xr:uid="{00000000-0005-0000-0000-00002EB30000}"/>
    <cellStyle name="Percent 2 4 3 2 4 2 4 3" xfId="45880" xr:uid="{00000000-0005-0000-0000-00002FB30000}"/>
    <cellStyle name="Percent 2 4 3 2 4 2 5" xfId="45881" xr:uid="{00000000-0005-0000-0000-000030B30000}"/>
    <cellStyle name="Percent 2 4 3 2 4 2 6" xfId="45882" xr:uid="{00000000-0005-0000-0000-000031B30000}"/>
    <cellStyle name="Percent 2 4 3 2 4 3" xfId="45883" xr:uid="{00000000-0005-0000-0000-000032B30000}"/>
    <cellStyle name="Percent 2 4 3 2 4 3 2" xfId="45884" xr:uid="{00000000-0005-0000-0000-000033B30000}"/>
    <cellStyle name="Percent 2 4 3 2 4 3 2 2" xfId="45885" xr:uid="{00000000-0005-0000-0000-000034B30000}"/>
    <cellStyle name="Percent 2 4 3 2 4 3 2 3" xfId="45886" xr:uid="{00000000-0005-0000-0000-000035B30000}"/>
    <cellStyle name="Percent 2 4 3 2 4 3 3" xfId="45887" xr:uid="{00000000-0005-0000-0000-000036B30000}"/>
    <cellStyle name="Percent 2 4 3 2 4 3 4" xfId="45888" xr:uid="{00000000-0005-0000-0000-000037B30000}"/>
    <cellStyle name="Percent 2 4 3 2 4 4" xfId="45889" xr:uid="{00000000-0005-0000-0000-000038B30000}"/>
    <cellStyle name="Percent 2 4 3 2 4 4 2" xfId="45890" xr:uid="{00000000-0005-0000-0000-000039B30000}"/>
    <cellStyle name="Percent 2 4 3 2 4 4 2 2" xfId="45891" xr:uid="{00000000-0005-0000-0000-00003AB30000}"/>
    <cellStyle name="Percent 2 4 3 2 4 4 2 3" xfId="45892" xr:uid="{00000000-0005-0000-0000-00003BB30000}"/>
    <cellStyle name="Percent 2 4 3 2 4 4 3" xfId="45893" xr:uid="{00000000-0005-0000-0000-00003CB30000}"/>
    <cellStyle name="Percent 2 4 3 2 4 4 4" xfId="45894" xr:uid="{00000000-0005-0000-0000-00003DB30000}"/>
    <cellStyle name="Percent 2 4 3 2 4 5" xfId="45895" xr:uid="{00000000-0005-0000-0000-00003EB30000}"/>
    <cellStyle name="Percent 2 4 3 2 4 5 2" xfId="45896" xr:uid="{00000000-0005-0000-0000-00003FB30000}"/>
    <cellStyle name="Percent 2 4 3 2 4 5 3" xfId="45897" xr:uid="{00000000-0005-0000-0000-000040B30000}"/>
    <cellStyle name="Percent 2 4 3 2 4 6" xfId="45898" xr:uid="{00000000-0005-0000-0000-000041B30000}"/>
    <cellStyle name="Percent 2 4 3 2 4 7" xfId="45899" xr:uid="{00000000-0005-0000-0000-000042B30000}"/>
    <cellStyle name="Percent 2 4 3 2 5" xfId="45900" xr:uid="{00000000-0005-0000-0000-000043B30000}"/>
    <cellStyle name="Percent 2 4 3 2 5 2" xfId="45901" xr:uid="{00000000-0005-0000-0000-000044B30000}"/>
    <cellStyle name="Percent 2 4 3 2 5 2 2" xfId="45902" xr:uid="{00000000-0005-0000-0000-000045B30000}"/>
    <cellStyle name="Percent 2 4 3 2 5 2 2 2" xfId="45903" xr:uid="{00000000-0005-0000-0000-000046B30000}"/>
    <cellStyle name="Percent 2 4 3 2 5 2 2 3" xfId="45904" xr:uid="{00000000-0005-0000-0000-000047B30000}"/>
    <cellStyle name="Percent 2 4 3 2 5 2 3" xfId="45905" xr:uid="{00000000-0005-0000-0000-000048B30000}"/>
    <cellStyle name="Percent 2 4 3 2 5 2 4" xfId="45906" xr:uid="{00000000-0005-0000-0000-000049B30000}"/>
    <cellStyle name="Percent 2 4 3 2 5 3" xfId="45907" xr:uid="{00000000-0005-0000-0000-00004AB30000}"/>
    <cellStyle name="Percent 2 4 3 2 5 3 2" xfId="45908" xr:uid="{00000000-0005-0000-0000-00004BB30000}"/>
    <cellStyle name="Percent 2 4 3 2 5 3 2 2" xfId="45909" xr:uid="{00000000-0005-0000-0000-00004CB30000}"/>
    <cellStyle name="Percent 2 4 3 2 5 3 2 3" xfId="45910" xr:uid="{00000000-0005-0000-0000-00004DB30000}"/>
    <cellStyle name="Percent 2 4 3 2 5 3 3" xfId="45911" xr:uid="{00000000-0005-0000-0000-00004EB30000}"/>
    <cellStyle name="Percent 2 4 3 2 5 3 4" xfId="45912" xr:uid="{00000000-0005-0000-0000-00004FB30000}"/>
    <cellStyle name="Percent 2 4 3 2 5 4" xfId="45913" xr:uid="{00000000-0005-0000-0000-000050B30000}"/>
    <cellStyle name="Percent 2 4 3 2 5 4 2" xfId="45914" xr:uid="{00000000-0005-0000-0000-000051B30000}"/>
    <cellStyle name="Percent 2 4 3 2 5 4 3" xfId="45915" xr:uid="{00000000-0005-0000-0000-000052B30000}"/>
    <cellStyle name="Percent 2 4 3 2 5 5" xfId="45916" xr:uid="{00000000-0005-0000-0000-000053B30000}"/>
    <cellStyle name="Percent 2 4 3 2 5 6" xfId="45917" xr:uid="{00000000-0005-0000-0000-000054B30000}"/>
    <cellStyle name="Percent 2 4 3 2 6" xfId="45918" xr:uid="{00000000-0005-0000-0000-000055B30000}"/>
    <cellStyle name="Percent 2 4 3 2 6 2" xfId="45919" xr:uid="{00000000-0005-0000-0000-000056B30000}"/>
    <cellStyle name="Percent 2 4 3 2 6 2 2" xfId="45920" xr:uid="{00000000-0005-0000-0000-000057B30000}"/>
    <cellStyle name="Percent 2 4 3 2 6 2 3" xfId="45921" xr:uid="{00000000-0005-0000-0000-000058B30000}"/>
    <cellStyle name="Percent 2 4 3 2 6 3" xfId="45922" xr:uid="{00000000-0005-0000-0000-000059B30000}"/>
    <cellStyle name="Percent 2 4 3 2 6 4" xfId="45923" xr:uid="{00000000-0005-0000-0000-00005AB30000}"/>
    <cellStyle name="Percent 2 4 3 2 7" xfId="45924" xr:uid="{00000000-0005-0000-0000-00005BB30000}"/>
    <cellStyle name="Percent 2 4 3 2 7 2" xfId="45925" xr:uid="{00000000-0005-0000-0000-00005CB30000}"/>
    <cellStyle name="Percent 2 4 3 2 7 2 2" xfId="45926" xr:uid="{00000000-0005-0000-0000-00005DB30000}"/>
    <cellStyle name="Percent 2 4 3 2 7 2 3" xfId="45927" xr:uid="{00000000-0005-0000-0000-00005EB30000}"/>
    <cellStyle name="Percent 2 4 3 2 7 3" xfId="45928" xr:uid="{00000000-0005-0000-0000-00005FB30000}"/>
    <cellStyle name="Percent 2 4 3 2 7 4" xfId="45929" xr:uid="{00000000-0005-0000-0000-000060B30000}"/>
    <cellStyle name="Percent 2 4 3 2 8" xfId="45930" xr:uid="{00000000-0005-0000-0000-000061B30000}"/>
    <cellStyle name="Percent 2 4 3 2 8 2" xfId="45931" xr:uid="{00000000-0005-0000-0000-000062B30000}"/>
    <cellStyle name="Percent 2 4 3 2 8 3" xfId="45932" xr:uid="{00000000-0005-0000-0000-000063B30000}"/>
    <cellStyle name="Percent 2 4 3 2 9" xfId="45933" xr:uid="{00000000-0005-0000-0000-000064B30000}"/>
    <cellStyle name="Percent 2 4 3 3" xfId="45934" xr:uid="{00000000-0005-0000-0000-000065B30000}"/>
    <cellStyle name="Percent 2 4 3 3 2" xfId="45935" xr:uid="{00000000-0005-0000-0000-000066B30000}"/>
    <cellStyle name="Percent 2 4 3 3 2 2" xfId="45936" xr:uid="{00000000-0005-0000-0000-000067B30000}"/>
    <cellStyle name="Percent 2 4 3 3 2 2 2" xfId="45937" xr:uid="{00000000-0005-0000-0000-000068B30000}"/>
    <cellStyle name="Percent 2 4 3 3 2 2 2 2" xfId="45938" xr:uid="{00000000-0005-0000-0000-000069B30000}"/>
    <cellStyle name="Percent 2 4 3 3 2 2 2 2 2" xfId="45939" xr:uid="{00000000-0005-0000-0000-00006AB30000}"/>
    <cellStyle name="Percent 2 4 3 3 2 2 2 2 3" xfId="45940" xr:uid="{00000000-0005-0000-0000-00006BB30000}"/>
    <cellStyle name="Percent 2 4 3 3 2 2 2 3" xfId="45941" xr:uid="{00000000-0005-0000-0000-00006CB30000}"/>
    <cellStyle name="Percent 2 4 3 3 2 2 2 4" xfId="45942" xr:uid="{00000000-0005-0000-0000-00006DB30000}"/>
    <cellStyle name="Percent 2 4 3 3 2 2 3" xfId="45943" xr:uid="{00000000-0005-0000-0000-00006EB30000}"/>
    <cellStyle name="Percent 2 4 3 3 2 2 3 2" xfId="45944" xr:uid="{00000000-0005-0000-0000-00006FB30000}"/>
    <cellStyle name="Percent 2 4 3 3 2 2 3 2 2" xfId="45945" xr:uid="{00000000-0005-0000-0000-000070B30000}"/>
    <cellStyle name="Percent 2 4 3 3 2 2 3 2 3" xfId="45946" xr:uid="{00000000-0005-0000-0000-000071B30000}"/>
    <cellStyle name="Percent 2 4 3 3 2 2 3 3" xfId="45947" xr:uid="{00000000-0005-0000-0000-000072B30000}"/>
    <cellStyle name="Percent 2 4 3 3 2 2 3 4" xfId="45948" xr:uid="{00000000-0005-0000-0000-000073B30000}"/>
    <cellStyle name="Percent 2 4 3 3 2 2 4" xfId="45949" xr:uid="{00000000-0005-0000-0000-000074B30000}"/>
    <cellStyle name="Percent 2 4 3 3 2 2 4 2" xfId="45950" xr:uid="{00000000-0005-0000-0000-000075B30000}"/>
    <cellStyle name="Percent 2 4 3 3 2 2 4 3" xfId="45951" xr:uid="{00000000-0005-0000-0000-000076B30000}"/>
    <cellStyle name="Percent 2 4 3 3 2 2 5" xfId="45952" xr:uid="{00000000-0005-0000-0000-000077B30000}"/>
    <cellStyle name="Percent 2 4 3 3 2 2 6" xfId="45953" xr:uid="{00000000-0005-0000-0000-000078B30000}"/>
    <cellStyle name="Percent 2 4 3 3 2 3" xfId="45954" xr:uid="{00000000-0005-0000-0000-000079B30000}"/>
    <cellStyle name="Percent 2 4 3 3 2 3 2" xfId="45955" xr:uid="{00000000-0005-0000-0000-00007AB30000}"/>
    <cellStyle name="Percent 2 4 3 3 2 3 2 2" xfId="45956" xr:uid="{00000000-0005-0000-0000-00007BB30000}"/>
    <cellStyle name="Percent 2 4 3 3 2 3 2 3" xfId="45957" xr:uid="{00000000-0005-0000-0000-00007CB30000}"/>
    <cellStyle name="Percent 2 4 3 3 2 3 3" xfId="45958" xr:uid="{00000000-0005-0000-0000-00007DB30000}"/>
    <cellStyle name="Percent 2 4 3 3 2 3 4" xfId="45959" xr:uid="{00000000-0005-0000-0000-00007EB30000}"/>
    <cellStyle name="Percent 2 4 3 3 2 4" xfId="45960" xr:uid="{00000000-0005-0000-0000-00007FB30000}"/>
    <cellStyle name="Percent 2 4 3 3 2 4 2" xfId="45961" xr:uid="{00000000-0005-0000-0000-000080B30000}"/>
    <cellStyle name="Percent 2 4 3 3 2 4 2 2" xfId="45962" xr:uid="{00000000-0005-0000-0000-000081B30000}"/>
    <cellStyle name="Percent 2 4 3 3 2 4 2 3" xfId="45963" xr:uid="{00000000-0005-0000-0000-000082B30000}"/>
    <cellStyle name="Percent 2 4 3 3 2 4 3" xfId="45964" xr:uid="{00000000-0005-0000-0000-000083B30000}"/>
    <cellStyle name="Percent 2 4 3 3 2 4 4" xfId="45965" xr:uid="{00000000-0005-0000-0000-000084B30000}"/>
    <cellStyle name="Percent 2 4 3 3 2 5" xfId="45966" xr:uid="{00000000-0005-0000-0000-000085B30000}"/>
    <cellStyle name="Percent 2 4 3 3 2 5 2" xfId="45967" xr:uid="{00000000-0005-0000-0000-000086B30000}"/>
    <cellStyle name="Percent 2 4 3 3 2 5 3" xfId="45968" xr:uid="{00000000-0005-0000-0000-000087B30000}"/>
    <cellStyle name="Percent 2 4 3 3 2 6" xfId="45969" xr:uid="{00000000-0005-0000-0000-000088B30000}"/>
    <cellStyle name="Percent 2 4 3 3 2 7" xfId="45970" xr:uid="{00000000-0005-0000-0000-000089B30000}"/>
    <cellStyle name="Percent 2 4 3 3 3" xfId="45971" xr:uid="{00000000-0005-0000-0000-00008AB30000}"/>
    <cellStyle name="Percent 2 4 3 3 3 2" xfId="45972" xr:uid="{00000000-0005-0000-0000-00008BB30000}"/>
    <cellStyle name="Percent 2 4 3 3 3 2 2" xfId="45973" xr:uid="{00000000-0005-0000-0000-00008CB30000}"/>
    <cellStyle name="Percent 2 4 3 3 3 2 2 2" xfId="45974" xr:uid="{00000000-0005-0000-0000-00008DB30000}"/>
    <cellStyle name="Percent 2 4 3 3 3 2 2 3" xfId="45975" xr:uid="{00000000-0005-0000-0000-00008EB30000}"/>
    <cellStyle name="Percent 2 4 3 3 3 2 3" xfId="45976" xr:uid="{00000000-0005-0000-0000-00008FB30000}"/>
    <cellStyle name="Percent 2 4 3 3 3 2 4" xfId="45977" xr:uid="{00000000-0005-0000-0000-000090B30000}"/>
    <cellStyle name="Percent 2 4 3 3 3 3" xfId="45978" xr:uid="{00000000-0005-0000-0000-000091B30000}"/>
    <cellStyle name="Percent 2 4 3 3 3 3 2" xfId="45979" xr:uid="{00000000-0005-0000-0000-000092B30000}"/>
    <cellStyle name="Percent 2 4 3 3 3 3 2 2" xfId="45980" xr:uid="{00000000-0005-0000-0000-000093B30000}"/>
    <cellStyle name="Percent 2 4 3 3 3 3 2 3" xfId="45981" xr:uid="{00000000-0005-0000-0000-000094B30000}"/>
    <cellStyle name="Percent 2 4 3 3 3 3 3" xfId="45982" xr:uid="{00000000-0005-0000-0000-000095B30000}"/>
    <cellStyle name="Percent 2 4 3 3 3 3 4" xfId="45983" xr:uid="{00000000-0005-0000-0000-000096B30000}"/>
    <cellStyle name="Percent 2 4 3 3 3 4" xfId="45984" xr:uid="{00000000-0005-0000-0000-000097B30000}"/>
    <cellStyle name="Percent 2 4 3 3 3 4 2" xfId="45985" xr:uid="{00000000-0005-0000-0000-000098B30000}"/>
    <cellStyle name="Percent 2 4 3 3 3 4 3" xfId="45986" xr:uid="{00000000-0005-0000-0000-000099B30000}"/>
    <cellStyle name="Percent 2 4 3 3 3 5" xfId="45987" xr:uid="{00000000-0005-0000-0000-00009AB30000}"/>
    <cellStyle name="Percent 2 4 3 3 3 6" xfId="45988" xr:uid="{00000000-0005-0000-0000-00009BB30000}"/>
    <cellStyle name="Percent 2 4 3 3 4" xfId="45989" xr:uid="{00000000-0005-0000-0000-00009CB30000}"/>
    <cellStyle name="Percent 2 4 3 3 4 2" xfId="45990" xr:uid="{00000000-0005-0000-0000-00009DB30000}"/>
    <cellStyle name="Percent 2 4 3 3 4 2 2" xfId="45991" xr:uid="{00000000-0005-0000-0000-00009EB30000}"/>
    <cellStyle name="Percent 2 4 3 3 4 2 3" xfId="45992" xr:uid="{00000000-0005-0000-0000-00009FB30000}"/>
    <cellStyle name="Percent 2 4 3 3 4 3" xfId="45993" xr:uid="{00000000-0005-0000-0000-0000A0B30000}"/>
    <cellStyle name="Percent 2 4 3 3 4 4" xfId="45994" xr:uid="{00000000-0005-0000-0000-0000A1B30000}"/>
    <cellStyle name="Percent 2 4 3 3 5" xfId="45995" xr:uid="{00000000-0005-0000-0000-0000A2B30000}"/>
    <cellStyle name="Percent 2 4 3 3 5 2" xfId="45996" xr:uid="{00000000-0005-0000-0000-0000A3B30000}"/>
    <cellStyle name="Percent 2 4 3 3 5 2 2" xfId="45997" xr:uid="{00000000-0005-0000-0000-0000A4B30000}"/>
    <cellStyle name="Percent 2 4 3 3 5 2 3" xfId="45998" xr:uid="{00000000-0005-0000-0000-0000A5B30000}"/>
    <cellStyle name="Percent 2 4 3 3 5 3" xfId="45999" xr:uid="{00000000-0005-0000-0000-0000A6B30000}"/>
    <cellStyle name="Percent 2 4 3 3 5 4" xfId="46000" xr:uid="{00000000-0005-0000-0000-0000A7B30000}"/>
    <cellStyle name="Percent 2 4 3 3 6" xfId="46001" xr:uid="{00000000-0005-0000-0000-0000A8B30000}"/>
    <cellStyle name="Percent 2 4 3 3 6 2" xfId="46002" xr:uid="{00000000-0005-0000-0000-0000A9B30000}"/>
    <cellStyle name="Percent 2 4 3 3 6 3" xfId="46003" xr:uid="{00000000-0005-0000-0000-0000AAB30000}"/>
    <cellStyle name="Percent 2 4 3 3 7" xfId="46004" xr:uid="{00000000-0005-0000-0000-0000ABB30000}"/>
    <cellStyle name="Percent 2 4 3 3 8" xfId="46005" xr:uid="{00000000-0005-0000-0000-0000ACB30000}"/>
    <cellStyle name="Percent 2 4 3 4" xfId="46006" xr:uid="{00000000-0005-0000-0000-0000ADB30000}"/>
    <cellStyle name="Percent 2 4 3 4 2" xfId="46007" xr:uid="{00000000-0005-0000-0000-0000AEB30000}"/>
    <cellStyle name="Percent 2 4 3 4 2 2" xfId="46008" xr:uid="{00000000-0005-0000-0000-0000AFB30000}"/>
    <cellStyle name="Percent 2 4 3 4 2 2 2" xfId="46009" xr:uid="{00000000-0005-0000-0000-0000B0B30000}"/>
    <cellStyle name="Percent 2 4 3 4 2 2 2 2" xfId="46010" xr:uid="{00000000-0005-0000-0000-0000B1B30000}"/>
    <cellStyle name="Percent 2 4 3 4 2 2 2 3" xfId="46011" xr:uid="{00000000-0005-0000-0000-0000B2B30000}"/>
    <cellStyle name="Percent 2 4 3 4 2 2 3" xfId="46012" xr:uid="{00000000-0005-0000-0000-0000B3B30000}"/>
    <cellStyle name="Percent 2 4 3 4 2 2 4" xfId="46013" xr:uid="{00000000-0005-0000-0000-0000B4B30000}"/>
    <cellStyle name="Percent 2 4 3 4 2 3" xfId="46014" xr:uid="{00000000-0005-0000-0000-0000B5B30000}"/>
    <cellStyle name="Percent 2 4 3 4 2 3 2" xfId="46015" xr:uid="{00000000-0005-0000-0000-0000B6B30000}"/>
    <cellStyle name="Percent 2 4 3 4 2 3 2 2" xfId="46016" xr:uid="{00000000-0005-0000-0000-0000B7B30000}"/>
    <cellStyle name="Percent 2 4 3 4 2 3 2 3" xfId="46017" xr:uid="{00000000-0005-0000-0000-0000B8B30000}"/>
    <cellStyle name="Percent 2 4 3 4 2 3 3" xfId="46018" xr:uid="{00000000-0005-0000-0000-0000B9B30000}"/>
    <cellStyle name="Percent 2 4 3 4 2 3 4" xfId="46019" xr:uid="{00000000-0005-0000-0000-0000BAB30000}"/>
    <cellStyle name="Percent 2 4 3 4 2 4" xfId="46020" xr:uid="{00000000-0005-0000-0000-0000BBB30000}"/>
    <cellStyle name="Percent 2 4 3 4 2 4 2" xfId="46021" xr:uid="{00000000-0005-0000-0000-0000BCB30000}"/>
    <cellStyle name="Percent 2 4 3 4 2 4 3" xfId="46022" xr:uid="{00000000-0005-0000-0000-0000BDB30000}"/>
    <cellStyle name="Percent 2 4 3 4 2 5" xfId="46023" xr:uid="{00000000-0005-0000-0000-0000BEB30000}"/>
    <cellStyle name="Percent 2 4 3 4 2 6" xfId="46024" xr:uid="{00000000-0005-0000-0000-0000BFB30000}"/>
    <cellStyle name="Percent 2 4 3 4 3" xfId="46025" xr:uid="{00000000-0005-0000-0000-0000C0B30000}"/>
    <cellStyle name="Percent 2 4 3 4 3 2" xfId="46026" xr:uid="{00000000-0005-0000-0000-0000C1B30000}"/>
    <cellStyle name="Percent 2 4 3 4 3 2 2" xfId="46027" xr:uid="{00000000-0005-0000-0000-0000C2B30000}"/>
    <cellStyle name="Percent 2 4 3 4 3 2 3" xfId="46028" xr:uid="{00000000-0005-0000-0000-0000C3B30000}"/>
    <cellStyle name="Percent 2 4 3 4 3 3" xfId="46029" xr:uid="{00000000-0005-0000-0000-0000C4B30000}"/>
    <cellStyle name="Percent 2 4 3 4 3 4" xfId="46030" xr:uid="{00000000-0005-0000-0000-0000C5B30000}"/>
    <cellStyle name="Percent 2 4 3 4 4" xfId="46031" xr:uid="{00000000-0005-0000-0000-0000C6B30000}"/>
    <cellStyle name="Percent 2 4 3 4 4 2" xfId="46032" xr:uid="{00000000-0005-0000-0000-0000C7B30000}"/>
    <cellStyle name="Percent 2 4 3 4 4 2 2" xfId="46033" xr:uid="{00000000-0005-0000-0000-0000C8B30000}"/>
    <cellStyle name="Percent 2 4 3 4 4 2 3" xfId="46034" xr:uid="{00000000-0005-0000-0000-0000C9B30000}"/>
    <cellStyle name="Percent 2 4 3 4 4 3" xfId="46035" xr:uid="{00000000-0005-0000-0000-0000CAB30000}"/>
    <cellStyle name="Percent 2 4 3 4 4 4" xfId="46036" xr:uid="{00000000-0005-0000-0000-0000CBB30000}"/>
    <cellStyle name="Percent 2 4 3 4 5" xfId="46037" xr:uid="{00000000-0005-0000-0000-0000CCB30000}"/>
    <cellStyle name="Percent 2 4 3 4 5 2" xfId="46038" xr:uid="{00000000-0005-0000-0000-0000CDB30000}"/>
    <cellStyle name="Percent 2 4 3 4 5 3" xfId="46039" xr:uid="{00000000-0005-0000-0000-0000CEB30000}"/>
    <cellStyle name="Percent 2 4 3 4 6" xfId="46040" xr:uid="{00000000-0005-0000-0000-0000CFB30000}"/>
    <cellStyle name="Percent 2 4 3 4 7" xfId="46041" xr:uid="{00000000-0005-0000-0000-0000D0B30000}"/>
    <cellStyle name="Percent 2 4 3 5" xfId="46042" xr:uid="{00000000-0005-0000-0000-0000D1B30000}"/>
    <cellStyle name="Percent 2 4 3 5 2" xfId="46043" xr:uid="{00000000-0005-0000-0000-0000D2B30000}"/>
    <cellStyle name="Percent 2 4 3 5 2 2" xfId="46044" xr:uid="{00000000-0005-0000-0000-0000D3B30000}"/>
    <cellStyle name="Percent 2 4 3 5 2 2 2" xfId="46045" xr:uid="{00000000-0005-0000-0000-0000D4B30000}"/>
    <cellStyle name="Percent 2 4 3 5 2 2 2 2" xfId="46046" xr:uid="{00000000-0005-0000-0000-0000D5B30000}"/>
    <cellStyle name="Percent 2 4 3 5 2 2 2 3" xfId="46047" xr:uid="{00000000-0005-0000-0000-0000D6B30000}"/>
    <cellStyle name="Percent 2 4 3 5 2 2 3" xfId="46048" xr:uid="{00000000-0005-0000-0000-0000D7B30000}"/>
    <cellStyle name="Percent 2 4 3 5 2 2 4" xfId="46049" xr:uid="{00000000-0005-0000-0000-0000D8B30000}"/>
    <cellStyle name="Percent 2 4 3 5 2 3" xfId="46050" xr:uid="{00000000-0005-0000-0000-0000D9B30000}"/>
    <cellStyle name="Percent 2 4 3 5 2 3 2" xfId="46051" xr:uid="{00000000-0005-0000-0000-0000DAB30000}"/>
    <cellStyle name="Percent 2 4 3 5 2 3 2 2" xfId="46052" xr:uid="{00000000-0005-0000-0000-0000DBB30000}"/>
    <cellStyle name="Percent 2 4 3 5 2 3 2 3" xfId="46053" xr:uid="{00000000-0005-0000-0000-0000DCB30000}"/>
    <cellStyle name="Percent 2 4 3 5 2 3 3" xfId="46054" xr:uid="{00000000-0005-0000-0000-0000DDB30000}"/>
    <cellStyle name="Percent 2 4 3 5 2 3 4" xfId="46055" xr:uid="{00000000-0005-0000-0000-0000DEB30000}"/>
    <cellStyle name="Percent 2 4 3 5 2 4" xfId="46056" xr:uid="{00000000-0005-0000-0000-0000DFB30000}"/>
    <cellStyle name="Percent 2 4 3 5 2 4 2" xfId="46057" xr:uid="{00000000-0005-0000-0000-0000E0B30000}"/>
    <cellStyle name="Percent 2 4 3 5 2 4 3" xfId="46058" xr:uid="{00000000-0005-0000-0000-0000E1B30000}"/>
    <cellStyle name="Percent 2 4 3 5 2 5" xfId="46059" xr:uid="{00000000-0005-0000-0000-0000E2B30000}"/>
    <cellStyle name="Percent 2 4 3 5 2 6" xfId="46060" xr:uid="{00000000-0005-0000-0000-0000E3B30000}"/>
    <cellStyle name="Percent 2 4 3 5 3" xfId="46061" xr:uid="{00000000-0005-0000-0000-0000E4B30000}"/>
    <cellStyle name="Percent 2 4 3 5 3 2" xfId="46062" xr:uid="{00000000-0005-0000-0000-0000E5B30000}"/>
    <cellStyle name="Percent 2 4 3 5 3 2 2" xfId="46063" xr:uid="{00000000-0005-0000-0000-0000E6B30000}"/>
    <cellStyle name="Percent 2 4 3 5 3 2 3" xfId="46064" xr:uid="{00000000-0005-0000-0000-0000E7B30000}"/>
    <cellStyle name="Percent 2 4 3 5 3 3" xfId="46065" xr:uid="{00000000-0005-0000-0000-0000E8B30000}"/>
    <cellStyle name="Percent 2 4 3 5 3 4" xfId="46066" xr:uid="{00000000-0005-0000-0000-0000E9B30000}"/>
    <cellStyle name="Percent 2 4 3 5 4" xfId="46067" xr:uid="{00000000-0005-0000-0000-0000EAB30000}"/>
    <cellStyle name="Percent 2 4 3 5 4 2" xfId="46068" xr:uid="{00000000-0005-0000-0000-0000EBB30000}"/>
    <cellStyle name="Percent 2 4 3 5 4 2 2" xfId="46069" xr:uid="{00000000-0005-0000-0000-0000ECB30000}"/>
    <cellStyle name="Percent 2 4 3 5 4 2 3" xfId="46070" xr:uid="{00000000-0005-0000-0000-0000EDB30000}"/>
    <cellStyle name="Percent 2 4 3 5 4 3" xfId="46071" xr:uid="{00000000-0005-0000-0000-0000EEB30000}"/>
    <cellStyle name="Percent 2 4 3 5 4 4" xfId="46072" xr:uid="{00000000-0005-0000-0000-0000EFB30000}"/>
    <cellStyle name="Percent 2 4 3 5 5" xfId="46073" xr:uid="{00000000-0005-0000-0000-0000F0B30000}"/>
    <cellStyle name="Percent 2 4 3 5 5 2" xfId="46074" xr:uid="{00000000-0005-0000-0000-0000F1B30000}"/>
    <cellStyle name="Percent 2 4 3 5 5 3" xfId="46075" xr:uid="{00000000-0005-0000-0000-0000F2B30000}"/>
    <cellStyle name="Percent 2 4 3 5 6" xfId="46076" xr:uid="{00000000-0005-0000-0000-0000F3B30000}"/>
    <cellStyle name="Percent 2 4 3 5 7" xfId="46077" xr:uid="{00000000-0005-0000-0000-0000F4B30000}"/>
    <cellStyle name="Percent 2 4 3 6" xfId="46078" xr:uid="{00000000-0005-0000-0000-0000F5B30000}"/>
    <cellStyle name="Percent 2 4 3 6 2" xfId="46079" xr:uid="{00000000-0005-0000-0000-0000F6B30000}"/>
    <cellStyle name="Percent 2 4 3 6 2 2" xfId="46080" xr:uid="{00000000-0005-0000-0000-0000F7B30000}"/>
    <cellStyle name="Percent 2 4 3 6 2 2 2" xfId="46081" xr:uid="{00000000-0005-0000-0000-0000F8B30000}"/>
    <cellStyle name="Percent 2 4 3 6 2 2 3" xfId="46082" xr:uid="{00000000-0005-0000-0000-0000F9B30000}"/>
    <cellStyle name="Percent 2 4 3 6 2 3" xfId="46083" xr:uid="{00000000-0005-0000-0000-0000FAB30000}"/>
    <cellStyle name="Percent 2 4 3 6 2 4" xfId="46084" xr:uid="{00000000-0005-0000-0000-0000FBB30000}"/>
    <cellStyle name="Percent 2 4 3 6 3" xfId="46085" xr:uid="{00000000-0005-0000-0000-0000FCB30000}"/>
    <cellStyle name="Percent 2 4 3 6 3 2" xfId="46086" xr:uid="{00000000-0005-0000-0000-0000FDB30000}"/>
    <cellStyle name="Percent 2 4 3 6 3 2 2" xfId="46087" xr:uid="{00000000-0005-0000-0000-0000FEB30000}"/>
    <cellStyle name="Percent 2 4 3 6 3 2 3" xfId="46088" xr:uid="{00000000-0005-0000-0000-0000FFB30000}"/>
    <cellStyle name="Percent 2 4 3 6 3 3" xfId="46089" xr:uid="{00000000-0005-0000-0000-000000B40000}"/>
    <cellStyle name="Percent 2 4 3 6 3 4" xfId="46090" xr:uid="{00000000-0005-0000-0000-000001B40000}"/>
    <cellStyle name="Percent 2 4 3 6 4" xfId="46091" xr:uid="{00000000-0005-0000-0000-000002B40000}"/>
    <cellStyle name="Percent 2 4 3 6 4 2" xfId="46092" xr:uid="{00000000-0005-0000-0000-000003B40000}"/>
    <cellStyle name="Percent 2 4 3 6 4 3" xfId="46093" xr:uid="{00000000-0005-0000-0000-000004B40000}"/>
    <cellStyle name="Percent 2 4 3 6 5" xfId="46094" xr:uid="{00000000-0005-0000-0000-000005B40000}"/>
    <cellStyle name="Percent 2 4 3 6 6" xfId="46095" xr:uid="{00000000-0005-0000-0000-000006B40000}"/>
    <cellStyle name="Percent 2 4 3 7" xfId="46096" xr:uid="{00000000-0005-0000-0000-000007B40000}"/>
    <cellStyle name="Percent 2 4 3 7 2" xfId="46097" xr:uid="{00000000-0005-0000-0000-000008B40000}"/>
    <cellStyle name="Percent 2 4 3 7 2 2" xfId="46098" xr:uid="{00000000-0005-0000-0000-000009B40000}"/>
    <cellStyle name="Percent 2 4 3 7 2 3" xfId="46099" xr:uid="{00000000-0005-0000-0000-00000AB40000}"/>
    <cellStyle name="Percent 2 4 3 7 3" xfId="46100" xr:uid="{00000000-0005-0000-0000-00000BB40000}"/>
    <cellStyle name="Percent 2 4 3 7 4" xfId="46101" xr:uid="{00000000-0005-0000-0000-00000CB40000}"/>
    <cellStyle name="Percent 2 4 3 8" xfId="46102" xr:uid="{00000000-0005-0000-0000-00000DB40000}"/>
    <cellStyle name="Percent 2 4 3 8 2" xfId="46103" xr:uid="{00000000-0005-0000-0000-00000EB40000}"/>
    <cellStyle name="Percent 2 4 3 8 2 2" xfId="46104" xr:uid="{00000000-0005-0000-0000-00000FB40000}"/>
    <cellStyle name="Percent 2 4 3 8 2 3" xfId="46105" xr:uid="{00000000-0005-0000-0000-000010B40000}"/>
    <cellStyle name="Percent 2 4 3 8 3" xfId="46106" xr:uid="{00000000-0005-0000-0000-000011B40000}"/>
    <cellStyle name="Percent 2 4 3 8 4" xfId="46107" xr:uid="{00000000-0005-0000-0000-000012B40000}"/>
    <cellStyle name="Percent 2 4 3 9" xfId="46108" xr:uid="{00000000-0005-0000-0000-000013B40000}"/>
    <cellStyle name="Percent 2 4 3 9 2" xfId="46109" xr:uid="{00000000-0005-0000-0000-000014B40000}"/>
    <cellStyle name="Percent 2 4 3 9 3" xfId="46110" xr:uid="{00000000-0005-0000-0000-000015B40000}"/>
    <cellStyle name="Percent 2 4 4" xfId="46111" xr:uid="{00000000-0005-0000-0000-000016B40000}"/>
    <cellStyle name="Percent 2 4 4 10" xfId="46112" xr:uid="{00000000-0005-0000-0000-000017B40000}"/>
    <cellStyle name="Percent 2 4 4 2" xfId="46113" xr:uid="{00000000-0005-0000-0000-000018B40000}"/>
    <cellStyle name="Percent 2 4 4 2 2" xfId="46114" xr:uid="{00000000-0005-0000-0000-000019B40000}"/>
    <cellStyle name="Percent 2 4 4 2 2 2" xfId="46115" xr:uid="{00000000-0005-0000-0000-00001AB40000}"/>
    <cellStyle name="Percent 2 4 4 2 2 2 2" xfId="46116" xr:uid="{00000000-0005-0000-0000-00001BB40000}"/>
    <cellStyle name="Percent 2 4 4 2 2 2 2 2" xfId="46117" xr:uid="{00000000-0005-0000-0000-00001CB40000}"/>
    <cellStyle name="Percent 2 4 4 2 2 2 2 2 2" xfId="46118" xr:uid="{00000000-0005-0000-0000-00001DB40000}"/>
    <cellStyle name="Percent 2 4 4 2 2 2 2 2 3" xfId="46119" xr:uid="{00000000-0005-0000-0000-00001EB40000}"/>
    <cellStyle name="Percent 2 4 4 2 2 2 2 3" xfId="46120" xr:uid="{00000000-0005-0000-0000-00001FB40000}"/>
    <cellStyle name="Percent 2 4 4 2 2 2 2 4" xfId="46121" xr:uid="{00000000-0005-0000-0000-000020B40000}"/>
    <cellStyle name="Percent 2 4 4 2 2 2 3" xfId="46122" xr:uid="{00000000-0005-0000-0000-000021B40000}"/>
    <cellStyle name="Percent 2 4 4 2 2 2 3 2" xfId="46123" xr:uid="{00000000-0005-0000-0000-000022B40000}"/>
    <cellStyle name="Percent 2 4 4 2 2 2 3 2 2" xfId="46124" xr:uid="{00000000-0005-0000-0000-000023B40000}"/>
    <cellStyle name="Percent 2 4 4 2 2 2 3 2 3" xfId="46125" xr:uid="{00000000-0005-0000-0000-000024B40000}"/>
    <cellStyle name="Percent 2 4 4 2 2 2 3 3" xfId="46126" xr:uid="{00000000-0005-0000-0000-000025B40000}"/>
    <cellStyle name="Percent 2 4 4 2 2 2 3 4" xfId="46127" xr:uid="{00000000-0005-0000-0000-000026B40000}"/>
    <cellStyle name="Percent 2 4 4 2 2 2 4" xfId="46128" xr:uid="{00000000-0005-0000-0000-000027B40000}"/>
    <cellStyle name="Percent 2 4 4 2 2 2 4 2" xfId="46129" xr:uid="{00000000-0005-0000-0000-000028B40000}"/>
    <cellStyle name="Percent 2 4 4 2 2 2 4 3" xfId="46130" xr:uid="{00000000-0005-0000-0000-000029B40000}"/>
    <cellStyle name="Percent 2 4 4 2 2 2 5" xfId="46131" xr:uid="{00000000-0005-0000-0000-00002AB40000}"/>
    <cellStyle name="Percent 2 4 4 2 2 2 6" xfId="46132" xr:uid="{00000000-0005-0000-0000-00002BB40000}"/>
    <cellStyle name="Percent 2 4 4 2 2 3" xfId="46133" xr:uid="{00000000-0005-0000-0000-00002CB40000}"/>
    <cellStyle name="Percent 2 4 4 2 2 3 2" xfId="46134" xr:uid="{00000000-0005-0000-0000-00002DB40000}"/>
    <cellStyle name="Percent 2 4 4 2 2 3 2 2" xfId="46135" xr:uid="{00000000-0005-0000-0000-00002EB40000}"/>
    <cellStyle name="Percent 2 4 4 2 2 3 2 3" xfId="46136" xr:uid="{00000000-0005-0000-0000-00002FB40000}"/>
    <cellStyle name="Percent 2 4 4 2 2 3 3" xfId="46137" xr:uid="{00000000-0005-0000-0000-000030B40000}"/>
    <cellStyle name="Percent 2 4 4 2 2 3 4" xfId="46138" xr:uid="{00000000-0005-0000-0000-000031B40000}"/>
    <cellStyle name="Percent 2 4 4 2 2 4" xfId="46139" xr:uid="{00000000-0005-0000-0000-000032B40000}"/>
    <cellStyle name="Percent 2 4 4 2 2 4 2" xfId="46140" xr:uid="{00000000-0005-0000-0000-000033B40000}"/>
    <cellStyle name="Percent 2 4 4 2 2 4 2 2" xfId="46141" xr:uid="{00000000-0005-0000-0000-000034B40000}"/>
    <cellStyle name="Percent 2 4 4 2 2 4 2 3" xfId="46142" xr:uid="{00000000-0005-0000-0000-000035B40000}"/>
    <cellStyle name="Percent 2 4 4 2 2 4 3" xfId="46143" xr:uid="{00000000-0005-0000-0000-000036B40000}"/>
    <cellStyle name="Percent 2 4 4 2 2 4 4" xfId="46144" xr:uid="{00000000-0005-0000-0000-000037B40000}"/>
    <cellStyle name="Percent 2 4 4 2 2 5" xfId="46145" xr:uid="{00000000-0005-0000-0000-000038B40000}"/>
    <cellStyle name="Percent 2 4 4 2 2 5 2" xfId="46146" xr:uid="{00000000-0005-0000-0000-000039B40000}"/>
    <cellStyle name="Percent 2 4 4 2 2 5 3" xfId="46147" xr:uid="{00000000-0005-0000-0000-00003AB40000}"/>
    <cellStyle name="Percent 2 4 4 2 2 6" xfId="46148" xr:uid="{00000000-0005-0000-0000-00003BB40000}"/>
    <cellStyle name="Percent 2 4 4 2 2 7" xfId="46149" xr:uid="{00000000-0005-0000-0000-00003CB40000}"/>
    <cellStyle name="Percent 2 4 4 2 3" xfId="46150" xr:uid="{00000000-0005-0000-0000-00003DB40000}"/>
    <cellStyle name="Percent 2 4 4 2 3 2" xfId="46151" xr:uid="{00000000-0005-0000-0000-00003EB40000}"/>
    <cellStyle name="Percent 2 4 4 2 3 2 2" xfId="46152" xr:uid="{00000000-0005-0000-0000-00003FB40000}"/>
    <cellStyle name="Percent 2 4 4 2 3 2 2 2" xfId="46153" xr:uid="{00000000-0005-0000-0000-000040B40000}"/>
    <cellStyle name="Percent 2 4 4 2 3 2 2 3" xfId="46154" xr:uid="{00000000-0005-0000-0000-000041B40000}"/>
    <cellStyle name="Percent 2 4 4 2 3 2 3" xfId="46155" xr:uid="{00000000-0005-0000-0000-000042B40000}"/>
    <cellStyle name="Percent 2 4 4 2 3 2 4" xfId="46156" xr:uid="{00000000-0005-0000-0000-000043B40000}"/>
    <cellStyle name="Percent 2 4 4 2 3 3" xfId="46157" xr:uid="{00000000-0005-0000-0000-000044B40000}"/>
    <cellStyle name="Percent 2 4 4 2 3 3 2" xfId="46158" xr:uid="{00000000-0005-0000-0000-000045B40000}"/>
    <cellStyle name="Percent 2 4 4 2 3 3 2 2" xfId="46159" xr:uid="{00000000-0005-0000-0000-000046B40000}"/>
    <cellStyle name="Percent 2 4 4 2 3 3 2 3" xfId="46160" xr:uid="{00000000-0005-0000-0000-000047B40000}"/>
    <cellStyle name="Percent 2 4 4 2 3 3 3" xfId="46161" xr:uid="{00000000-0005-0000-0000-000048B40000}"/>
    <cellStyle name="Percent 2 4 4 2 3 3 4" xfId="46162" xr:uid="{00000000-0005-0000-0000-000049B40000}"/>
    <cellStyle name="Percent 2 4 4 2 3 4" xfId="46163" xr:uid="{00000000-0005-0000-0000-00004AB40000}"/>
    <cellStyle name="Percent 2 4 4 2 3 4 2" xfId="46164" xr:uid="{00000000-0005-0000-0000-00004BB40000}"/>
    <cellStyle name="Percent 2 4 4 2 3 4 3" xfId="46165" xr:uid="{00000000-0005-0000-0000-00004CB40000}"/>
    <cellStyle name="Percent 2 4 4 2 3 5" xfId="46166" xr:uid="{00000000-0005-0000-0000-00004DB40000}"/>
    <cellStyle name="Percent 2 4 4 2 3 6" xfId="46167" xr:uid="{00000000-0005-0000-0000-00004EB40000}"/>
    <cellStyle name="Percent 2 4 4 2 4" xfId="46168" xr:uid="{00000000-0005-0000-0000-00004FB40000}"/>
    <cellStyle name="Percent 2 4 4 2 4 2" xfId="46169" xr:uid="{00000000-0005-0000-0000-000050B40000}"/>
    <cellStyle name="Percent 2 4 4 2 4 2 2" xfId="46170" xr:uid="{00000000-0005-0000-0000-000051B40000}"/>
    <cellStyle name="Percent 2 4 4 2 4 2 3" xfId="46171" xr:uid="{00000000-0005-0000-0000-000052B40000}"/>
    <cellStyle name="Percent 2 4 4 2 4 3" xfId="46172" xr:uid="{00000000-0005-0000-0000-000053B40000}"/>
    <cellStyle name="Percent 2 4 4 2 4 4" xfId="46173" xr:uid="{00000000-0005-0000-0000-000054B40000}"/>
    <cellStyle name="Percent 2 4 4 2 5" xfId="46174" xr:uid="{00000000-0005-0000-0000-000055B40000}"/>
    <cellStyle name="Percent 2 4 4 2 5 2" xfId="46175" xr:uid="{00000000-0005-0000-0000-000056B40000}"/>
    <cellStyle name="Percent 2 4 4 2 5 2 2" xfId="46176" xr:uid="{00000000-0005-0000-0000-000057B40000}"/>
    <cellStyle name="Percent 2 4 4 2 5 2 3" xfId="46177" xr:uid="{00000000-0005-0000-0000-000058B40000}"/>
    <cellStyle name="Percent 2 4 4 2 5 3" xfId="46178" xr:uid="{00000000-0005-0000-0000-000059B40000}"/>
    <cellStyle name="Percent 2 4 4 2 5 4" xfId="46179" xr:uid="{00000000-0005-0000-0000-00005AB40000}"/>
    <cellStyle name="Percent 2 4 4 2 6" xfId="46180" xr:uid="{00000000-0005-0000-0000-00005BB40000}"/>
    <cellStyle name="Percent 2 4 4 2 6 2" xfId="46181" xr:uid="{00000000-0005-0000-0000-00005CB40000}"/>
    <cellStyle name="Percent 2 4 4 2 6 3" xfId="46182" xr:uid="{00000000-0005-0000-0000-00005DB40000}"/>
    <cellStyle name="Percent 2 4 4 2 7" xfId="46183" xr:uid="{00000000-0005-0000-0000-00005EB40000}"/>
    <cellStyle name="Percent 2 4 4 2 8" xfId="46184" xr:uid="{00000000-0005-0000-0000-00005FB40000}"/>
    <cellStyle name="Percent 2 4 4 3" xfId="46185" xr:uid="{00000000-0005-0000-0000-000060B40000}"/>
    <cellStyle name="Percent 2 4 4 3 2" xfId="46186" xr:uid="{00000000-0005-0000-0000-000061B40000}"/>
    <cellStyle name="Percent 2 4 4 3 2 2" xfId="46187" xr:uid="{00000000-0005-0000-0000-000062B40000}"/>
    <cellStyle name="Percent 2 4 4 3 2 2 2" xfId="46188" xr:uid="{00000000-0005-0000-0000-000063B40000}"/>
    <cellStyle name="Percent 2 4 4 3 2 2 2 2" xfId="46189" xr:uid="{00000000-0005-0000-0000-000064B40000}"/>
    <cellStyle name="Percent 2 4 4 3 2 2 2 3" xfId="46190" xr:uid="{00000000-0005-0000-0000-000065B40000}"/>
    <cellStyle name="Percent 2 4 4 3 2 2 3" xfId="46191" xr:uid="{00000000-0005-0000-0000-000066B40000}"/>
    <cellStyle name="Percent 2 4 4 3 2 2 4" xfId="46192" xr:uid="{00000000-0005-0000-0000-000067B40000}"/>
    <cellStyle name="Percent 2 4 4 3 2 3" xfId="46193" xr:uid="{00000000-0005-0000-0000-000068B40000}"/>
    <cellStyle name="Percent 2 4 4 3 2 3 2" xfId="46194" xr:uid="{00000000-0005-0000-0000-000069B40000}"/>
    <cellStyle name="Percent 2 4 4 3 2 3 2 2" xfId="46195" xr:uid="{00000000-0005-0000-0000-00006AB40000}"/>
    <cellStyle name="Percent 2 4 4 3 2 3 2 3" xfId="46196" xr:uid="{00000000-0005-0000-0000-00006BB40000}"/>
    <cellStyle name="Percent 2 4 4 3 2 3 3" xfId="46197" xr:uid="{00000000-0005-0000-0000-00006CB40000}"/>
    <cellStyle name="Percent 2 4 4 3 2 3 4" xfId="46198" xr:uid="{00000000-0005-0000-0000-00006DB40000}"/>
    <cellStyle name="Percent 2 4 4 3 2 4" xfId="46199" xr:uid="{00000000-0005-0000-0000-00006EB40000}"/>
    <cellStyle name="Percent 2 4 4 3 2 4 2" xfId="46200" xr:uid="{00000000-0005-0000-0000-00006FB40000}"/>
    <cellStyle name="Percent 2 4 4 3 2 4 3" xfId="46201" xr:uid="{00000000-0005-0000-0000-000070B40000}"/>
    <cellStyle name="Percent 2 4 4 3 2 5" xfId="46202" xr:uid="{00000000-0005-0000-0000-000071B40000}"/>
    <cellStyle name="Percent 2 4 4 3 2 6" xfId="46203" xr:uid="{00000000-0005-0000-0000-000072B40000}"/>
    <cellStyle name="Percent 2 4 4 3 3" xfId="46204" xr:uid="{00000000-0005-0000-0000-000073B40000}"/>
    <cellStyle name="Percent 2 4 4 3 3 2" xfId="46205" xr:uid="{00000000-0005-0000-0000-000074B40000}"/>
    <cellStyle name="Percent 2 4 4 3 3 2 2" xfId="46206" xr:uid="{00000000-0005-0000-0000-000075B40000}"/>
    <cellStyle name="Percent 2 4 4 3 3 2 3" xfId="46207" xr:uid="{00000000-0005-0000-0000-000076B40000}"/>
    <cellStyle name="Percent 2 4 4 3 3 3" xfId="46208" xr:uid="{00000000-0005-0000-0000-000077B40000}"/>
    <cellStyle name="Percent 2 4 4 3 3 4" xfId="46209" xr:uid="{00000000-0005-0000-0000-000078B40000}"/>
    <cellStyle name="Percent 2 4 4 3 4" xfId="46210" xr:uid="{00000000-0005-0000-0000-000079B40000}"/>
    <cellStyle name="Percent 2 4 4 3 4 2" xfId="46211" xr:uid="{00000000-0005-0000-0000-00007AB40000}"/>
    <cellStyle name="Percent 2 4 4 3 4 2 2" xfId="46212" xr:uid="{00000000-0005-0000-0000-00007BB40000}"/>
    <cellStyle name="Percent 2 4 4 3 4 2 3" xfId="46213" xr:uid="{00000000-0005-0000-0000-00007CB40000}"/>
    <cellStyle name="Percent 2 4 4 3 4 3" xfId="46214" xr:uid="{00000000-0005-0000-0000-00007DB40000}"/>
    <cellStyle name="Percent 2 4 4 3 4 4" xfId="46215" xr:uid="{00000000-0005-0000-0000-00007EB40000}"/>
    <cellStyle name="Percent 2 4 4 3 5" xfId="46216" xr:uid="{00000000-0005-0000-0000-00007FB40000}"/>
    <cellStyle name="Percent 2 4 4 3 5 2" xfId="46217" xr:uid="{00000000-0005-0000-0000-000080B40000}"/>
    <cellStyle name="Percent 2 4 4 3 5 3" xfId="46218" xr:uid="{00000000-0005-0000-0000-000081B40000}"/>
    <cellStyle name="Percent 2 4 4 3 6" xfId="46219" xr:uid="{00000000-0005-0000-0000-000082B40000}"/>
    <cellStyle name="Percent 2 4 4 3 7" xfId="46220" xr:uid="{00000000-0005-0000-0000-000083B40000}"/>
    <cellStyle name="Percent 2 4 4 4" xfId="46221" xr:uid="{00000000-0005-0000-0000-000084B40000}"/>
    <cellStyle name="Percent 2 4 4 4 2" xfId="46222" xr:uid="{00000000-0005-0000-0000-000085B40000}"/>
    <cellStyle name="Percent 2 4 4 4 2 2" xfId="46223" xr:uid="{00000000-0005-0000-0000-000086B40000}"/>
    <cellStyle name="Percent 2 4 4 4 2 2 2" xfId="46224" xr:uid="{00000000-0005-0000-0000-000087B40000}"/>
    <cellStyle name="Percent 2 4 4 4 2 2 2 2" xfId="46225" xr:uid="{00000000-0005-0000-0000-000088B40000}"/>
    <cellStyle name="Percent 2 4 4 4 2 2 2 3" xfId="46226" xr:uid="{00000000-0005-0000-0000-000089B40000}"/>
    <cellStyle name="Percent 2 4 4 4 2 2 3" xfId="46227" xr:uid="{00000000-0005-0000-0000-00008AB40000}"/>
    <cellStyle name="Percent 2 4 4 4 2 2 4" xfId="46228" xr:uid="{00000000-0005-0000-0000-00008BB40000}"/>
    <cellStyle name="Percent 2 4 4 4 2 3" xfId="46229" xr:uid="{00000000-0005-0000-0000-00008CB40000}"/>
    <cellStyle name="Percent 2 4 4 4 2 3 2" xfId="46230" xr:uid="{00000000-0005-0000-0000-00008DB40000}"/>
    <cellStyle name="Percent 2 4 4 4 2 3 2 2" xfId="46231" xr:uid="{00000000-0005-0000-0000-00008EB40000}"/>
    <cellStyle name="Percent 2 4 4 4 2 3 2 3" xfId="46232" xr:uid="{00000000-0005-0000-0000-00008FB40000}"/>
    <cellStyle name="Percent 2 4 4 4 2 3 3" xfId="46233" xr:uid="{00000000-0005-0000-0000-000090B40000}"/>
    <cellStyle name="Percent 2 4 4 4 2 3 4" xfId="46234" xr:uid="{00000000-0005-0000-0000-000091B40000}"/>
    <cellStyle name="Percent 2 4 4 4 2 4" xfId="46235" xr:uid="{00000000-0005-0000-0000-000092B40000}"/>
    <cellStyle name="Percent 2 4 4 4 2 4 2" xfId="46236" xr:uid="{00000000-0005-0000-0000-000093B40000}"/>
    <cellStyle name="Percent 2 4 4 4 2 4 3" xfId="46237" xr:uid="{00000000-0005-0000-0000-000094B40000}"/>
    <cellStyle name="Percent 2 4 4 4 2 5" xfId="46238" xr:uid="{00000000-0005-0000-0000-000095B40000}"/>
    <cellStyle name="Percent 2 4 4 4 2 6" xfId="46239" xr:uid="{00000000-0005-0000-0000-000096B40000}"/>
    <cellStyle name="Percent 2 4 4 4 3" xfId="46240" xr:uid="{00000000-0005-0000-0000-000097B40000}"/>
    <cellStyle name="Percent 2 4 4 4 3 2" xfId="46241" xr:uid="{00000000-0005-0000-0000-000098B40000}"/>
    <cellStyle name="Percent 2 4 4 4 3 2 2" xfId="46242" xr:uid="{00000000-0005-0000-0000-000099B40000}"/>
    <cellStyle name="Percent 2 4 4 4 3 2 3" xfId="46243" xr:uid="{00000000-0005-0000-0000-00009AB40000}"/>
    <cellStyle name="Percent 2 4 4 4 3 3" xfId="46244" xr:uid="{00000000-0005-0000-0000-00009BB40000}"/>
    <cellStyle name="Percent 2 4 4 4 3 4" xfId="46245" xr:uid="{00000000-0005-0000-0000-00009CB40000}"/>
    <cellStyle name="Percent 2 4 4 4 4" xfId="46246" xr:uid="{00000000-0005-0000-0000-00009DB40000}"/>
    <cellStyle name="Percent 2 4 4 4 4 2" xfId="46247" xr:uid="{00000000-0005-0000-0000-00009EB40000}"/>
    <cellStyle name="Percent 2 4 4 4 4 2 2" xfId="46248" xr:uid="{00000000-0005-0000-0000-00009FB40000}"/>
    <cellStyle name="Percent 2 4 4 4 4 2 3" xfId="46249" xr:uid="{00000000-0005-0000-0000-0000A0B40000}"/>
    <cellStyle name="Percent 2 4 4 4 4 3" xfId="46250" xr:uid="{00000000-0005-0000-0000-0000A1B40000}"/>
    <cellStyle name="Percent 2 4 4 4 4 4" xfId="46251" xr:uid="{00000000-0005-0000-0000-0000A2B40000}"/>
    <cellStyle name="Percent 2 4 4 4 5" xfId="46252" xr:uid="{00000000-0005-0000-0000-0000A3B40000}"/>
    <cellStyle name="Percent 2 4 4 4 5 2" xfId="46253" xr:uid="{00000000-0005-0000-0000-0000A4B40000}"/>
    <cellStyle name="Percent 2 4 4 4 5 3" xfId="46254" xr:uid="{00000000-0005-0000-0000-0000A5B40000}"/>
    <cellStyle name="Percent 2 4 4 4 6" xfId="46255" xr:uid="{00000000-0005-0000-0000-0000A6B40000}"/>
    <cellStyle name="Percent 2 4 4 4 7" xfId="46256" xr:uid="{00000000-0005-0000-0000-0000A7B40000}"/>
    <cellStyle name="Percent 2 4 4 5" xfId="46257" xr:uid="{00000000-0005-0000-0000-0000A8B40000}"/>
    <cellStyle name="Percent 2 4 4 5 2" xfId="46258" xr:uid="{00000000-0005-0000-0000-0000A9B40000}"/>
    <cellStyle name="Percent 2 4 4 5 2 2" xfId="46259" xr:uid="{00000000-0005-0000-0000-0000AAB40000}"/>
    <cellStyle name="Percent 2 4 4 5 2 2 2" xfId="46260" xr:uid="{00000000-0005-0000-0000-0000ABB40000}"/>
    <cellStyle name="Percent 2 4 4 5 2 2 3" xfId="46261" xr:uid="{00000000-0005-0000-0000-0000ACB40000}"/>
    <cellStyle name="Percent 2 4 4 5 2 3" xfId="46262" xr:uid="{00000000-0005-0000-0000-0000ADB40000}"/>
    <cellStyle name="Percent 2 4 4 5 2 4" xfId="46263" xr:uid="{00000000-0005-0000-0000-0000AEB40000}"/>
    <cellStyle name="Percent 2 4 4 5 3" xfId="46264" xr:uid="{00000000-0005-0000-0000-0000AFB40000}"/>
    <cellStyle name="Percent 2 4 4 5 3 2" xfId="46265" xr:uid="{00000000-0005-0000-0000-0000B0B40000}"/>
    <cellStyle name="Percent 2 4 4 5 3 2 2" xfId="46266" xr:uid="{00000000-0005-0000-0000-0000B1B40000}"/>
    <cellStyle name="Percent 2 4 4 5 3 2 3" xfId="46267" xr:uid="{00000000-0005-0000-0000-0000B2B40000}"/>
    <cellStyle name="Percent 2 4 4 5 3 3" xfId="46268" xr:uid="{00000000-0005-0000-0000-0000B3B40000}"/>
    <cellStyle name="Percent 2 4 4 5 3 4" xfId="46269" xr:uid="{00000000-0005-0000-0000-0000B4B40000}"/>
    <cellStyle name="Percent 2 4 4 5 4" xfId="46270" xr:uid="{00000000-0005-0000-0000-0000B5B40000}"/>
    <cellStyle name="Percent 2 4 4 5 4 2" xfId="46271" xr:uid="{00000000-0005-0000-0000-0000B6B40000}"/>
    <cellStyle name="Percent 2 4 4 5 4 3" xfId="46272" xr:uid="{00000000-0005-0000-0000-0000B7B40000}"/>
    <cellStyle name="Percent 2 4 4 5 5" xfId="46273" xr:uid="{00000000-0005-0000-0000-0000B8B40000}"/>
    <cellStyle name="Percent 2 4 4 5 6" xfId="46274" xr:uid="{00000000-0005-0000-0000-0000B9B40000}"/>
    <cellStyle name="Percent 2 4 4 6" xfId="46275" xr:uid="{00000000-0005-0000-0000-0000BAB40000}"/>
    <cellStyle name="Percent 2 4 4 6 2" xfId="46276" xr:uid="{00000000-0005-0000-0000-0000BBB40000}"/>
    <cellStyle name="Percent 2 4 4 6 2 2" xfId="46277" xr:uid="{00000000-0005-0000-0000-0000BCB40000}"/>
    <cellStyle name="Percent 2 4 4 6 2 3" xfId="46278" xr:uid="{00000000-0005-0000-0000-0000BDB40000}"/>
    <cellStyle name="Percent 2 4 4 6 3" xfId="46279" xr:uid="{00000000-0005-0000-0000-0000BEB40000}"/>
    <cellStyle name="Percent 2 4 4 6 4" xfId="46280" xr:uid="{00000000-0005-0000-0000-0000BFB40000}"/>
    <cellStyle name="Percent 2 4 4 7" xfId="46281" xr:uid="{00000000-0005-0000-0000-0000C0B40000}"/>
    <cellStyle name="Percent 2 4 4 7 2" xfId="46282" xr:uid="{00000000-0005-0000-0000-0000C1B40000}"/>
    <cellStyle name="Percent 2 4 4 7 2 2" xfId="46283" xr:uid="{00000000-0005-0000-0000-0000C2B40000}"/>
    <cellStyle name="Percent 2 4 4 7 2 3" xfId="46284" xr:uid="{00000000-0005-0000-0000-0000C3B40000}"/>
    <cellStyle name="Percent 2 4 4 7 3" xfId="46285" xr:uid="{00000000-0005-0000-0000-0000C4B40000}"/>
    <cellStyle name="Percent 2 4 4 7 4" xfId="46286" xr:uid="{00000000-0005-0000-0000-0000C5B40000}"/>
    <cellStyle name="Percent 2 4 4 8" xfId="46287" xr:uid="{00000000-0005-0000-0000-0000C6B40000}"/>
    <cellStyle name="Percent 2 4 4 8 2" xfId="46288" xr:uid="{00000000-0005-0000-0000-0000C7B40000}"/>
    <cellStyle name="Percent 2 4 4 8 3" xfId="46289" xr:uid="{00000000-0005-0000-0000-0000C8B40000}"/>
    <cellStyle name="Percent 2 4 4 9" xfId="46290" xr:uid="{00000000-0005-0000-0000-0000C9B40000}"/>
    <cellStyle name="Percent 2 4 5" xfId="46291" xr:uid="{00000000-0005-0000-0000-0000CAB40000}"/>
    <cellStyle name="Percent 2 4 5 10" xfId="46292" xr:uid="{00000000-0005-0000-0000-0000CBB40000}"/>
    <cellStyle name="Percent 2 4 5 2" xfId="46293" xr:uid="{00000000-0005-0000-0000-0000CCB40000}"/>
    <cellStyle name="Percent 2 4 5 2 2" xfId="46294" xr:uid="{00000000-0005-0000-0000-0000CDB40000}"/>
    <cellStyle name="Percent 2 4 5 2 2 2" xfId="46295" xr:uid="{00000000-0005-0000-0000-0000CEB40000}"/>
    <cellStyle name="Percent 2 4 5 2 2 2 2" xfId="46296" xr:uid="{00000000-0005-0000-0000-0000CFB40000}"/>
    <cellStyle name="Percent 2 4 5 2 2 2 2 2" xfId="46297" xr:uid="{00000000-0005-0000-0000-0000D0B40000}"/>
    <cellStyle name="Percent 2 4 5 2 2 2 2 2 2" xfId="46298" xr:uid="{00000000-0005-0000-0000-0000D1B40000}"/>
    <cellStyle name="Percent 2 4 5 2 2 2 2 2 3" xfId="46299" xr:uid="{00000000-0005-0000-0000-0000D2B40000}"/>
    <cellStyle name="Percent 2 4 5 2 2 2 2 3" xfId="46300" xr:uid="{00000000-0005-0000-0000-0000D3B40000}"/>
    <cellStyle name="Percent 2 4 5 2 2 2 2 4" xfId="46301" xr:uid="{00000000-0005-0000-0000-0000D4B40000}"/>
    <cellStyle name="Percent 2 4 5 2 2 2 3" xfId="46302" xr:uid="{00000000-0005-0000-0000-0000D5B40000}"/>
    <cellStyle name="Percent 2 4 5 2 2 2 3 2" xfId="46303" xr:uid="{00000000-0005-0000-0000-0000D6B40000}"/>
    <cellStyle name="Percent 2 4 5 2 2 2 3 2 2" xfId="46304" xr:uid="{00000000-0005-0000-0000-0000D7B40000}"/>
    <cellStyle name="Percent 2 4 5 2 2 2 3 2 3" xfId="46305" xr:uid="{00000000-0005-0000-0000-0000D8B40000}"/>
    <cellStyle name="Percent 2 4 5 2 2 2 3 3" xfId="46306" xr:uid="{00000000-0005-0000-0000-0000D9B40000}"/>
    <cellStyle name="Percent 2 4 5 2 2 2 3 4" xfId="46307" xr:uid="{00000000-0005-0000-0000-0000DAB40000}"/>
    <cellStyle name="Percent 2 4 5 2 2 2 4" xfId="46308" xr:uid="{00000000-0005-0000-0000-0000DBB40000}"/>
    <cellStyle name="Percent 2 4 5 2 2 2 4 2" xfId="46309" xr:uid="{00000000-0005-0000-0000-0000DCB40000}"/>
    <cellStyle name="Percent 2 4 5 2 2 2 4 3" xfId="46310" xr:uid="{00000000-0005-0000-0000-0000DDB40000}"/>
    <cellStyle name="Percent 2 4 5 2 2 2 5" xfId="46311" xr:uid="{00000000-0005-0000-0000-0000DEB40000}"/>
    <cellStyle name="Percent 2 4 5 2 2 2 6" xfId="46312" xr:uid="{00000000-0005-0000-0000-0000DFB40000}"/>
    <cellStyle name="Percent 2 4 5 2 2 3" xfId="46313" xr:uid="{00000000-0005-0000-0000-0000E0B40000}"/>
    <cellStyle name="Percent 2 4 5 2 2 3 2" xfId="46314" xr:uid="{00000000-0005-0000-0000-0000E1B40000}"/>
    <cellStyle name="Percent 2 4 5 2 2 3 2 2" xfId="46315" xr:uid="{00000000-0005-0000-0000-0000E2B40000}"/>
    <cellStyle name="Percent 2 4 5 2 2 3 2 3" xfId="46316" xr:uid="{00000000-0005-0000-0000-0000E3B40000}"/>
    <cellStyle name="Percent 2 4 5 2 2 3 3" xfId="46317" xr:uid="{00000000-0005-0000-0000-0000E4B40000}"/>
    <cellStyle name="Percent 2 4 5 2 2 3 4" xfId="46318" xr:uid="{00000000-0005-0000-0000-0000E5B40000}"/>
    <cellStyle name="Percent 2 4 5 2 2 4" xfId="46319" xr:uid="{00000000-0005-0000-0000-0000E6B40000}"/>
    <cellStyle name="Percent 2 4 5 2 2 4 2" xfId="46320" xr:uid="{00000000-0005-0000-0000-0000E7B40000}"/>
    <cellStyle name="Percent 2 4 5 2 2 4 2 2" xfId="46321" xr:uid="{00000000-0005-0000-0000-0000E8B40000}"/>
    <cellStyle name="Percent 2 4 5 2 2 4 2 3" xfId="46322" xr:uid="{00000000-0005-0000-0000-0000E9B40000}"/>
    <cellStyle name="Percent 2 4 5 2 2 4 3" xfId="46323" xr:uid="{00000000-0005-0000-0000-0000EAB40000}"/>
    <cellStyle name="Percent 2 4 5 2 2 4 4" xfId="46324" xr:uid="{00000000-0005-0000-0000-0000EBB40000}"/>
    <cellStyle name="Percent 2 4 5 2 2 5" xfId="46325" xr:uid="{00000000-0005-0000-0000-0000ECB40000}"/>
    <cellStyle name="Percent 2 4 5 2 2 5 2" xfId="46326" xr:uid="{00000000-0005-0000-0000-0000EDB40000}"/>
    <cellStyle name="Percent 2 4 5 2 2 5 3" xfId="46327" xr:uid="{00000000-0005-0000-0000-0000EEB40000}"/>
    <cellStyle name="Percent 2 4 5 2 2 6" xfId="46328" xr:uid="{00000000-0005-0000-0000-0000EFB40000}"/>
    <cellStyle name="Percent 2 4 5 2 2 7" xfId="46329" xr:uid="{00000000-0005-0000-0000-0000F0B40000}"/>
    <cellStyle name="Percent 2 4 5 2 3" xfId="46330" xr:uid="{00000000-0005-0000-0000-0000F1B40000}"/>
    <cellStyle name="Percent 2 4 5 2 3 2" xfId="46331" xr:uid="{00000000-0005-0000-0000-0000F2B40000}"/>
    <cellStyle name="Percent 2 4 5 2 3 2 2" xfId="46332" xr:uid="{00000000-0005-0000-0000-0000F3B40000}"/>
    <cellStyle name="Percent 2 4 5 2 3 2 2 2" xfId="46333" xr:uid="{00000000-0005-0000-0000-0000F4B40000}"/>
    <cellStyle name="Percent 2 4 5 2 3 2 2 3" xfId="46334" xr:uid="{00000000-0005-0000-0000-0000F5B40000}"/>
    <cellStyle name="Percent 2 4 5 2 3 2 3" xfId="46335" xr:uid="{00000000-0005-0000-0000-0000F6B40000}"/>
    <cellStyle name="Percent 2 4 5 2 3 2 4" xfId="46336" xr:uid="{00000000-0005-0000-0000-0000F7B40000}"/>
    <cellStyle name="Percent 2 4 5 2 3 3" xfId="46337" xr:uid="{00000000-0005-0000-0000-0000F8B40000}"/>
    <cellStyle name="Percent 2 4 5 2 3 3 2" xfId="46338" xr:uid="{00000000-0005-0000-0000-0000F9B40000}"/>
    <cellStyle name="Percent 2 4 5 2 3 3 2 2" xfId="46339" xr:uid="{00000000-0005-0000-0000-0000FAB40000}"/>
    <cellStyle name="Percent 2 4 5 2 3 3 2 3" xfId="46340" xr:uid="{00000000-0005-0000-0000-0000FBB40000}"/>
    <cellStyle name="Percent 2 4 5 2 3 3 3" xfId="46341" xr:uid="{00000000-0005-0000-0000-0000FCB40000}"/>
    <cellStyle name="Percent 2 4 5 2 3 3 4" xfId="46342" xr:uid="{00000000-0005-0000-0000-0000FDB40000}"/>
    <cellStyle name="Percent 2 4 5 2 3 4" xfId="46343" xr:uid="{00000000-0005-0000-0000-0000FEB40000}"/>
    <cellStyle name="Percent 2 4 5 2 3 4 2" xfId="46344" xr:uid="{00000000-0005-0000-0000-0000FFB40000}"/>
    <cellStyle name="Percent 2 4 5 2 3 4 3" xfId="46345" xr:uid="{00000000-0005-0000-0000-000000B50000}"/>
    <cellStyle name="Percent 2 4 5 2 3 5" xfId="46346" xr:uid="{00000000-0005-0000-0000-000001B50000}"/>
    <cellStyle name="Percent 2 4 5 2 3 6" xfId="46347" xr:uid="{00000000-0005-0000-0000-000002B50000}"/>
    <cellStyle name="Percent 2 4 5 2 4" xfId="46348" xr:uid="{00000000-0005-0000-0000-000003B50000}"/>
    <cellStyle name="Percent 2 4 5 2 4 2" xfId="46349" xr:uid="{00000000-0005-0000-0000-000004B50000}"/>
    <cellStyle name="Percent 2 4 5 2 4 2 2" xfId="46350" xr:uid="{00000000-0005-0000-0000-000005B50000}"/>
    <cellStyle name="Percent 2 4 5 2 4 2 3" xfId="46351" xr:uid="{00000000-0005-0000-0000-000006B50000}"/>
    <cellStyle name="Percent 2 4 5 2 4 3" xfId="46352" xr:uid="{00000000-0005-0000-0000-000007B50000}"/>
    <cellStyle name="Percent 2 4 5 2 4 4" xfId="46353" xr:uid="{00000000-0005-0000-0000-000008B50000}"/>
    <cellStyle name="Percent 2 4 5 2 5" xfId="46354" xr:uid="{00000000-0005-0000-0000-000009B50000}"/>
    <cellStyle name="Percent 2 4 5 2 5 2" xfId="46355" xr:uid="{00000000-0005-0000-0000-00000AB50000}"/>
    <cellStyle name="Percent 2 4 5 2 5 2 2" xfId="46356" xr:uid="{00000000-0005-0000-0000-00000BB50000}"/>
    <cellStyle name="Percent 2 4 5 2 5 2 3" xfId="46357" xr:uid="{00000000-0005-0000-0000-00000CB50000}"/>
    <cellStyle name="Percent 2 4 5 2 5 3" xfId="46358" xr:uid="{00000000-0005-0000-0000-00000DB50000}"/>
    <cellStyle name="Percent 2 4 5 2 5 4" xfId="46359" xr:uid="{00000000-0005-0000-0000-00000EB50000}"/>
    <cellStyle name="Percent 2 4 5 2 6" xfId="46360" xr:uid="{00000000-0005-0000-0000-00000FB50000}"/>
    <cellStyle name="Percent 2 4 5 2 6 2" xfId="46361" xr:uid="{00000000-0005-0000-0000-000010B50000}"/>
    <cellStyle name="Percent 2 4 5 2 6 3" xfId="46362" xr:uid="{00000000-0005-0000-0000-000011B50000}"/>
    <cellStyle name="Percent 2 4 5 2 7" xfId="46363" xr:uid="{00000000-0005-0000-0000-000012B50000}"/>
    <cellStyle name="Percent 2 4 5 2 8" xfId="46364" xr:uid="{00000000-0005-0000-0000-000013B50000}"/>
    <cellStyle name="Percent 2 4 5 3" xfId="46365" xr:uid="{00000000-0005-0000-0000-000014B50000}"/>
    <cellStyle name="Percent 2 4 5 3 2" xfId="46366" xr:uid="{00000000-0005-0000-0000-000015B50000}"/>
    <cellStyle name="Percent 2 4 5 3 2 2" xfId="46367" xr:uid="{00000000-0005-0000-0000-000016B50000}"/>
    <cellStyle name="Percent 2 4 5 3 2 2 2" xfId="46368" xr:uid="{00000000-0005-0000-0000-000017B50000}"/>
    <cellStyle name="Percent 2 4 5 3 2 2 2 2" xfId="46369" xr:uid="{00000000-0005-0000-0000-000018B50000}"/>
    <cellStyle name="Percent 2 4 5 3 2 2 2 3" xfId="46370" xr:uid="{00000000-0005-0000-0000-000019B50000}"/>
    <cellStyle name="Percent 2 4 5 3 2 2 3" xfId="46371" xr:uid="{00000000-0005-0000-0000-00001AB50000}"/>
    <cellStyle name="Percent 2 4 5 3 2 2 4" xfId="46372" xr:uid="{00000000-0005-0000-0000-00001BB50000}"/>
    <cellStyle name="Percent 2 4 5 3 2 3" xfId="46373" xr:uid="{00000000-0005-0000-0000-00001CB50000}"/>
    <cellStyle name="Percent 2 4 5 3 2 3 2" xfId="46374" xr:uid="{00000000-0005-0000-0000-00001DB50000}"/>
    <cellStyle name="Percent 2 4 5 3 2 3 2 2" xfId="46375" xr:uid="{00000000-0005-0000-0000-00001EB50000}"/>
    <cellStyle name="Percent 2 4 5 3 2 3 2 3" xfId="46376" xr:uid="{00000000-0005-0000-0000-00001FB50000}"/>
    <cellStyle name="Percent 2 4 5 3 2 3 3" xfId="46377" xr:uid="{00000000-0005-0000-0000-000020B50000}"/>
    <cellStyle name="Percent 2 4 5 3 2 3 4" xfId="46378" xr:uid="{00000000-0005-0000-0000-000021B50000}"/>
    <cellStyle name="Percent 2 4 5 3 2 4" xfId="46379" xr:uid="{00000000-0005-0000-0000-000022B50000}"/>
    <cellStyle name="Percent 2 4 5 3 2 4 2" xfId="46380" xr:uid="{00000000-0005-0000-0000-000023B50000}"/>
    <cellStyle name="Percent 2 4 5 3 2 4 3" xfId="46381" xr:uid="{00000000-0005-0000-0000-000024B50000}"/>
    <cellStyle name="Percent 2 4 5 3 2 5" xfId="46382" xr:uid="{00000000-0005-0000-0000-000025B50000}"/>
    <cellStyle name="Percent 2 4 5 3 2 6" xfId="46383" xr:uid="{00000000-0005-0000-0000-000026B50000}"/>
    <cellStyle name="Percent 2 4 5 3 3" xfId="46384" xr:uid="{00000000-0005-0000-0000-000027B50000}"/>
    <cellStyle name="Percent 2 4 5 3 3 2" xfId="46385" xr:uid="{00000000-0005-0000-0000-000028B50000}"/>
    <cellStyle name="Percent 2 4 5 3 3 2 2" xfId="46386" xr:uid="{00000000-0005-0000-0000-000029B50000}"/>
    <cellStyle name="Percent 2 4 5 3 3 2 3" xfId="46387" xr:uid="{00000000-0005-0000-0000-00002AB50000}"/>
    <cellStyle name="Percent 2 4 5 3 3 3" xfId="46388" xr:uid="{00000000-0005-0000-0000-00002BB50000}"/>
    <cellStyle name="Percent 2 4 5 3 3 4" xfId="46389" xr:uid="{00000000-0005-0000-0000-00002CB50000}"/>
    <cellStyle name="Percent 2 4 5 3 4" xfId="46390" xr:uid="{00000000-0005-0000-0000-00002DB50000}"/>
    <cellStyle name="Percent 2 4 5 3 4 2" xfId="46391" xr:uid="{00000000-0005-0000-0000-00002EB50000}"/>
    <cellStyle name="Percent 2 4 5 3 4 2 2" xfId="46392" xr:uid="{00000000-0005-0000-0000-00002FB50000}"/>
    <cellStyle name="Percent 2 4 5 3 4 2 3" xfId="46393" xr:uid="{00000000-0005-0000-0000-000030B50000}"/>
    <cellStyle name="Percent 2 4 5 3 4 3" xfId="46394" xr:uid="{00000000-0005-0000-0000-000031B50000}"/>
    <cellStyle name="Percent 2 4 5 3 4 4" xfId="46395" xr:uid="{00000000-0005-0000-0000-000032B50000}"/>
    <cellStyle name="Percent 2 4 5 3 5" xfId="46396" xr:uid="{00000000-0005-0000-0000-000033B50000}"/>
    <cellStyle name="Percent 2 4 5 3 5 2" xfId="46397" xr:uid="{00000000-0005-0000-0000-000034B50000}"/>
    <cellStyle name="Percent 2 4 5 3 5 3" xfId="46398" xr:uid="{00000000-0005-0000-0000-000035B50000}"/>
    <cellStyle name="Percent 2 4 5 3 6" xfId="46399" xr:uid="{00000000-0005-0000-0000-000036B50000}"/>
    <cellStyle name="Percent 2 4 5 3 7" xfId="46400" xr:uid="{00000000-0005-0000-0000-000037B50000}"/>
    <cellStyle name="Percent 2 4 5 4" xfId="46401" xr:uid="{00000000-0005-0000-0000-000038B50000}"/>
    <cellStyle name="Percent 2 4 5 4 2" xfId="46402" xr:uid="{00000000-0005-0000-0000-000039B50000}"/>
    <cellStyle name="Percent 2 4 5 4 2 2" xfId="46403" xr:uid="{00000000-0005-0000-0000-00003AB50000}"/>
    <cellStyle name="Percent 2 4 5 4 2 2 2" xfId="46404" xr:uid="{00000000-0005-0000-0000-00003BB50000}"/>
    <cellStyle name="Percent 2 4 5 4 2 2 2 2" xfId="46405" xr:uid="{00000000-0005-0000-0000-00003CB50000}"/>
    <cellStyle name="Percent 2 4 5 4 2 2 2 3" xfId="46406" xr:uid="{00000000-0005-0000-0000-00003DB50000}"/>
    <cellStyle name="Percent 2 4 5 4 2 2 3" xfId="46407" xr:uid="{00000000-0005-0000-0000-00003EB50000}"/>
    <cellStyle name="Percent 2 4 5 4 2 2 4" xfId="46408" xr:uid="{00000000-0005-0000-0000-00003FB50000}"/>
    <cellStyle name="Percent 2 4 5 4 2 3" xfId="46409" xr:uid="{00000000-0005-0000-0000-000040B50000}"/>
    <cellStyle name="Percent 2 4 5 4 2 3 2" xfId="46410" xr:uid="{00000000-0005-0000-0000-000041B50000}"/>
    <cellStyle name="Percent 2 4 5 4 2 3 2 2" xfId="46411" xr:uid="{00000000-0005-0000-0000-000042B50000}"/>
    <cellStyle name="Percent 2 4 5 4 2 3 2 3" xfId="46412" xr:uid="{00000000-0005-0000-0000-000043B50000}"/>
    <cellStyle name="Percent 2 4 5 4 2 3 3" xfId="46413" xr:uid="{00000000-0005-0000-0000-000044B50000}"/>
    <cellStyle name="Percent 2 4 5 4 2 3 4" xfId="46414" xr:uid="{00000000-0005-0000-0000-000045B50000}"/>
    <cellStyle name="Percent 2 4 5 4 2 4" xfId="46415" xr:uid="{00000000-0005-0000-0000-000046B50000}"/>
    <cellStyle name="Percent 2 4 5 4 2 4 2" xfId="46416" xr:uid="{00000000-0005-0000-0000-000047B50000}"/>
    <cellStyle name="Percent 2 4 5 4 2 4 3" xfId="46417" xr:uid="{00000000-0005-0000-0000-000048B50000}"/>
    <cellStyle name="Percent 2 4 5 4 2 5" xfId="46418" xr:uid="{00000000-0005-0000-0000-000049B50000}"/>
    <cellStyle name="Percent 2 4 5 4 2 6" xfId="46419" xr:uid="{00000000-0005-0000-0000-00004AB50000}"/>
    <cellStyle name="Percent 2 4 5 4 3" xfId="46420" xr:uid="{00000000-0005-0000-0000-00004BB50000}"/>
    <cellStyle name="Percent 2 4 5 4 3 2" xfId="46421" xr:uid="{00000000-0005-0000-0000-00004CB50000}"/>
    <cellStyle name="Percent 2 4 5 4 3 2 2" xfId="46422" xr:uid="{00000000-0005-0000-0000-00004DB50000}"/>
    <cellStyle name="Percent 2 4 5 4 3 2 3" xfId="46423" xr:uid="{00000000-0005-0000-0000-00004EB50000}"/>
    <cellStyle name="Percent 2 4 5 4 3 3" xfId="46424" xr:uid="{00000000-0005-0000-0000-00004FB50000}"/>
    <cellStyle name="Percent 2 4 5 4 3 4" xfId="46425" xr:uid="{00000000-0005-0000-0000-000050B50000}"/>
    <cellStyle name="Percent 2 4 5 4 4" xfId="46426" xr:uid="{00000000-0005-0000-0000-000051B50000}"/>
    <cellStyle name="Percent 2 4 5 4 4 2" xfId="46427" xr:uid="{00000000-0005-0000-0000-000052B50000}"/>
    <cellStyle name="Percent 2 4 5 4 4 2 2" xfId="46428" xr:uid="{00000000-0005-0000-0000-000053B50000}"/>
    <cellStyle name="Percent 2 4 5 4 4 2 3" xfId="46429" xr:uid="{00000000-0005-0000-0000-000054B50000}"/>
    <cellStyle name="Percent 2 4 5 4 4 3" xfId="46430" xr:uid="{00000000-0005-0000-0000-000055B50000}"/>
    <cellStyle name="Percent 2 4 5 4 4 4" xfId="46431" xr:uid="{00000000-0005-0000-0000-000056B50000}"/>
    <cellStyle name="Percent 2 4 5 4 5" xfId="46432" xr:uid="{00000000-0005-0000-0000-000057B50000}"/>
    <cellStyle name="Percent 2 4 5 4 5 2" xfId="46433" xr:uid="{00000000-0005-0000-0000-000058B50000}"/>
    <cellStyle name="Percent 2 4 5 4 5 3" xfId="46434" xr:uid="{00000000-0005-0000-0000-000059B50000}"/>
    <cellStyle name="Percent 2 4 5 4 6" xfId="46435" xr:uid="{00000000-0005-0000-0000-00005AB50000}"/>
    <cellStyle name="Percent 2 4 5 4 7" xfId="46436" xr:uid="{00000000-0005-0000-0000-00005BB50000}"/>
    <cellStyle name="Percent 2 4 5 5" xfId="46437" xr:uid="{00000000-0005-0000-0000-00005CB50000}"/>
    <cellStyle name="Percent 2 4 5 5 2" xfId="46438" xr:uid="{00000000-0005-0000-0000-00005DB50000}"/>
    <cellStyle name="Percent 2 4 5 5 2 2" xfId="46439" xr:uid="{00000000-0005-0000-0000-00005EB50000}"/>
    <cellStyle name="Percent 2 4 5 5 2 2 2" xfId="46440" xr:uid="{00000000-0005-0000-0000-00005FB50000}"/>
    <cellStyle name="Percent 2 4 5 5 2 2 3" xfId="46441" xr:uid="{00000000-0005-0000-0000-000060B50000}"/>
    <cellStyle name="Percent 2 4 5 5 2 3" xfId="46442" xr:uid="{00000000-0005-0000-0000-000061B50000}"/>
    <cellStyle name="Percent 2 4 5 5 2 4" xfId="46443" xr:uid="{00000000-0005-0000-0000-000062B50000}"/>
    <cellStyle name="Percent 2 4 5 5 3" xfId="46444" xr:uid="{00000000-0005-0000-0000-000063B50000}"/>
    <cellStyle name="Percent 2 4 5 5 3 2" xfId="46445" xr:uid="{00000000-0005-0000-0000-000064B50000}"/>
    <cellStyle name="Percent 2 4 5 5 3 2 2" xfId="46446" xr:uid="{00000000-0005-0000-0000-000065B50000}"/>
    <cellStyle name="Percent 2 4 5 5 3 2 3" xfId="46447" xr:uid="{00000000-0005-0000-0000-000066B50000}"/>
    <cellStyle name="Percent 2 4 5 5 3 3" xfId="46448" xr:uid="{00000000-0005-0000-0000-000067B50000}"/>
    <cellStyle name="Percent 2 4 5 5 3 4" xfId="46449" xr:uid="{00000000-0005-0000-0000-000068B50000}"/>
    <cellStyle name="Percent 2 4 5 5 4" xfId="46450" xr:uid="{00000000-0005-0000-0000-000069B50000}"/>
    <cellStyle name="Percent 2 4 5 5 4 2" xfId="46451" xr:uid="{00000000-0005-0000-0000-00006AB50000}"/>
    <cellStyle name="Percent 2 4 5 5 4 3" xfId="46452" xr:uid="{00000000-0005-0000-0000-00006BB50000}"/>
    <cellStyle name="Percent 2 4 5 5 5" xfId="46453" xr:uid="{00000000-0005-0000-0000-00006CB50000}"/>
    <cellStyle name="Percent 2 4 5 5 6" xfId="46454" xr:uid="{00000000-0005-0000-0000-00006DB50000}"/>
    <cellStyle name="Percent 2 4 5 6" xfId="46455" xr:uid="{00000000-0005-0000-0000-00006EB50000}"/>
    <cellStyle name="Percent 2 4 5 6 2" xfId="46456" xr:uid="{00000000-0005-0000-0000-00006FB50000}"/>
    <cellStyle name="Percent 2 4 5 6 2 2" xfId="46457" xr:uid="{00000000-0005-0000-0000-000070B50000}"/>
    <cellStyle name="Percent 2 4 5 6 2 3" xfId="46458" xr:uid="{00000000-0005-0000-0000-000071B50000}"/>
    <cellStyle name="Percent 2 4 5 6 3" xfId="46459" xr:uid="{00000000-0005-0000-0000-000072B50000}"/>
    <cellStyle name="Percent 2 4 5 6 4" xfId="46460" xr:uid="{00000000-0005-0000-0000-000073B50000}"/>
    <cellStyle name="Percent 2 4 5 7" xfId="46461" xr:uid="{00000000-0005-0000-0000-000074B50000}"/>
    <cellStyle name="Percent 2 4 5 7 2" xfId="46462" xr:uid="{00000000-0005-0000-0000-000075B50000}"/>
    <cellStyle name="Percent 2 4 5 7 2 2" xfId="46463" xr:uid="{00000000-0005-0000-0000-000076B50000}"/>
    <cellStyle name="Percent 2 4 5 7 2 3" xfId="46464" xr:uid="{00000000-0005-0000-0000-000077B50000}"/>
    <cellStyle name="Percent 2 4 5 7 3" xfId="46465" xr:uid="{00000000-0005-0000-0000-000078B50000}"/>
    <cellStyle name="Percent 2 4 5 7 4" xfId="46466" xr:uid="{00000000-0005-0000-0000-000079B50000}"/>
    <cellStyle name="Percent 2 4 5 8" xfId="46467" xr:uid="{00000000-0005-0000-0000-00007AB50000}"/>
    <cellStyle name="Percent 2 4 5 8 2" xfId="46468" xr:uid="{00000000-0005-0000-0000-00007BB50000}"/>
    <cellStyle name="Percent 2 4 5 8 3" xfId="46469" xr:uid="{00000000-0005-0000-0000-00007CB50000}"/>
    <cellStyle name="Percent 2 4 5 9" xfId="46470" xr:uid="{00000000-0005-0000-0000-00007DB50000}"/>
    <cellStyle name="Percent 2 4 6" xfId="46471" xr:uid="{00000000-0005-0000-0000-00007EB50000}"/>
    <cellStyle name="Percent 2 4 6 2" xfId="46472" xr:uid="{00000000-0005-0000-0000-00007FB50000}"/>
    <cellStyle name="Percent 2 4 6 2 2" xfId="46473" xr:uid="{00000000-0005-0000-0000-000080B50000}"/>
    <cellStyle name="Percent 2 4 6 2 2 2" xfId="46474" xr:uid="{00000000-0005-0000-0000-000081B50000}"/>
    <cellStyle name="Percent 2 4 6 2 2 2 2" xfId="46475" xr:uid="{00000000-0005-0000-0000-000082B50000}"/>
    <cellStyle name="Percent 2 4 6 2 2 2 2 2" xfId="46476" xr:uid="{00000000-0005-0000-0000-000083B50000}"/>
    <cellStyle name="Percent 2 4 6 2 2 2 2 3" xfId="46477" xr:uid="{00000000-0005-0000-0000-000084B50000}"/>
    <cellStyle name="Percent 2 4 6 2 2 2 3" xfId="46478" xr:uid="{00000000-0005-0000-0000-000085B50000}"/>
    <cellStyle name="Percent 2 4 6 2 2 2 4" xfId="46479" xr:uid="{00000000-0005-0000-0000-000086B50000}"/>
    <cellStyle name="Percent 2 4 6 2 2 3" xfId="46480" xr:uid="{00000000-0005-0000-0000-000087B50000}"/>
    <cellStyle name="Percent 2 4 6 2 2 3 2" xfId="46481" xr:uid="{00000000-0005-0000-0000-000088B50000}"/>
    <cellStyle name="Percent 2 4 6 2 2 3 2 2" xfId="46482" xr:uid="{00000000-0005-0000-0000-000089B50000}"/>
    <cellStyle name="Percent 2 4 6 2 2 3 2 3" xfId="46483" xr:uid="{00000000-0005-0000-0000-00008AB50000}"/>
    <cellStyle name="Percent 2 4 6 2 2 3 3" xfId="46484" xr:uid="{00000000-0005-0000-0000-00008BB50000}"/>
    <cellStyle name="Percent 2 4 6 2 2 3 4" xfId="46485" xr:uid="{00000000-0005-0000-0000-00008CB50000}"/>
    <cellStyle name="Percent 2 4 6 2 2 4" xfId="46486" xr:uid="{00000000-0005-0000-0000-00008DB50000}"/>
    <cellStyle name="Percent 2 4 6 2 2 4 2" xfId="46487" xr:uid="{00000000-0005-0000-0000-00008EB50000}"/>
    <cellStyle name="Percent 2 4 6 2 2 4 3" xfId="46488" xr:uid="{00000000-0005-0000-0000-00008FB50000}"/>
    <cellStyle name="Percent 2 4 6 2 2 5" xfId="46489" xr:uid="{00000000-0005-0000-0000-000090B50000}"/>
    <cellStyle name="Percent 2 4 6 2 2 6" xfId="46490" xr:uid="{00000000-0005-0000-0000-000091B50000}"/>
    <cellStyle name="Percent 2 4 6 2 3" xfId="46491" xr:uid="{00000000-0005-0000-0000-000092B50000}"/>
    <cellStyle name="Percent 2 4 6 2 3 2" xfId="46492" xr:uid="{00000000-0005-0000-0000-000093B50000}"/>
    <cellStyle name="Percent 2 4 6 2 3 2 2" xfId="46493" xr:uid="{00000000-0005-0000-0000-000094B50000}"/>
    <cellStyle name="Percent 2 4 6 2 3 2 3" xfId="46494" xr:uid="{00000000-0005-0000-0000-000095B50000}"/>
    <cellStyle name="Percent 2 4 6 2 3 3" xfId="46495" xr:uid="{00000000-0005-0000-0000-000096B50000}"/>
    <cellStyle name="Percent 2 4 6 2 3 4" xfId="46496" xr:uid="{00000000-0005-0000-0000-000097B50000}"/>
    <cellStyle name="Percent 2 4 6 2 4" xfId="46497" xr:uid="{00000000-0005-0000-0000-000098B50000}"/>
    <cellStyle name="Percent 2 4 6 2 4 2" xfId="46498" xr:uid="{00000000-0005-0000-0000-000099B50000}"/>
    <cellStyle name="Percent 2 4 6 2 4 2 2" xfId="46499" xr:uid="{00000000-0005-0000-0000-00009AB50000}"/>
    <cellStyle name="Percent 2 4 6 2 4 2 3" xfId="46500" xr:uid="{00000000-0005-0000-0000-00009BB50000}"/>
    <cellStyle name="Percent 2 4 6 2 4 3" xfId="46501" xr:uid="{00000000-0005-0000-0000-00009CB50000}"/>
    <cellStyle name="Percent 2 4 6 2 4 4" xfId="46502" xr:uid="{00000000-0005-0000-0000-00009DB50000}"/>
    <cellStyle name="Percent 2 4 6 2 5" xfId="46503" xr:uid="{00000000-0005-0000-0000-00009EB50000}"/>
    <cellStyle name="Percent 2 4 6 2 5 2" xfId="46504" xr:uid="{00000000-0005-0000-0000-00009FB50000}"/>
    <cellStyle name="Percent 2 4 6 2 5 3" xfId="46505" xr:uid="{00000000-0005-0000-0000-0000A0B50000}"/>
    <cellStyle name="Percent 2 4 6 2 6" xfId="46506" xr:uid="{00000000-0005-0000-0000-0000A1B50000}"/>
    <cellStyle name="Percent 2 4 6 2 7" xfId="46507" xr:uid="{00000000-0005-0000-0000-0000A2B50000}"/>
    <cellStyle name="Percent 2 4 6 3" xfId="46508" xr:uid="{00000000-0005-0000-0000-0000A3B50000}"/>
    <cellStyle name="Percent 2 4 6 3 2" xfId="46509" xr:uid="{00000000-0005-0000-0000-0000A4B50000}"/>
    <cellStyle name="Percent 2 4 6 3 2 2" xfId="46510" xr:uid="{00000000-0005-0000-0000-0000A5B50000}"/>
    <cellStyle name="Percent 2 4 6 3 2 2 2" xfId="46511" xr:uid="{00000000-0005-0000-0000-0000A6B50000}"/>
    <cellStyle name="Percent 2 4 6 3 2 2 3" xfId="46512" xr:uid="{00000000-0005-0000-0000-0000A7B50000}"/>
    <cellStyle name="Percent 2 4 6 3 2 3" xfId="46513" xr:uid="{00000000-0005-0000-0000-0000A8B50000}"/>
    <cellStyle name="Percent 2 4 6 3 2 4" xfId="46514" xr:uid="{00000000-0005-0000-0000-0000A9B50000}"/>
    <cellStyle name="Percent 2 4 6 3 3" xfId="46515" xr:uid="{00000000-0005-0000-0000-0000AAB50000}"/>
    <cellStyle name="Percent 2 4 6 3 3 2" xfId="46516" xr:uid="{00000000-0005-0000-0000-0000ABB50000}"/>
    <cellStyle name="Percent 2 4 6 3 3 2 2" xfId="46517" xr:uid="{00000000-0005-0000-0000-0000ACB50000}"/>
    <cellStyle name="Percent 2 4 6 3 3 2 3" xfId="46518" xr:uid="{00000000-0005-0000-0000-0000ADB50000}"/>
    <cellStyle name="Percent 2 4 6 3 3 3" xfId="46519" xr:uid="{00000000-0005-0000-0000-0000AEB50000}"/>
    <cellStyle name="Percent 2 4 6 3 3 4" xfId="46520" xr:uid="{00000000-0005-0000-0000-0000AFB50000}"/>
    <cellStyle name="Percent 2 4 6 3 4" xfId="46521" xr:uid="{00000000-0005-0000-0000-0000B0B50000}"/>
    <cellStyle name="Percent 2 4 6 3 4 2" xfId="46522" xr:uid="{00000000-0005-0000-0000-0000B1B50000}"/>
    <cellStyle name="Percent 2 4 6 3 4 3" xfId="46523" xr:uid="{00000000-0005-0000-0000-0000B2B50000}"/>
    <cellStyle name="Percent 2 4 6 3 5" xfId="46524" xr:uid="{00000000-0005-0000-0000-0000B3B50000}"/>
    <cellStyle name="Percent 2 4 6 3 6" xfId="46525" xr:uid="{00000000-0005-0000-0000-0000B4B50000}"/>
    <cellStyle name="Percent 2 4 6 4" xfId="46526" xr:uid="{00000000-0005-0000-0000-0000B5B50000}"/>
    <cellStyle name="Percent 2 4 6 4 2" xfId="46527" xr:uid="{00000000-0005-0000-0000-0000B6B50000}"/>
    <cellStyle name="Percent 2 4 6 4 2 2" xfId="46528" xr:uid="{00000000-0005-0000-0000-0000B7B50000}"/>
    <cellStyle name="Percent 2 4 6 4 2 3" xfId="46529" xr:uid="{00000000-0005-0000-0000-0000B8B50000}"/>
    <cellStyle name="Percent 2 4 6 4 3" xfId="46530" xr:uid="{00000000-0005-0000-0000-0000B9B50000}"/>
    <cellStyle name="Percent 2 4 6 4 4" xfId="46531" xr:uid="{00000000-0005-0000-0000-0000BAB50000}"/>
    <cellStyle name="Percent 2 4 6 5" xfId="46532" xr:uid="{00000000-0005-0000-0000-0000BBB50000}"/>
    <cellStyle name="Percent 2 4 6 5 2" xfId="46533" xr:uid="{00000000-0005-0000-0000-0000BCB50000}"/>
    <cellStyle name="Percent 2 4 6 5 2 2" xfId="46534" xr:uid="{00000000-0005-0000-0000-0000BDB50000}"/>
    <cellStyle name="Percent 2 4 6 5 2 3" xfId="46535" xr:uid="{00000000-0005-0000-0000-0000BEB50000}"/>
    <cellStyle name="Percent 2 4 6 5 3" xfId="46536" xr:uid="{00000000-0005-0000-0000-0000BFB50000}"/>
    <cellStyle name="Percent 2 4 6 5 4" xfId="46537" xr:uid="{00000000-0005-0000-0000-0000C0B50000}"/>
    <cellStyle name="Percent 2 4 6 6" xfId="46538" xr:uid="{00000000-0005-0000-0000-0000C1B50000}"/>
    <cellStyle name="Percent 2 4 6 6 2" xfId="46539" xr:uid="{00000000-0005-0000-0000-0000C2B50000}"/>
    <cellStyle name="Percent 2 4 6 6 3" xfId="46540" xr:uid="{00000000-0005-0000-0000-0000C3B50000}"/>
    <cellStyle name="Percent 2 4 6 7" xfId="46541" xr:uid="{00000000-0005-0000-0000-0000C4B50000}"/>
    <cellStyle name="Percent 2 4 6 8" xfId="46542" xr:uid="{00000000-0005-0000-0000-0000C5B50000}"/>
    <cellStyle name="Percent 2 4 7" xfId="46543" xr:uid="{00000000-0005-0000-0000-0000C6B50000}"/>
    <cellStyle name="Percent 2 4 7 2" xfId="46544" xr:uid="{00000000-0005-0000-0000-0000C7B50000}"/>
    <cellStyle name="Percent 2 4 7 2 2" xfId="46545" xr:uid="{00000000-0005-0000-0000-0000C8B50000}"/>
    <cellStyle name="Percent 2 4 7 2 2 2" xfId="46546" xr:uid="{00000000-0005-0000-0000-0000C9B50000}"/>
    <cellStyle name="Percent 2 4 7 2 2 2 2" xfId="46547" xr:uid="{00000000-0005-0000-0000-0000CAB50000}"/>
    <cellStyle name="Percent 2 4 7 2 2 2 3" xfId="46548" xr:uid="{00000000-0005-0000-0000-0000CBB50000}"/>
    <cellStyle name="Percent 2 4 7 2 2 3" xfId="46549" xr:uid="{00000000-0005-0000-0000-0000CCB50000}"/>
    <cellStyle name="Percent 2 4 7 2 2 4" xfId="46550" xr:uid="{00000000-0005-0000-0000-0000CDB50000}"/>
    <cellStyle name="Percent 2 4 7 2 3" xfId="46551" xr:uid="{00000000-0005-0000-0000-0000CEB50000}"/>
    <cellStyle name="Percent 2 4 7 2 3 2" xfId="46552" xr:uid="{00000000-0005-0000-0000-0000CFB50000}"/>
    <cellStyle name="Percent 2 4 7 2 3 2 2" xfId="46553" xr:uid="{00000000-0005-0000-0000-0000D0B50000}"/>
    <cellStyle name="Percent 2 4 7 2 3 2 3" xfId="46554" xr:uid="{00000000-0005-0000-0000-0000D1B50000}"/>
    <cellStyle name="Percent 2 4 7 2 3 3" xfId="46555" xr:uid="{00000000-0005-0000-0000-0000D2B50000}"/>
    <cellStyle name="Percent 2 4 7 2 3 4" xfId="46556" xr:uid="{00000000-0005-0000-0000-0000D3B50000}"/>
    <cellStyle name="Percent 2 4 7 2 4" xfId="46557" xr:uid="{00000000-0005-0000-0000-0000D4B50000}"/>
    <cellStyle name="Percent 2 4 7 2 4 2" xfId="46558" xr:uid="{00000000-0005-0000-0000-0000D5B50000}"/>
    <cellStyle name="Percent 2 4 7 2 4 3" xfId="46559" xr:uid="{00000000-0005-0000-0000-0000D6B50000}"/>
    <cellStyle name="Percent 2 4 7 2 5" xfId="46560" xr:uid="{00000000-0005-0000-0000-0000D7B50000}"/>
    <cellStyle name="Percent 2 4 7 2 6" xfId="46561" xr:uid="{00000000-0005-0000-0000-0000D8B50000}"/>
    <cellStyle name="Percent 2 4 7 3" xfId="46562" xr:uid="{00000000-0005-0000-0000-0000D9B50000}"/>
    <cellStyle name="Percent 2 4 7 3 2" xfId="46563" xr:uid="{00000000-0005-0000-0000-0000DAB50000}"/>
    <cellStyle name="Percent 2 4 7 3 2 2" xfId="46564" xr:uid="{00000000-0005-0000-0000-0000DBB50000}"/>
    <cellStyle name="Percent 2 4 7 3 2 3" xfId="46565" xr:uid="{00000000-0005-0000-0000-0000DCB50000}"/>
    <cellStyle name="Percent 2 4 7 3 3" xfId="46566" xr:uid="{00000000-0005-0000-0000-0000DDB50000}"/>
    <cellStyle name="Percent 2 4 7 3 4" xfId="46567" xr:uid="{00000000-0005-0000-0000-0000DEB50000}"/>
    <cellStyle name="Percent 2 4 7 4" xfId="46568" xr:uid="{00000000-0005-0000-0000-0000DFB50000}"/>
    <cellStyle name="Percent 2 4 7 4 2" xfId="46569" xr:uid="{00000000-0005-0000-0000-0000E0B50000}"/>
    <cellStyle name="Percent 2 4 7 4 2 2" xfId="46570" xr:uid="{00000000-0005-0000-0000-0000E1B50000}"/>
    <cellStyle name="Percent 2 4 7 4 2 3" xfId="46571" xr:uid="{00000000-0005-0000-0000-0000E2B50000}"/>
    <cellStyle name="Percent 2 4 7 4 3" xfId="46572" xr:uid="{00000000-0005-0000-0000-0000E3B50000}"/>
    <cellStyle name="Percent 2 4 7 4 4" xfId="46573" xr:uid="{00000000-0005-0000-0000-0000E4B50000}"/>
    <cellStyle name="Percent 2 4 7 5" xfId="46574" xr:uid="{00000000-0005-0000-0000-0000E5B50000}"/>
    <cellStyle name="Percent 2 4 7 5 2" xfId="46575" xr:uid="{00000000-0005-0000-0000-0000E6B50000}"/>
    <cellStyle name="Percent 2 4 7 5 3" xfId="46576" xr:uid="{00000000-0005-0000-0000-0000E7B50000}"/>
    <cellStyle name="Percent 2 4 7 6" xfId="46577" xr:uid="{00000000-0005-0000-0000-0000E8B50000}"/>
    <cellStyle name="Percent 2 4 7 7" xfId="46578" xr:uid="{00000000-0005-0000-0000-0000E9B50000}"/>
    <cellStyle name="Percent 2 4 8" xfId="46579" xr:uid="{00000000-0005-0000-0000-0000EAB50000}"/>
    <cellStyle name="Percent 2 4 8 2" xfId="46580" xr:uid="{00000000-0005-0000-0000-0000EBB50000}"/>
    <cellStyle name="Percent 2 4 8 2 2" xfId="46581" xr:uid="{00000000-0005-0000-0000-0000ECB50000}"/>
    <cellStyle name="Percent 2 4 8 2 2 2" xfId="46582" xr:uid="{00000000-0005-0000-0000-0000EDB50000}"/>
    <cellStyle name="Percent 2 4 8 2 2 2 2" xfId="46583" xr:uid="{00000000-0005-0000-0000-0000EEB50000}"/>
    <cellStyle name="Percent 2 4 8 2 2 2 3" xfId="46584" xr:uid="{00000000-0005-0000-0000-0000EFB50000}"/>
    <cellStyle name="Percent 2 4 8 2 2 3" xfId="46585" xr:uid="{00000000-0005-0000-0000-0000F0B50000}"/>
    <cellStyle name="Percent 2 4 8 2 2 4" xfId="46586" xr:uid="{00000000-0005-0000-0000-0000F1B50000}"/>
    <cellStyle name="Percent 2 4 8 2 3" xfId="46587" xr:uid="{00000000-0005-0000-0000-0000F2B50000}"/>
    <cellStyle name="Percent 2 4 8 2 3 2" xfId="46588" xr:uid="{00000000-0005-0000-0000-0000F3B50000}"/>
    <cellStyle name="Percent 2 4 8 2 3 2 2" xfId="46589" xr:uid="{00000000-0005-0000-0000-0000F4B50000}"/>
    <cellStyle name="Percent 2 4 8 2 3 2 3" xfId="46590" xr:uid="{00000000-0005-0000-0000-0000F5B50000}"/>
    <cellStyle name="Percent 2 4 8 2 3 3" xfId="46591" xr:uid="{00000000-0005-0000-0000-0000F6B50000}"/>
    <cellStyle name="Percent 2 4 8 2 3 4" xfId="46592" xr:uid="{00000000-0005-0000-0000-0000F7B50000}"/>
    <cellStyle name="Percent 2 4 8 2 4" xfId="46593" xr:uid="{00000000-0005-0000-0000-0000F8B50000}"/>
    <cellStyle name="Percent 2 4 8 2 4 2" xfId="46594" xr:uid="{00000000-0005-0000-0000-0000F9B50000}"/>
    <cellStyle name="Percent 2 4 8 2 4 3" xfId="46595" xr:uid="{00000000-0005-0000-0000-0000FAB50000}"/>
    <cellStyle name="Percent 2 4 8 2 5" xfId="46596" xr:uid="{00000000-0005-0000-0000-0000FBB50000}"/>
    <cellStyle name="Percent 2 4 8 2 6" xfId="46597" xr:uid="{00000000-0005-0000-0000-0000FCB50000}"/>
    <cellStyle name="Percent 2 4 8 3" xfId="46598" xr:uid="{00000000-0005-0000-0000-0000FDB50000}"/>
    <cellStyle name="Percent 2 4 8 3 2" xfId="46599" xr:uid="{00000000-0005-0000-0000-0000FEB50000}"/>
    <cellStyle name="Percent 2 4 8 3 2 2" xfId="46600" xr:uid="{00000000-0005-0000-0000-0000FFB50000}"/>
    <cellStyle name="Percent 2 4 8 3 2 3" xfId="46601" xr:uid="{00000000-0005-0000-0000-000000B60000}"/>
    <cellStyle name="Percent 2 4 8 3 3" xfId="46602" xr:uid="{00000000-0005-0000-0000-000001B60000}"/>
    <cellStyle name="Percent 2 4 8 3 4" xfId="46603" xr:uid="{00000000-0005-0000-0000-000002B60000}"/>
    <cellStyle name="Percent 2 4 8 4" xfId="46604" xr:uid="{00000000-0005-0000-0000-000003B60000}"/>
    <cellStyle name="Percent 2 4 8 4 2" xfId="46605" xr:uid="{00000000-0005-0000-0000-000004B60000}"/>
    <cellStyle name="Percent 2 4 8 4 2 2" xfId="46606" xr:uid="{00000000-0005-0000-0000-000005B60000}"/>
    <cellStyle name="Percent 2 4 8 4 2 3" xfId="46607" xr:uid="{00000000-0005-0000-0000-000006B60000}"/>
    <cellStyle name="Percent 2 4 8 4 3" xfId="46608" xr:uid="{00000000-0005-0000-0000-000007B60000}"/>
    <cellStyle name="Percent 2 4 8 4 4" xfId="46609" xr:uid="{00000000-0005-0000-0000-000008B60000}"/>
    <cellStyle name="Percent 2 4 8 5" xfId="46610" xr:uid="{00000000-0005-0000-0000-000009B60000}"/>
    <cellStyle name="Percent 2 4 8 5 2" xfId="46611" xr:uid="{00000000-0005-0000-0000-00000AB60000}"/>
    <cellStyle name="Percent 2 4 8 5 3" xfId="46612" xr:uid="{00000000-0005-0000-0000-00000BB60000}"/>
    <cellStyle name="Percent 2 4 8 6" xfId="46613" xr:uid="{00000000-0005-0000-0000-00000CB60000}"/>
    <cellStyle name="Percent 2 4 8 7" xfId="46614" xr:uid="{00000000-0005-0000-0000-00000DB60000}"/>
    <cellStyle name="Percent 2 4 9" xfId="46615" xr:uid="{00000000-0005-0000-0000-00000EB60000}"/>
    <cellStyle name="Percent 2 4 9 2" xfId="46616" xr:uid="{00000000-0005-0000-0000-00000FB60000}"/>
    <cellStyle name="Percent 2 4 9 2 2" xfId="46617" xr:uid="{00000000-0005-0000-0000-000010B60000}"/>
    <cellStyle name="Percent 2 4 9 2 2 2" xfId="46618" xr:uid="{00000000-0005-0000-0000-000011B60000}"/>
    <cellStyle name="Percent 2 4 9 2 2 3" xfId="46619" xr:uid="{00000000-0005-0000-0000-000012B60000}"/>
    <cellStyle name="Percent 2 4 9 2 3" xfId="46620" xr:uid="{00000000-0005-0000-0000-000013B60000}"/>
    <cellStyle name="Percent 2 4 9 2 4" xfId="46621" xr:uid="{00000000-0005-0000-0000-000014B60000}"/>
    <cellStyle name="Percent 2 4 9 3" xfId="46622" xr:uid="{00000000-0005-0000-0000-000015B60000}"/>
    <cellStyle name="Percent 2 4 9 3 2" xfId="46623" xr:uid="{00000000-0005-0000-0000-000016B60000}"/>
    <cellStyle name="Percent 2 4 9 3 2 2" xfId="46624" xr:uid="{00000000-0005-0000-0000-000017B60000}"/>
    <cellStyle name="Percent 2 4 9 3 2 3" xfId="46625" xr:uid="{00000000-0005-0000-0000-000018B60000}"/>
    <cellStyle name="Percent 2 4 9 3 3" xfId="46626" xr:uid="{00000000-0005-0000-0000-000019B60000}"/>
    <cellStyle name="Percent 2 4 9 3 4" xfId="46627" xr:uid="{00000000-0005-0000-0000-00001AB60000}"/>
    <cellStyle name="Percent 2 4 9 4" xfId="46628" xr:uid="{00000000-0005-0000-0000-00001BB60000}"/>
    <cellStyle name="Percent 2 4 9 4 2" xfId="46629" xr:uid="{00000000-0005-0000-0000-00001CB60000}"/>
    <cellStyle name="Percent 2 4 9 4 3" xfId="46630" xr:uid="{00000000-0005-0000-0000-00001DB60000}"/>
    <cellStyle name="Percent 2 4 9 5" xfId="46631" xr:uid="{00000000-0005-0000-0000-00001EB60000}"/>
    <cellStyle name="Percent 2 4 9 6" xfId="46632" xr:uid="{00000000-0005-0000-0000-00001FB60000}"/>
    <cellStyle name="Percent 2 5" xfId="46633" xr:uid="{00000000-0005-0000-0000-000020B60000}"/>
    <cellStyle name="Percent 2 5 10" xfId="46634" xr:uid="{00000000-0005-0000-0000-000021B60000}"/>
    <cellStyle name="Percent 2 5 10 2" xfId="46635" xr:uid="{00000000-0005-0000-0000-000022B60000}"/>
    <cellStyle name="Percent 2 5 10 2 2" xfId="46636" xr:uid="{00000000-0005-0000-0000-000023B60000}"/>
    <cellStyle name="Percent 2 5 10 2 3" xfId="46637" xr:uid="{00000000-0005-0000-0000-000024B60000}"/>
    <cellStyle name="Percent 2 5 10 3" xfId="46638" xr:uid="{00000000-0005-0000-0000-000025B60000}"/>
    <cellStyle name="Percent 2 5 10 4" xfId="46639" xr:uid="{00000000-0005-0000-0000-000026B60000}"/>
    <cellStyle name="Percent 2 5 11" xfId="46640" xr:uid="{00000000-0005-0000-0000-000027B60000}"/>
    <cellStyle name="Percent 2 5 11 2" xfId="46641" xr:uid="{00000000-0005-0000-0000-000028B60000}"/>
    <cellStyle name="Percent 2 5 11 2 2" xfId="46642" xr:uid="{00000000-0005-0000-0000-000029B60000}"/>
    <cellStyle name="Percent 2 5 11 2 3" xfId="46643" xr:uid="{00000000-0005-0000-0000-00002AB60000}"/>
    <cellStyle name="Percent 2 5 11 3" xfId="46644" xr:uid="{00000000-0005-0000-0000-00002BB60000}"/>
    <cellStyle name="Percent 2 5 11 4" xfId="46645" xr:uid="{00000000-0005-0000-0000-00002CB60000}"/>
    <cellStyle name="Percent 2 5 12" xfId="46646" xr:uid="{00000000-0005-0000-0000-00002DB60000}"/>
    <cellStyle name="Percent 2 5 12 2" xfId="46647" xr:uid="{00000000-0005-0000-0000-00002EB60000}"/>
    <cellStyle name="Percent 2 5 12 3" xfId="46648" xr:uid="{00000000-0005-0000-0000-00002FB60000}"/>
    <cellStyle name="Percent 2 5 13" xfId="46649" xr:uid="{00000000-0005-0000-0000-000030B60000}"/>
    <cellStyle name="Percent 2 5 14" xfId="46650" xr:uid="{00000000-0005-0000-0000-000031B60000}"/>
    <cellStyle name="Percent 2 5 2" xfId="46651" xr:uid="{00000000-0005-0000-0000-000032B60000}"/>
    <cellStyle name="Percent 2 5 2 10" xfId="46652" xr:uid="{00000000-0005-0000-0000-000033B60000}"/>
    <cellStyle name="Percent 2 5 2 10 2" xfId="46653" xr:uid="{00000000-0005-0000-0000-000034B60000}"/>
    <cellStyle name="Percent 2 5 2 10 3" xfId="46654" xr:uid="{00000000-0005-0000-0000-000035B60000}"/>
    <cellStyle name="Percent 2 5 2 11" xfId="46655" xr:uid="{00000000-0005-0000-0000-000036B60000}"/>
    <cellStyle name="Percent 2 5 2 12" xfId="46656" xr:uid="{00000000-0005-0000-0000-000037B60000}"/>
    <cellStyle name="Percent 2 5 2 2" xfId="46657" xr:uid="{00000000-0005-0000-0000-000038B60000}"/>
    <cellStyle name="Percent 2 5 2 2 10" xfId="46658" xr:uid="{00000000-0005-0000-0000-000039B60000}"/>
    <cellStyle name="Percent 2 5 2 2 11" xfId="46659" xr:uid="{00000000-0005-0000-0000-00003AB60000}"/>
    <cellStyle name="Percent 2 5 2 2 2" xfId="46660" xr:uid="{00000000-0005-0000-0000-00003BB60000}"/>
    <cellStyle name="Percent 2 5 2 2 2 10" xfId="46661" xr:uid="{00000000-0005-0000-0000-00003CB60000}"/>
    <cellStyle name="Percent 2 5 2 2 2 2" xfId="46662" xr:uid="{00000000-0005-0000-0000-00003DB60000}"/>
    <cellStyle name="Percent 2 5 2 2 2 2 2" xfId="46663" xr:uid="{00000000-0005-0000-0000-00003EB60000}"/>
    <cellStyle name="Percent 2 5 2 2 2 2 2 2" xfId="46664" xr:uid="{00000000-0005-0000-0000-00003FB60000}"/>
    <cellStyle name="Percent 2 5 2 2 2 2 2 2 2" xfId="46665" xr:uid="{00000000-0005-0000-0000-000040B60000}"/>
    <cellStyle name="Percent 2 5 2 2 2 2 2 2 2 2" xfId="46666" xr:uid="{00000000-0005-0000-0000-000041B60000}"/>
    <cellStyle name="Percent 2 5 2 2 2 2 2 2 2 2 2" xfId="46667" xr:uid="{00000000-0005-0000-0000-000042B60000}"/>
    <cellStyle name="Percent 2 5 2 2 2 2 2 2 2 2 3" xfId="46668" xr:uid="{00000000-0005-0000-0000-000043B60000}"/>
    <cellStyle name="Percent 2 5 2 2 2 2 2 2 2 3" xfId="46669" xr:uid="{00000000-0005-0000-0000-000044B60000}"/>
    <cellStyle name="Percent 2 5 2 2 2 2 2 2 2 4" xfId="46670" xr:uid="{00000000-0005-0000-0000-000045B60000}"/>
    <cellStyle name="Percent 2 5 2 2 2 2 2 2 3" xfId="46671" xr:uid="{00000000-0005-0000-0000-000046B60000}"/>
    <cellStyle name="Percent 2 5 2 2 2 2 2 2 3 2" xfId="46672" xr:uid="{00000000-0005-0000-0000-000047B60000}"/>
    <cellStyle name="Percent 2 5 2 2 2 2 2 2 3 2 2" xfId="46673" xr:uid="{00000000-0005-0000-0000-000048B60000}"/>
    <cellStyle name="Percent 2 5 2 2 2 2 2 2 3 2 3" xfId="46674" xr:uid="{00000000-0005-0000-0000-000049B60000}"/>
    <cellStyle name="Percent 2 5 2 2 2 2 2 2 3 3" xfId="46675" xr:uid="{00000000-0005-0000-0000-00004AB60000}"/>
    <cellStyle name="Percent 2 5 2 2 2 2 2 2 3 4" xfId="46676" xr:uid="{00000000-0005-0000-0000-00004BB60000}"/>
    <cellStyle name="Percent 2 5 2 2 2 2 2 2 4" xfId="46677" xr:uid="{00000000-0005-0000-0000-00004CB60000}"/>
    <cellStyle name="Percent 2 5 2 2 2 2 2 2 4 2" xfId="46678" xr:uid="{00000000-0005-0000-0000-00004DB60000}"/>
    <cellStyle name="Percent 2 5 2 2 2 2 2 2 4 3" xfId="46679" xr:uid="{00000000-0005-0000-0000-00004EB60000}"/>
    <cellStyle name="Percent 2 5 2 2 2 2 2 2 5" xfId="46680" xr:uid="{00000000-0005-0000-0000-00004FB60000}"/>
    <cellStyle name="Percent 2 5 2 2 2 2 2 2 6" xfId="46681" xr:uid="{00000000-0005-0000-0000-000050B60000}"/>
    <cellStyle name="Percent 2 5 2 2 2 2 2 3" xfId="46682" xr:uid="{00000000-0005-0000-0000-000051B60000}"/>
    <cellStyle name="Percent 2 5 2 2 2 2 2 3 2" xfId="46683" xr:uid="{00000000-0005-0000-0000-000052B60000}"/>
    <cellStyle name="Percent 2 5 2 2 2 2 2 3 2 2" xfId="46684" xr:uid="{00000000-0005-0000-0000-000053B60000}"/>
    <cellStyle name="Percent 2 5 2 2 2 2 2 3 2 3" xfId="46685" xr:uid="{00000000-0005-0000-0000-000054B60000}"/>
    <cellStyle name="Percent 2 5 2 2 2 2 2 3 3" xfId="46686" xr:uid="{00000000-0005-0000-0000-000055B60000}"/>
    <cellStyle name="Percent 2 5 2 2 2 2 2 3 4" xfId="46687" xr:uid="{00000000-0005-0000-0000-000056B60000}"/>
    <cellStyle name="Percent 2 5 2 2 2 2 2 4" xfId="46688" xr:uid="{00000000-0005-0000-0000-000057B60000}"/>
    <cellStyle name="Percent 2 5 2 2 2 2 2 4 2" xfId="46689" xr:uid="{00000000-0005-0000-0000-000058B60000}"/>
    <cellStyle name="Percent 2 5 2 2 2 2 2 4 2 2" xfId="46690" xr:uid="{00000000-0005-0000-0000-000059B60000}"/>
    <cellStyle name="Percent 2 5 2 2 2 2 2 4 2 3" xfId="46691" xr:uid="{00000000-0005-0000-0000-00005AB60000}"/>
    <cellStyle name="Percent 2 5 2 2 2 2 2 4 3" xfId="46692" xr:uid="{00000000-0005-0000-0000-00005BB60000}"/>
    <cellStyle name="Percent 2 5 2 2 2 2 2 4 4" xfId="46693" xr:uid="{00000000-0005-0000-0000-00005CB60000}"/>
    <cellStyle name="Percent 2 5 2 2 2 2 2 5" xfId="46694" xr:uid="{00000000-0005-0000-0000-00005DB60000}"/>
    <cellStyle name="Percent 2 5 2 2 2 2 2 5 2" xfId="46695" xr:uid="{00000000-0005-0000-0000-00005EB60000}"/>
    <cellStyle name="Percent 2 5 2 2 2 2 2 5 3" xfId="46696" xr:uid="{00000000-0005-0000-0000-00005FB60000}"/>
    <cellStyle name="Percent 2 5 2 2 2 2 2 6" xfId="46697" xr:uid="{00000000-0005-0000-0000-000060B60000}"/>
    <cellStyle name="Percent 2 5 2 2 2 2 2 7" xfId="46698" xr:uid="{00000000-0005-0000-0000-000061B60000}"/>
    <cellStyle name="Percent 2 5 2 2 2 2 3" xfId="46699" xr:uid="{00000000-0005-0000-0000-000062B60000}"/>
    <cellStyle name="Percent 2 5 2 2 2 2 3 2" xfId="46700" xr:uid="{00000000-0005-0000-0000-000063B60000}"/>
    <cellStyle name="Percent 2 5 2 2 2 2 3 2 2" xfId="46701" xr:uid="{00000000-0005-0000-0000-000064B60000}"/>
    <cellStyle name="Percent 2 5 2 2 2 2 3 2 2 2" xfId="46702" xr:uid="{00000000-0005-0000-0000-000065B60000}"/>
    <cellStyle name="Percent 2 5 2 2 2 2 3 2 2 3" xfId="46703" xr:uid="{00000000-0005-0000-0000-000066B60000}"/>
    <cellStyle name="Percent 2 5 2 2 2 2 3 2 3" xfId="46704" xr:uid="{00000000-0005-0000-0000-000067B60000}"/>
    <cellStyle name="Percent 2 5 2 2 2 2 3 2 4" xfId="46705" xr:uid="{00000000-0005-0000-0000-000068B60000}"/>
    <cellStyle name="Percent 2 5 2 2 2 2 3 3" xfId="46706" xr:uid="{00000000-0005-0000-0000-000069B60000}"/>
    <cellStyle name="Percent 2 5 2 2 2 2 3 3 2" xfId="46707" xr:uid="{00000000-0005-0000-0000-00006AB60000}"/>
    <cellStyle name="Percent 2 5 2 2 2 2 3 3 2 2" xfId="46708" xr:uid="{00000000-0005-0000-0000-00006BB60000}"/>
    <cellStyle name="Percent 2 5 2 2 2 2 3 3 2 3" xfId="46709" xr:uid="{00000000-0005-0000-0000-00006CB60000}"/>
    <cellStyle name="Percent 2 5 2 2 2 2 3 3 3" xfId="46710" xr:uid="{00000000-0005-0000-0000-00006DB60000}"/>
    <cellStyle name="Percent 2 5 2 2 2 2 3 3 4" xfId="46711" xr:uid="{00000000-0005-0000-0000-00006EB60000}"/>
    <cellStyle name="Percent 2 5 2 2 2 2 3 4" xfId="46712" xr:uid="{00000000-0005-0000-0000-00006FB60000}"/>
    <cellStyle name="Percent 2 5 2 2 2 2 3 4 2" xfId="46713" xr:uid="{00000000-0005-0000-0000-000070B60000}"/>
    <cellStyle name="Percent 2 5 2 2 2 2 3 4 3" xfId="46714" xr:uid="{00000000-0005-0000-0000-000071B60000}"/>
    <cellStyle name="Percent 2 5 2 2 2 2 3 5" xfId="46715" xr:uid="{00000000-0005-0000-0000-000072B60000}"/>
    <cellStyle name="Percent 2 5 2 2 2 2 3 6" xfId="46716" xr:uid="{00000000-0005-0000-0000-000073B60000}"/>
    <cellStyle name="Percent 2 5 2 2 2 2 4" xfId="46717" xr:uid="{00000000-0005-0000-0000-000074B60000}"/>
    <cellStyle name="Percent 2 5 2 2 2 2 4 2" xfId="46718" xr:uid="{00000000-0005-0000-0000-000075B60000}"/>
    <cellStyle name="Percent 2 5 2 2 2 2 4 2 2" xfId="46719" xr:uid="{00000000-0005-0000-0000-000076B60000}"/>
    <cellStyle name="Percent 2 5 2 2 2 2 4 2 3" xfId="46720" xr:uid="{00000000-0005-0000-0000-000077B60000}"/>
    <cellStyle name="Percent 2 5 2 2 2 2 4 3" xfId="46721" xr:uid="{00000000-0005-0000-0000-000078B60000}"/>
    <cellStyle name="Percent 2 5 2 2 2 2 4 4" xfId="46722" xr:uid="{00000000-0005-0000-0000-000079B60000}"/>
    <cellStyle name="Percent 2 5 2 2 2 2 5" xfId="46723" xr:uid="{00000000-0005-0000-0000-00007AB60000}"/>
    <cellStyle name="Percent 2 5 2 2 2 2 5 2" xfId="46724" xr:uid="{00000000-0005-0000-0000-00007BB60000}"/>
    <cellStyle name="Percent 2 5 2 2 2 2 5 2 2" xfId="46725" xr:uid="{00000000-0005-0000-0000-00007CB60000}"/>
    <cellStyle name="Percent 2 5 2 2 2 2 5 2 3" xfId="46726" xr:uid="{00000000-0005-0000-0000-00007DB60000}"/>
    <cellStyle name="Percent 2 5 2 2 2 2 5 3" xfId="46727" xr:uid="{00000000-0005-0000-0000-00007EB60000}"/>
    <cellStyle name="Percent 2 5 2 2 2 2 5 4" xfId="46728" xr:uid="{00000000-0005-0000-0000-00007FB60000}"/>
    <cellStyle name="Percent 2 5 2 2 2 2 6" xfId="46729" xr:uid="{00000000-0005-0000-0000-000080B60000}"/>
    <cellStyle name="Percent 2 5 2 2 2 2 6 2" xfId="46730" xr:uid="{00000000-0005-0000-0000-000081B60000}"/>
    <cellStyle name="Percent 2 5 2 2 2 2 6 3" xfId="46731" xr:uid="{00000000-0005-0000-0000-000082B60000}"/>
    <cellStyle name="Percent 2 5 2 2 2 2 7" xfId="46732" xr:uid="{00000000-0005-0000-0000-000083B60000}"/>
    <cellStyle name="Percent 2 5 2 2 2 2 8" xfId="46733" xr:uid="{00000000-0005-0000-0000-000084B60000}"/>
    <cellStyle name="Percent 2 5 2 2 2 3" xfId="46734" xr:uid="{00000000-0005-0000-0000-000085B60000}"/>
    <cellStyle name="Percent 2 5 2 2 2 3 2" xfId="46735" xr:uid="{00000000-0005-0000-0000-000086B60000}"/>
    <cellStyle name="Percent 2 5 2 2 2 3 2 2" xfId="46736" xr:uid="{00000000-0005-0000-0000-000087B60000}"/>
    <cellStyle name="Percent 2 5 2 2 2 3 2 2 2" xfId="46737" xr:uid="{00000000-0005-0000-0000-000088B60000}"/>
    <cellStyle name="Percent 2 5 2 2 2 3 2 2 2 2" xfId="46738" xr:uid="{00000000-0005-0000-0000-000089B60000}"/>
    <cellStyle name="Percent 2 5 2 2 2 3 2 2 2 3" xfId="46739" xr:uid="{00000000-0005-0000-0000-00008AB60000}"/>
    <cellStyle name="Percent 2 5 2 2 2 3 2 2 3" xfId="46740" xr:uid="{00000000-0005-0000-0000-00008BB60000}"/>
    <cellStyle name="Percent 2 5 2 2 2 3 2 2 4" xfId="46741" xr:uid="{00000000-0005-0000-0000-00008CB60000}"/>
    <cellStyle name="Percent 2 5 2 2 2 3 2 3" xfId="46742" xr:uid="{00000000-0005-0000-0000-00008DB60000}"/>
    <cellStyle name="Percent 2 5 2 2 2 3 2 3 2" xfId="46743" xr:uid="{00000000-0005-0000-0000-00008EB60000}"/>
    <cellStyle name="Percent 2 5 2 2 2 3 2 3 2 2" xfId="46744" xr:uid="{00000000-0005-0000-0000-00008FB60000}"/>
    <cellStyle name="Percent 2 5 2 2 2 3 2 3 2 3" xfId="46745" xr:uid="{00000000-0005-0000-0000-000090B60000}"/>
    <cellStyle name="Percent 2 5 2 2 2 3 2 3 3" xfId="46746" xr:uid="{00000000-0005-0000-0000-000091B60000}"/>
    <cellStyle name="Percent 2 5 2 2 2 3 2 3 4" xfId="46747" xr:uid="{00000000-0005-0000-0000-000092B60000}"/>
    <cellStyle name="Percent 2 5 2 2 2 3 2 4" xfId="46748" xr:uid="{00000000-0005-0000-0000-000093B60000}"/>
    <cellStyle name="Percent 2 5 2 2 2 3 2 4 2" xfId="46749" xr:uid="{00000000-0005-0000-0000-000094B60000}"/>
    <cellStyle name="Percent 2 5 2 2 2 3 2 4 3" xfId="46750" xr:uid="{00000000-0005-0000-0000-000095B60000}"/>
    <cellStyle name="Percent 2 5 2 2 2 3 2 5" xfId="46751" xr:uid="{00000000-0005-0000-0000-000096B60000}"/>
    <cellStyle name="Percent 2 5 2 2 2 3 2 6" xfId="46752" xr:uid="{00000000-0005-0000-0000-000097B60000}"/>
    <cellStyle name="Percent 2 5 2 2 2 3 3" xfId="46753" xr:uid="{00000000-0005-0000-0000-000098B60000}"/>
    <cellStyle name="Percent 2 5 2 2 2 3 3 2" xfId="46754" xr:uid="{00000000-0005-0000-0000-000099B60000}"/>
    <cellStyle name="Percent 2 5 2 2 2 3 3 2 2" xfId="46755" xr:uid="{00000000-0005-0000-0000-00009AB60000}"/>
    <cellStyle name="Percent 2 5 2 2 2 3 3 2 3" xfId="46756" xr:uid="{00000000-0005-0000-0000-00009BB60000}"/>
    <cellStyle name="Percent 2 5 2 2 2 3 3 3" xfId="46757" xr:uid="{00000000-0005-0000-0000-00009CB60000}"/>
    <cellStyle name="Percent 2 5 2 2 2 3 3 4" xfId="46758" xr:uid="{00000000-0005-0000-0000-00009DB60000}"/>
    <cellStyle name="Percent 2 5 2 2 2 3 4" xfId="46759" xr:uid="{00000000-0005-0000-0000-00009EB60000}"/>
    <cellStyle name="Percent 2 5 2 2 2 3 4 2" xfId="46760" xr:uid="{00000000-0005-0000-0000-00009FB60000}"/>
    <cellStyle name="Percent 2 5 2 2 2 3 4 2 2" xfId="46761" xr:uid="{00000000-0005-0000-0000-0000A0B60000}"/>
    <cellStyle name="Percent 2 5 2 2 2 3 4 2 3" xfId="46762" xr:uid="{00000000-0005-0000-0000-0000A1B60000}"/>
    <cellStyle name="Percent 2 5 2 2 2 3 4 3" xfId="46763" xr:uid="{00000000-0005-0000-0000-0000A2B60000}"/>
    <cellStyle name="Percent 2 5 2 2 2 3 4 4" xfId="46764" xr:uid="{00000000-0005-0000-0000-0000A3B60000}"/>
    <cellStyle name="Percent 2 5 2 2 2 3 5" xfId="46765" xr:uid="{00000000-0005-0000-0000-0000A4B60000}"/>
    <cellStyle name="Percent 2 5 2 2 2 3 5 2" xfId="46766" xr:uid="{00000000-0005-0000-0000-0000A5B60000}"/>
    <cellStyle name="Percent 2 5 2 2 2 3 5 3" xfId="46767" xr:uid="{00000000-0005-0000-0000-0000A6B60000}"/>
    <cellStyle name="Percent 2 5 2 2 2 3 6" xfId="46768" xr:uid="{00000000-0005-0000-0000-0000A7B60000}"/>
    <cellStyle name="Percent 2 5 2 2 2 3 7" xfId="46769" xr:uid="{00000000-0005-0000-0000-0000A8B60000}"/>
    <cellStyle name="Percent 2 5 2 2 2 4" xfId="46770" xr:uid="{00000000-0005-0000-0000-0000A9B60000}"/>
    <cellStyle name="Percent 2 5 2 2 2 4 2" xfId="46771" xr:uid="{00000000-0005-0000-0000-0000AAB60000}"/>
    <cellStyle name="Percent 2 5 2 2 2 4 2 2" xfId="46772" xr:uid="{00000000-0005-0000-0000-0000ABB60000}"/>
    <cellStyle name="Percent 2 5 2 2 2 4 2 2 2" xfId="46773" xr:uid="{00000000-0005-0000-0000-0000ACB60000}"/>
    <cellStyle name="Percent 2 5 2 2 2 4 2 2 2 2" xfId="46774" xr:uid="{00000000-0005-0000-0000-0000ADB60000}"/>
    <cellStyle name="Percent 2 5 2 2 2 4 2 2 2 3" xfId="46775" xr:uid="{00000000-0005-0000-0000-0000AEB60000}"/>
    <cellStyle name="Percent 2 5 2 2 2 4 2 2 3" xfId="46776" xr:uid="{00000000-0005-0000-0000-0000AFB60000}"/>
    <cellStyle name="Percent 2 5 2 2 2 4 2 2 4" xfId="46777" xr:uid="{00000000-0005-0000-0000-0000B0B60000}"/>
    <cellStyle name="Percent 2 5 2 2 2 4 2 3" xfId="46778" xr:uid="{00000000-0005-0000-0000-0000B1B60000}"/>
    <cellStyle name="Percent 2 5 2 2 2 4 2 3 2" xfId="46779" xr:uid="{00000000-0005-0000-0000-0000B2B60000}"/>
    <cellStyle name="Percent 2 5 2 2 2 4 2 3 2 2" xfId="46780" xr:uid="{00000000-0005-0000-0000-0000B3B60000}"/>
    <cellStyle name="Percent 2 5 2 2 2 4 2 3 2 3" xfId="46781" xr:uid="{00000000-0005-0000-0000-0000B4B60000}"/>
    <cellStyle name="Percent 2 5 2 2 2 4 2 3 3" xfId="46782" xr:uid="{00000000-0005-0000-0000-0000B5B60000}"/>
    <cellStyle name="Percent 2 5 2 2 2 4 2 3 4" xfId="46783" xr:uid="{00000000-0005-0000-0000-0000B6B60000}"/>
    <cellStyle name="Percent 2 5 2 2 2 4 2 4" xfId="46784" xr:uid="{00000000-0005-0000-0000-0000B7B60000}"/>
    <cellStyle name="Percent 2 5 2 2 2 4 2 4 2" xfId="46785" xr:uid="{00000000-0005-0000-0000-0000B8B60000}"/>
    <cellStyle name="Percent 2 5 2 2 2 4 2 4 3" xfId="46786" xr:uid="{00000000-0005-0000-0000-0000B9B60000}"/>
    <cellStyle name="Percent 2 5 2 2 2 4 2 5" xfId="46787" xr:uid="{00000000-0005-0000-0000-0000BAB60000}"/>
    <cellStyle name="Percent 2 5 2 2 2 4 2 6" xfId="46788" xr:uid="{00000000-0005-0000-0000-0000BBB60000}"/>
    <cellStyle name="Percent 2 5 2 2 2 4 3" xfId="46789" xr:uid="{00000000-0005-0000-0000-0000BCB60000}"/>
    <cellStyle name="Percent 2 5 2 2 2 4 3 2" xfId="46790" xr:uid="{00000000-0005-0000-0000-0000BDB60000}"/>
    <cellStyle name="Percent 2 5 2 2 2 4 3 2 2" xfId="46791" xr:uid="{00000000-0005-0000-0000-0000BEB60000}"/>
    <cellStyle name="Percent 2 5 2 2 2 4 3 2 3" xfId="46792" xr:uid="{00000000-0005-0000-0000-0000BFB60000}"/>
    <cellStyle name="Percent 2 5 2 2 2 4 3 3" xfId="46793" xr:uid="{00000000-0005-0000-0000-0000C0B60000}"/>
    <cellStyle name="Percent 2 5 2 2 2 4 3 4" xfId="46794" xr:uid="{00000000-0005-0000-0000-0000C1B60000}"/>
    <cellStyle name="Percent 2 5 2 2 2 4 4" xfId="46795" xr:uid="{00000000-0005-0000-0000-0000C2B60000}"/>
    <cellStyle name="Percent 2 5 2 2 2 4 4 2" xfId="46796" xr:uid="{00000000-0005-0000-0000-0000C3B60000}"/>
    <cellStyle name="Percent 2 5 2 2 2 4 4 2 2" xfId="46797" xr:uid="{00000000-0005-0000-0000-0000C4B60000}"/>
    <cellStyle name="Percent 2 5 2 2 2 4 4 2 3" xfId="46798" xr:uid="{00000000-0005-0000-0000-0000C5B60000}"/>
    <cellStyle name="Percent 2 5 2 2 2 4 4 3" xfId="46799" xr:uid="{00000000-0005-0000-0000-0000C6B60000}"/>
    <cellStyle name="Percent 2 5 2 2 2 4 4 4" xfId="46800" xr:uid="{00000000-0005-0000-0000-0000C7B60000}"/>
    <cellStyle name="Percent 2 5 2 2 2 4 5" xfId="46801" xr:uid="{00000000-0005-0000-0000-0000C8B60000}"/>
    <cellStyle name="Percent 2 5 2 2 2 4 5 2" xfId="46802" xr:uid="{00000000-0005-0000-0000-0000C9B60000}"/>
    <cellStyle name="Percent 2 5 2 2 2 4 5 3" xfId="46803" xr:uid="{00000000-0005-0000-0000-0000CAB60000}"/>
    <cellStyle name="Percent 2 5 2 2 2 4 6" xfId="46804" xr:uid="{00000000-0005-0000-0000-0000CBB60000}"/>
    <cellStyle name="Percent 2 5 2 2 2 4 7" xfId="46805" xr:uid="{00000000-0005-0000-0000-0000CCB60000}"/>
    <cellStyle name="Percent 2 5 2 2 2 5" xfId="46806" xr:uid="{00000000-0005-0000-0000-0000CDB60000}"/>
    <cellStyle name="Percent 2 5 2 2 2 5 2" xfId="46807" xr:uid="{00000000-0005-0000-0000-0000CEB60000}"/>
    <cellStyle name="Percent 2 5 2 2 2 5 2 2" xfId="46808" xr:uid="{00000000-0005-0000-0000-0000CFB60000}"/>
    <cellStyle name="Percent 2 5 2 2 2 5 2 2 2" xfId="46809" xr:uid="{00000000-0005-0000-0000-0000D0B60000}"/>
    <cellStyle name="Percent 2 5 2 2 2 5 2 2 3" xfId="46810" xr:uid="{00000000-0005-0000-0000-0000D1B60000}"/>
    <cellStyle name="Percent 2 5 2 2 2 5 2 3" xfId="46811" xr:uid="{00000000-0005-0000-0000-0000D2B60000}"/>
    <cellStyle name="Percent 2 5 2 2 2 5 2 4" xfId="46812" xr:uid="{00000000-0005-0000-0000-0000D3B60000}"/>
    <cellStyle name="Percent 2 5 2 2 2 5 3" xfId="46813" xr:uid="{00000000-0005-0000-0000-0000D4B60000}"/>
    <cellStyle name="Percent 2 5 2 2 2 5 3 2" xfId="46814" xr:uid="{00000000-0005-0000-0000-0000D5B60000}"/>
    <cellStyle name="Percent 2 5 2 2 2 5 3 2 2" xfId="46815" xr:uid="{00000000-0005-0000-0000-0000D6B60000}"/>
    <cellStyle name="Percent 2 5 2 2 2 5 3 2 3" xfId="46816" xr:uid="{00000000-0005-0000-0000-0000D7B60000}"/>
    <cellStyle name="Percent 2 5 2 2 2 5 3 3" xfId="46817" xr:uid="{00000000-0005-0000-0000-0000D8B60000}"/>
    <cellStyle name="Percent 2 5 2 2 2 5 3 4" xfId="46818" xr:uid="{00000000-0005-0000-0000-0000D9B60000}"/>
    <cellStyle name="Percent 2 5 2 2 2 5 4" xfId="46819" xr:uid="{00000000-0005-0000-0000-0000DAB60000}"/>
    <cellStyle name="Percent 2 5 2 2 2 5 4 2" xfId="46820" xr:uid="{00000000-0005-0000-0000-0000DBB60000}"/>
    <cellStyle name="Percent 2 5 2 2 2 5 4 3" xfId="46821" xr:uid="{00000000-0005-0000-0000-0000DCB60000}"/>
    <cellStyle name="Percent 2 5 2 2 2 5 5" xfId="46822" xr:uid="{00000000-0005-0000-0000-0000DDB60000}"/>
    <cellStyle name="Percent 2 5 2 2 2 5 6" xfId="46823" xr:uid="{00000000-0005-0000-0000-0000DEB60000}"/>
    <cellStyle name="Percent 2 5 2 2 2 6" xfId="46824" xr:uid="{00000000-0005-0000-0000-0000DFB60000}"/>
    <cellStyle name="Percent 2 5 2 2 2 6 2" xfId="46825" xr:uid="{00000000-0005-0000-0000-0000E0B60000}"/>
    <cellStyle name="Percent 2 5 2 2 2 6 2 2" xfId="46826" xr:uid="{00000000-0005-0000-0000-0000E1B60000}"/>
    <cellStyle name="Percent 2 5 2 2 2 6 2 3" xfId="46827" xr:uid="{00000000-0005-0000-0000-0000E2B60000}"/>
    <cellStyle name="Percent 2 5 2 2 2 6 3" xfId="46828" xr:uid="{00000000-0005-0000-0000-0000E3B60000}"/>
    <cellStyle name="Percent 2 5 2 2 2 6 4" xfId="46829" xr:uid="{00000000-0005-0000-0000-0000E4B60000}"/>
    <cellStyle name="Percent 2 5 2 2 2 7" xfId="46830" xr:uid="{00000000-0005-0000-0000-0000E5B60000}"/>
    <cellStyle name="Percent 2 5 2 2 2 7 2" xfId="46831" xr:uid="{00000000-0005-0000-0000-0000E6B60000}"/>
    <cellStyle name="Percent 2 5 2 2 2 7 2 2" xfId="46832" xr:uid="{00000000-0005-0000-0000-0000E7B60000}"/>
    <cellStyle name="Percent 2 5 2 2 2 7 2 3" xfId="46833" xr:uid="{00000000-0005-0000-0000-0000E8B60000}"/>
    <cellStyle name="Percent 2 5 2 2 2 7 3" xfId="46834" xr:uid="{00000000-0005-0000-0000-0000E9B60000}"/>
    <cellStyle name="Percent 2 5 2 2 2 7 4" xfId="46835" xr:uid="{00000000-0005-0000-0000-0000EAB60000}"/>
    <cellStyle name="Percent 2 5 2 2 2 8" xfId="46836" xr:uid="{00000000-0005-0000-0000-0000EBB60000}"/>
    <cellStyle name="Percent 2 5 2 2 2 8 2" xfId="46837" xr:uid="{00000000-0005-0000-0000-0000ECB60000}"/>
    <cellStyle name="Percent 2 5 2 2 2 8 3" xfId="46838" xr:uid="{00000000-0005-0000-0000-0000EDB60000}"/>
    <cellStyle name="Percent 2 5 2 2 2 9" xfId="46839" xr:uid="{00000000-0005-0000-0000-0000EEB60000}"/>
    <cellStyle name="Percent 2 5 2 2 3" xfId="46840" xr:uid="{00000000-0005-0000-0000-0000EFB60000}"/>
    <cellStyle name="Percent 2 5 2 2 3 2" xfId="46841" xr:uid="{00000000-0005-0000-0000-0000F0B60000}"/>
    <cellStyle name="Percent 2 5 2 2 3 2 2" xfId="46842" xr:uid="{00000000-0005-0000-0000-0000F1B60000}"/>
    <cellStyle name="Percent 2 5 2 2 3 2 2 2" xfId="46843" xr:uid="{00000000-0005-0000-0000-0000F2B60000}"/>
    <cellStyle name="Percent 2 5 2 2 3 2 2 2 2" xfId="46844" xr:uid="{00000000-0005-0000-0000-0000F3B60000}"/>
    <cellStyle name="Percent 2 5 2 2 3 2 2 2 2 2" xfId="46845" xr:uid="{00000000-0005-0000-0000-0000F4B60000}"/>
    <cellStyle name="Percent 2 5 2 2 3 2 2 2 2 3" xfId="46846" xr:uid="{00000000-0005-0000-0000-0000F5B60000}"/>
    <cellStyle name="Percent 2 5 2 2 3 2 2 2 3" xfId="46847" xr:uid="{00000000-0005-0000-0000-0000F6B60000}"/>
    <cellStyle name="Percent 2 5 2 2 3 2 2 2 4" xfId="46848" xr:uid="{00000000-0005-0000-0000-0000F7B60000}"/>
    <cellStyle name="Percent 2 5 2 2 3 2 2 3" xfId="46849" xr:uid="{00000000-0005-0000-0000-0000F8B60000}"/>
    <cellStyle name="Percent 2 5 2 2 3 2 2 3 2" xfId="46850" xr:uid="{00000000-0005-0000-0000-0000F9B60000}"/>
    <cellStyle name="Percent 2 5 2 2 3 2 2 3 2 2" xfId="46851" xr:uid="{00000000-0005-0000-0000-0000FAB60000}"/>
    <cellStyle name="Percent 2 5 2 2 3 2 2 3 2 3" xfId="46852" xr:uid="{00000000-0005-0000-0000-0000FBB60000}"/>
    <cellStyle name="Percent 2 5 2 2 3 2 2 3 3" xfId="46853" xr:uid="{00000000-0005-0000-0000-0000FCB60000}"/>
    <cellStyle name="Percent 2 5 2 2 3 2 2 3 4" xfId="46854" xr:uid="{00000000-0005-0000-0000-0000FDB60000}"/>
    <cellStyle name="Percent 2 5 2 2 3 2 2 4" xfId="46855" xr:uid="{00000000-0005-0000-0000-0000FEB60000}"/>
    <cellStyle name="Percent 2 5 2 2 3 2 2 4 2" xfId="46856" xr:uid="{00000000-0005-0000-0000-0000FFB60000}"/>
    <cellStyle name="Percent 2 5 2 2 3 2 2 4 3" xfId="46857" xr:uid="{00000000-0005-0000-0000-000000B70000}"/>
    <cellStyle name="Percent 2 5 2 2 3 2 2 5" xfId="46858" xr:uid="{00000000-0005-0000-0000-000001B70000}"/>
    <cellStyle name="Percent 2 5 2 2 3 2 2 6" xfId="46859" xr:uid="{00000000-0005-0000-0000-000002B70000}"/>
    <cellStyle name="Percent 2 5 2 2 3 2 3" xfId="46860" xr:uid="{00000000-0005-0000-0000-000003B70000}"/>
    <cellStyle name="Percent 2 5 2 2 3 2 3 2" xfId="46861" xr:uid="{00000000-0005-0000-0000-000004B70000}"/>
    <cellStyle name="Percent 2 5 2 2 3 2 3 2 2" xfId="46862" xr:uid="{00000000-0005-0000-0000-000005B70000}"/>
    <cellStyle name="Percent 2 5 2 2 3 2 3 2 3" xfId="46863" xr:uid="{00000000-0005-0000-0000-000006B70000}"/>
    <cellStyle name="Percent 2 5 2 2 3 2 3 3" xfId="46864" xr:uid="{00000000-0005-0000-0000-000007B70000}"/>
    <cellStyle name="Percent 2 5 2 2 3 2 3 4" xfId="46865" xr:uid="{00000000-0005-0000-0000-000008B70000}"/>
    <cellStyle name="Percent 2 5 2 2 3 2 4" xfId="46866" xr:uid="{00000000-0005-0000-0000-000009B70000}"/>
    <cellStyle name="Percent 2 5 2 2 3 2 4 2" xfId="46867" xr:uid="{00000000-0005-0000-0000-00000AB70000}"/>
    <cellStyle name="Percent 2 5 2 2 3 2 4 2 2" xfId="46868" xr:uid="{00000000-0005-0000-0000-00000BB70000}"/>
    <cellStyle name="Percent 2 5 2 2 3 2 4 2 3" xfId="46869" xr:uid="{00000000-0005-0000-0000-00000CB70000}"/>
    <cellStyle name="Percent 2 5 2 2 3 2 4 3" xfId="46870" xr:uid="{00000000-0005-0000-0000-00000DB70000}"/>
    <cellStyle name="Percent 2 5 2 2 3 2 4 4" xfId="46871" xr:uid="{00000000-0005-0000-0000-00000EB70000}"/>
    <cellStyle name="Percent 2 5 2 2 3 2 5" xfId="46872" xr:uid="{00000000-0005-0000-0000-00000FB70000}"/>
    <cellStyle name="Percent 2 5 2 2 3 2 5 2" xfId="46873" xr:uid="{00000000-0005-0000-0000-000010B70000}"/>
    <cellStyle name="Percent 2 5 2 2 3 2 5 3" xfId="46874" xr:uid="{00000000-0005-0000-0000-000011B70000}"/>
    <cellStyle name="Percent 2 5 2 2 3 2 6" xfId="46875" xr:uid="{00000000-0005-0000-0000-000012B70000}"/>
    <cellStyle name="Percent 2 5 2 2 3 2 7" xfId="46876" xr:uid="{00000000-0005-0000-0000-000013B70000}"/>
    <cellStyle name="Percent 2 5 2 2 3 3" xfId="46877" xr:uid="{00000000-0005-0000-0000-000014B70000}"/>
    <cellStyle name="Percent 2 5 2 2 3 3 2" xfId="46878" xr:uid="{00000000-0005-0000-0000-000015B70000}"/>
    <cellStyle name="Percent 2 5 2 2 3 3 2 2" xfId="46879" xr:uid="{00000000-0005-0000-0000-000016B70000}"/>
    <cellStyle name="Percent 2 5 2 2 3 3 2 2 2" xfId="46880" xr:uid="{00000000-0005-0000-0000-000017B70000}"/>
    <cellStyle name="Percent 2 5 2 2 3 3 2 2 3" xfId="46881" xr:uid="{00000000-0005-0000-0000-000018B70000}"/>
    <cellStyle name="Percent 2 5 2 2 3 3 2 3" xfId="46882" xr:uid="{00000000-0005-0000-0000-000019B70000}"/>
    <cellStyle name="Percent 2 5 2 2 3 3 2 4" xfId="46883" xr:uid="{00000000-0005-0000-0000-00001AB70000}"/>
    <cellStyle name="Percent 2 5 2 2 3 3 3" xfId="46884" xr:uid="{00000000-0005-0000-0000-00001BB70000}"/>
    <cellStyle name="Percent 2 5 2 2 3 3 3 2" xfId="46885" xr:uid="{00000000-0005-0000-0000-00001CB70000}"/>
    <cellStyle name="Percent 2 5 2 2 3 3 3 2 2" xfId="46886" xr:uid="{00000000-0005-0000-0000-00001DB70000}"/>
    <cellStyle name="Percent 2 5 2 2 3 3 3 2 3" xfId="46887" xr:uid="{00000000-0005-0000-0000-00001EB70000}"/>
    <cellStyle name="Percent 2 5 2 2 3 3 3 3" xfId="46888" xr:uid="{00000000-0005-0000-0000-00001FB70000}"/>
    <cellStyle name="Percent 2 5 2 2 3 3 3 4" xfId="46889" xr:uid="{00000000-0005-0000-0000-000020B70000}"/>
    <cellStyle name="Percent 2 5 2 2 3 3 4" xfId="46890" xr:uid="{00000000-0005-0000-0000-000021B70000}"/>
    <cellStyle name="Percent 2 5 2 2 3 3 4 2" xfId="46891" xr:uid="{00000000-0005-0000-0000-000022B70000}"/>
    <cellStyle name="Percent 2 5 2 2 3 3 4 3" xfId="46892" xr:uid="{00000000-0005-0000-0000-000023B70000}"/>
    <cellStyle name="Percent 2 5 2 2 3 3 5" xfId="46893" xr:uid="{00000000-0005-0000-0000-000024B70000}"/>
    <cellStyle name="Percent 2 5 2 2 3 3 6" xfId="46894" xr:uid="{00000000-0005-0000-0000-000025B70000}"/>
    <cellStyle name="Percent 2 5 2 2 3 4" xfId="46895" xr:uid="{00000000-0005-0000-0000-000026B70000}"/>
    <cellStyle name="Percent 2 5 2 2 3 4 2" xfId="46896" xr:uid="{00000000-0005-0000-0000-000027B70000}"/>
    <cellStyle name="Percent 2 5 2 2 3 4 2 2" xfId="46897" xr:uid="{00000000-0005-0000-0000-000028B70000}"/>
    <cellStyle name="Percent 2 5 2 2 3 4 2 3" xfId="46898" xr:uid="{00000000-0005-0000-0000-000029B70000}"/>
    <cellStyle name="Percent 2 5 2 2 3 4 3" xfId="46899" xr:uid="{00000000-0005-0000-0000-00002AB70000}"/>
    <cellStyle name="Percent 2 5 2 2 3 4 4" xfId="46900" xr:uid="{00000000-0005-0000-0000-00002BB70000}"/>
    <cellStyle name="Percent 2 5 2 2 3 5" xfId="46901" xr:uid="{00000000-0005-0000-0000-00002CB70000}"/>
    <cellStyle name="Percent 2 5 2 2 3 5 2" xfId="46902" xr:uid="{00000000-0005-0000-0000-00002DB70000}"/>
    <cellStyle name="Percent 2 5 2 2 3 5 2 2" xfId="46903" xr:uid="{00000000-0005-0000-0000-00002EB70000}"/>
    <cellStyle name="Percent 2 5 2 2 3 5 2 3" xfId="46904" xr:uid="{00000000-0005-0000-0000-00002FB70000}"/>
    <cellStyle name="Percent 2 5 2 2 3 5 3" xfId="46905" xr:uid="{00000000-0005-0000-0000-000030B70000}"/>
    <cellStyle name="Percent 2 5 2 2 3 5 4" xfId="46906" xr:uid="{00000000-0005-0000-0000-000031B70000}"/>
    <cellStyle name="Percent 2 5 2 2 3 6" xfId="46907" xr:uid="{00000000-0005-0000-0000-000032B70000}"/>
    <cellStyle name="Percent 2 5 2 2 3 6 2" xfId="46908" xr:uid="{00000000-0005-0000-0000-000033B70000}"/>
    <cellStyle name="Percent 2 5 2 2 3 6 3" xfId="46909" xr:uid="{00000000-0005-0000-0000-000034B70000}"/>
    <cellStyle name="Percent 2 5 2 2 3 7" xfId="46910" xr:uid="{00000000-0005-0000-0000-000035B70000}"/>
    <cellStyle name="Percent 2 5 2 2 3 8" xfId="46911" xr:uid="{00000000-0005-0000-0000-000036B70000}"/>
    <cellStyle name="Percent 2 5 2 2 4" xfId="46912" xr:uid="{00000000-0005-0000-0000-000037B70000}"/>
    <cellStyle name="Percent 2 5 2 2 4 2" xfId="46913" xr:uid="{00000000-0005-0000-0000-000038B70000}"/>
    <cellStyle name="Percent 2 5 2 2 4 2 2" xfId="46914" xr:uid="{00000000-0005-0000-0000-000039B70000}"/>
    <cellStyle name="Percent 2 5 2 2 4 2 2 2" xfId="46915" xr:uid="{00000000-0005-0000-0000-00003AB70000}"/>
    <cellStyle name="Percent 2 5 2 2 4 2 2 2 2" xfId="46916" xr:uid="{00000000-0005-0000-0000-00003BB70000}"/>
    <cellStyle name="Percent 2 5 2 2 4 2 2 2 3" xfId="46917" xr:uid="{00000000-0005-0000-0000-00003CB70000}"/>
    <cellStyle name="Percent 2 5 2 2 4 2 2 3" xfId="46918" xr:uid="{00000000-0005-0000-0000-00003DB70000}"/>
    <cellStyle name="Percent 2 5 2 2 4 2 2 4" xfId="46919" xr:uid="{00000000-0005-0000-0000-00003EB70000}"/>
    <cellStyle name="Percent 2 5 2 2 4 2 3" xfId="46920" xr:uid="{00000000-0005-0000-0000-00003FB70000}"/>
    <cellStyle name="Percent 2 5 2 2 4 2 3 2" xfId="46921" xr:uid="{00000000-0005-0000-0000-000040B70000}"/>
    <cellStyle name="Percent 2 5 2 2 4 2 3 2 2" xfId="46922" xr:uid="{00000000-0005-0000-0000-000041B70000}"/>
    <cellStyle name="Percent 2 5 2 2 4 2 3 2 3" xfId="46923" xr:uid="{00000000-0005-0000-0000-000042B70000}"/>
    <cellStyle name="Percent 2 5 2 2 4 2 3 3" xfId="46924" xr:uid="{00000000-0005-0000-0000-000043B70000}"/>
    <cellStyle name="Percent 2 5 2 2 4 2 3 4" xfId="46925" xr:uid="{00000000-0005-0000-0000-000044B70000}"/>
    <cellStyle name="Percent 2 5 2 2 4 2 4" xfId="46926" xr:uid="{00000000-0005-0000-0000-000045B70000}"/>
    <cellStyle name="Percent 2 5 2 2 4 2 4 2" xfId="46927" xr:uid="{00000000-0005-0000-0000-000046B70000}"/>
    <cellStyle name="Percent 2 5 2 2 4 2 4 3" xfId="46928" xr:uid="{00000000-0005-0000-0000-000047B70000}"/>
    <cellStyle name="Percent 2 5 2 2 4 2 5" xfId="46929" xr:uid="{00000000-0005-0000-0000-000048B70000}"/>
    <cellStyle name="Percent 2 5 2 2 4 2 6" xfId="46930" xr:uid="{00000000-0005-0000-0000-000049B70000}"/>
    <cellStyle name="Percent 2 5 2 2 4 3" xfId="46931" xr:uid="{00000000-0005-0000-0000-00004AB70000}"/>
    <cellStyle name="Percent 2 5 2 2 4 3 2" xfId="46932" xr:uid="{00000000-0005-0000-0000-00004BB70000}"/>
    <cellStyle name="Percent 2 5 2 2 4 3 2 2" xfId="46933" xr:uid="{00000000-0005-0000-0000-00004CB70000}"/>
    <cellStyle name="Percent 2 5 2 2 4 3 2 3" xfId="46934" xr:uid="{00000000-0005-0000-0000-00004DB70000}"/>
    <cellStyle name="Percent 2 5 2 2 4 3 3" xfId="46935" xr:uid="{00000000-0005-0000-0000-00004EB70000}"/>
    <cellStyle name="Percent 2 5 2 2 4 3 4" xfId="46936" xr:uid="{00000000-0005-0000-0000-00004FB70000}"/>
    <cellStyle name="Percent 2 5 2 2 4 4" xfId="46937" xr:uid="{00000000-0005-0000-0000-000050B70000}"/>
    <cellStyle name="Percent 2 5 2 2 4 4 2" xfId="46938" xr:uid="{00000000-0005-0000-0000-000051B70000}"/>
    <cellStyle name="Percent 2 5 2 2 4 4 2 2" xfId="46939" xr:uid="{00000000-0005-0000-0000-000052B70000}"/>
    <cellStyle name="Percent 2 5 2 2 4 4 2 3" xfId="46940" xr:uid="{00000000-0005-0000-0000-000053B70000}"/>
    <cellStyle name="Percent 2 5 2 2 4 4 3" xfId="46941" xr:uid="{00000000-0005-0000-0000-000054B70000}"/>
    <cellStyle name="Percent 2 5 2 2 4 4 4" xfId="46942" xr:uid="{00000000-0005-0000-0000-000055B70000}"/>
    <cellStyle name="Percent 2 5 2 2 4 5" xfId="46943" xr:uid="{00000000-0005-0000-0000-000056B70000}"/>
    <cellStyle name="Percent 2 5 2 2 4 5 2" xfId="46944" xr:uid="{00000000-0005-0000-0000-000057B70000}"/>
    <cellStyle name="Percent 2 5 2 2 4 5 3" xfId="46945" xr:uid="{00000000-0005-0000-0000-000058B70000}"/>
    <cellStyle name="Percent 2 5 2 2 4 6" xfId="46946" xr:uid="{00000000-0005-0000-0000-000059B70000}"/>
    <cellStyle name="Percent 2 5 2 2 4 7" xfId="46947" xr:uid="{00000000-0005-0000-0000-00005AB70000}"/>
    <cellStyle name="Percent 2 5 2 2 5" xfId="46948" xr:uid="{00000000-0005-0000-0000-00005BB70000}"/>
    <cellStyle name="Percent 2 5 2 2 5 2" xfId="46949" xr:uid="{00000000-0005-0000-0000-00005CB70000}"/>
    <cellStyle name="Percent 2 5 2 2 5 2 2" xfId="46950" xr:uid="{00000000-0005-0000-0000-00005DB70000}"/>
    <cellStyle name="Percent 2 5 2 2 5 2 2 2" xfId="46951" xr:uid="{00000000-0005-0000-0000-00005EB70000}"/>
    <cellStyle name="Percent 2 5 2 2 5 2 2 2 2" xfId="46952" xr:uid="{00000000-0005-0000-0000-00005FB70000}"/>
    <cellStyle name="Percent 2 5 2 2 5 2 2 2 3" xfId="46953" xr:uid="{00000000-0005-0000-0000-000060B70000}"/>
    <cellStyle name="Percent 2 5 2 2 5 2 2 3" xfId="46954" xr:uid="{00000000-0005-0000-0000-000061B70000}"/>
    <cellStyle name="Percent 2 5 2 2 5 2 2 4" xfId="46955" xr:uid="{00000000-0005-0000-0000-000062B70000}"/>
    <cellStyle name="Percent 2 5 2 2 5 2 3" xfId="46956" xr:uid="{00000000-0005-0000-0000-000063B70000}"/>
    <cellStyle name="Percent 2 5 2 2 5 2 3 2" xfId="46957" xr:uid="{00000000-0005-0000-0000-000064B70000}"/>
    <cellStyle name="Percent 2 5 2 2 5 2 3 2 2" xfId="46958" xr:uid="{00000000-0005-0000-0000-000065B70000}"/>
    <cellStyle name="Percent 2 5 2 2 5 2 3 2 3" xfId="46959" xr:uid="{00000000-0005-0000-0000-000066B70000}"/>
    <cellStyle name="Percent 2 5 2 2 5 2 3 3" xfId="46960" xr:uid="{00000000-0005-0000-0000-000067B70000}"/>
    <cellStyle name="Percent 2 5 2 2 5 2 3 4" xfId="46961" xr:uid="{00000000-0005-0000-0000-000068B70000}"/>
    <cellStyle name="Percent 2 5 2 2 5 2 4" xfId="46962" xr:uid="{00000000-0005-0000-0000-000069B70000}"/>
    <cellStyle name="Percent 2 5 2 2 5 2 4 2" xfId="46963" xr:uid="{00000000-0005-0000-0000-00006AB70000}"/>
    <cellStyle name="Percent 2 5 2 2 5 2 4 3" xfId="46964" xr:uid="{00000000-0005-0000-0000-00006BB70000}"/>
    <cellStyle name="Percent 2 5 2 2 5 2 5" xfId="46965" xr:uid="{00000000-0005-0000-0000-00006CB70000}"/>
    <cellStyle name="Percent 2 5 2 2 5 2 6" xfId="46966" xr:uid="{00000000-0005-0000-0000-00006DB70000}"/>
    <cellStyle name="Percent 2 5 2 2 5 3" xfId="46967" xr:uid="{00000000-0005-0000-0000-00006EB70000}"/>
    <cellStyle name="Percent 2 5 2 2 5 3 2" xfId="46968" xr:uid="{00000000-0005-0000-0000-00006FB70000}"/>
    <cellStyle name="Percent 2 5 2 2 5 3 2 2" xfId="46969" xr:uid="{00000000-0005-0000-0000-000070B70000}"/>
    <cellStyle name="Percent 2 5 2 2 5 3 2 3" xfId="46970" xr:uid="{00000000-0005-0000-0000-000071B70000}"/>
    <cellStyle name="Percent 2 5 2 2 5 3 3" xfId="46971" xr:uid="{00000000-0005-0000-0000-000072B70000}"/>
    <cellStyle name="Percent 2 5 2 2 5 3 4" xfId="46972" xr:uid="{00000000-0005-0000-0000-000073B70000}"/>
    <cellStyle name="Percent 2 5 2 2 5 4" xfId="46973" xr:uid="{00000000-0005-0000-0000-000074B70000}"/>
    <cellStyle name="Percent 2 5 2 2 5 4 2" xfId="46974" xr:uid="{00000000-0005-0000-0000-000075B70000}"/>
    <cellStyle name="Percent 2 5 2 2 5 4 2 2" xfId="46975" xr:uid="{00000000-0005-0000-0000-000076B70000}"/>
    <cellStyle name="Percent 2 5 2 2 5 4 2 3" xfId="46976" xr:uid="{00000000-0005-0000-0000-000077B70000}"/>
    <cellStyle name="Percent 2 5 2 2 5 4 3" xfId="46977" xr:uid="{00000000-0005-0000-0000-000078B70000}"/>
    <cellStyle name="Percent 2 5 2 2 5 4 4" xfId="46978" xr:uid="{00000000-0005-0000-0000-000079B70000}"/>
    <cellStyle name="Percent 2 5 2 2 5 5" xfId="46979" xr:uid="{00000000-0005-0000-0000-00007AB70000}"/>
    <cellStyle name="Percent 2 5 2 2 5 5 2" xfId="46980" xr:uid="{00000000-0005-0000-0000-00007BB70000}"/>
    <cellStyle name="Percent 2 5 2 2 5 5 3" xfId="46981" xr:uid="{00000000-0005-0000-0000-00007CB70000}"/>
    <cellStyle name="Percent 2 5 2 2 5 6" xfId="46982" xr:uid="{00000000-0005-0000-0000-00007DB70000}"/>
    <cellStyle name="Percent 2 5 2 2 5 7" xfId="46983" xr:uid="{00000000-0005-0000-0000-00007EB70000}"/>
    <cellStyle name="Percent 2 5 2 2 6" xfId="46984" xr:uid="{00000000-0005-0000-0000-00007FB70000}"/>
    <cellStyle name="Percent 2 5 2 2 6 2" xfId="46985" xr:uid="{00000000-0005-0000-0000-000080B70000}"/>
    <cellStyle name="Percent 2 5 2 2 6 2 2" xfId="46986" xr:uid="{00000000-0005-0000-0000-000081B70000}"/>
    <cellStyle name="Percent 2 5 2 2 6 2 2 2" xfId="46987" xr:uid="{00000000-0005-0000-0000-000082B70000}"/>
    <cellStyle name="Percent 2 5 2 2 6 2 2 3" xfId="46988" xr:uid="{00000000-0005-0000-0000-000083B70000}"/>
    <cellStyle name="Percent 2 5 2 2 6 2 3" xfId="46989" xr:uid="{00000000-0005-0000-0000-000084B70000}"/>
    <cellStyle name="Percent 2 5 2 2 6 2 4" xfId="46990" xr:uid="{00000000-0005-0000-0000-000085B70000}"/>
    <cellStyle name="Percent 2 5 2 2 6 3" xfId="46991" xr:uid="{00000000-0005-0000-0000-000086B70000}"/>
    <cellStyle name="Percent 2 5 2 2 6 3 2" xfId="46992" xr:uid="{00000000-0005-0000-0000-000087B70000}"/>
    <cellStyle name="Percent 2 5 2 2 6 3 2 2" xfId="46993" xr:uid="{00000000-0005-0000-0000-000088B70000}"/>
    <cellStyle name="Percent 2 5 2 2 6 3 2 3" xfId="46994" xr:uid="{00000000-0005-0000-0000-000089B70000}"/>
    <cellStyle name="Percent 2 5 2 2 6 3 3" xfId="46995" xr:uid="{00000000-0005-0000-0000-00008AB70000}"/>
    <cellStyle name="Percent 2 5 2 2 6 3 4" xfId="46996" xr:uid="{00000000-0005-0000-0000-00008BB70000}"/>
    <cellStyle name="Percent 2 5 2 2 6 4" xfId="46997" xr:uid="{00000000-0005-0000-0000-00008CB70000}"/>
    <cellStyle name="Percent 2 5 2 2 6 4 2" xfId="46998" xr:uid="{00000000-0005-0000-0000-00008DB70000}"/>
    <cellStyle name="Percent 2 5 2 2 6 4 3" xfId="46999" xr:uid="{00000000-0005-0000-0000-00008EB70000}"/>
    <cellStyle name="Percent 2 5 2 2 6 5" xfId="47000" xr:uid="{00000000-0005-0000-0000-00008FB70000}"/>
    <cellStyle name="Percent 2 5 2 2 6 6" xfId="47001" xr:uid="{00000000-0005-0000-0000-000090B70000}"/>
    <cellStyle name="Percent 2 5 2 2 7" xfId="47002" xr:uid="{00000000-0005-0000-0000-000091B70000}"/>
    <cellStyle name="Percent 2 5 2 2 7 2" xfId="47003" xr:uid="{00000000-0005-0000-0000-000092B70000}"/>
    <cellStyle name="Percent 2 5 2 2 7 2 2" xfId="47004" xr:uid="{00000000-0005-0000-0000-000093B70000}"/>
    <cellStyle name="Percent 2 5 2 2 7 2 3" xfId="47005" xr:uid="{00000000-0005-0000-0000-000094B70000}"/>
    <cellStyle name="Percent 2 5 2 2 7 3" xfId="47006" xr:uid="{00000000-0005-0000-0000-000095B70000}"/>
    <cellStyle name="Percent 2 5 2 2 7 4" xfId="47007" xr:uid="{00000000-0005-0000-0000-000096B70000}"/>
    <cellStyle name="Percent 2 5 2 2 8" xfId="47008" xr:uid="{00000000-0005-0000-0000-000097B70000}"/>
    <cellStyle name="Percent 2 5 2 2 8 2" xfId="47009" xr:uid="{00000000-0005-0000-0000-000098B70000}"/>
    <cellStyle name="Percent 2 5 2 2 8 2 2" xfId="47010" xr:uid="{00000000-0005-0000-0000-000099B70000}"/>
    <cellStyle name="Percent 2 5 2 2 8 2 3" xfId="47011" xr:uid="{00000000-0005-0000-0000-00009AB70000}"/>
    <cellStyle name="Percent 2 5 2 2 8 3" xfId="47012" xr:uid="{00000000-0005-0000-0000-00009BB70000}"/>
    <cellStyle name="Percent 2 5 2 2 8 4" xfId="47013" xr:uid="{00000000-0005-0000-0000-00009CB70000}"/>
    <cellStyle name="Percent 2 5 2 2 9" xfId="47014" xr:uid="{00000000-0005-0000-0000-00009DB70000}"/>
    <cellStyle name="Percent 2 5 2 2 9 2" xfId="47015" xr:uid="{00000000-0005-0000-0000-00009EB70000}"/>
    <cellStyle name="Percent 2 5 2 2 9 3" xfId="47016" xr:uid="{00000000-0005-0000-0000-00009FB70000}"/>
    <cellStyle name="Percent 2 5 2 3" xfId="47017" xr:uid="{00000000-0005-0000-0000-0000A0B70000}"/>
    <cellStyle name="Percent 2 5 2 3 10" xfId="47018" xr:uid="{00000000-0005-0000-0000-0000A1B70000}"/>
    <cellStyle name="Percent 2 5 2 3 2" xfId="47019" xr:uid="{00000000-0005-0000-0000-0000A2B70000}"/>
    <cellStyle name="Percent 2 5 2 3 2 2" xfId="47020" xr:uid="{00000000-0005-0000-0000-0000A3B70000}"/>
    <cellStyle name="Percent 2 5 2 3 2 2 2" xfId="47021" xr:uid="{00000000-0005-0000-0000-0000A4B70000}"/>
    <cellStyle name="Percent 2 5 2 3 2 2 2 2" xfId="47022" xr:uid="{00000000-0005-0000-0000-0000A5B70000}"/>
    <cellStyle name="Percent 2 5 2 3 2 2 2 2 2" xfId="47023" xr:uid="{00000000-0005-0000-0000-0000A6B70000}"/>
    <cellStyle name="Percent 2 5 2 3 2 2 2 2 2 2" xfId="47024" xr:uid="{00000000-0005-0000-0000-0000A7B70000}"/>
    <cellStyle name="Percent 2 5 2 3 2 2 2 2 2 3" xfId="47025" xr:uid="{00000000-0005-0000-0000-0000A8B70000}"/>
    <cellStyle name="Percent 2 5 2 3 2 2 2 2 3" xfId="47026" xr:uid="{00000000-0005-0000-0000-0000A9B70000}"/>
    <cellStyle name="Percent 2 5 2 3 2 2 2 2 4" xfId="47027" xr:uid="{00000000-0005-0000-0000-0000AAB70000}"/>
    <cellStyle name="Percent 2 5 2 3 2 2 2 3" xfId="47028" xr:uid="{00000000-0005-0000-0000-0000ABB70000}"/>
    <cellStyle name="Percent 2 5 2 3 2 2 2 3 2" xfId="47029" xr:uid="{00000000-0005-0000-0000-0000ACB70000}"/>
    <cellStyle name="Percent 2 5 2 3 2 2 2 3 2 2" xfId="47030" xr:uid="{00000000-0005-0000-0000-0000ADB70000}"/>
    <cellStyle name="Percent 2 5 2 3 2 2 2 3 2 3" xfId="47031" xr:uid="{00000000-0005-0000-0000-0000AEB70000}"/>
    <cellStyle name="Percent 2 5 2 3 2 2 2 3 3" xfId="47032" xr:uid="{00000000-0005-0000-0000-0000AFB70000}"/>
    <cellStyle name="Percent 2 5 2 3 2 2 2 3 4" xfId="47033" xr:uid="{00000000-0005-0000-0000-0000B0B70000}"/>
    <cellStyle name="Percent 2 5 2 3 2 2 2 4" xfId="47034" xr:uid="{00000000-0005-0000-0000-0000B1B70000}"/>
    <cellStyle name="Percent 2 5 2 3 2 2 2 4 2" xfId="47035" xr:uid="{00000000-0005-0000-0000-0000B2B70000}"/>
    <cellStyle name="Percent 2 5 2 3 2 2 2 4 3" xfId="47036" xr:uid="{00000000-0005-0000-0000-0000B3B70000}"/>
    <cellStyle name="Percent 2 5 2 3 2 2 2 5" xfId="47037" xr:uid="{00000000-0005-0000-0000-0000B4B70000}"/>
    <cellStyle name="Percent 2 5 2 3 2 2 2 6" xfId="47038" xr:uid="{00000000-0005-0000-0000-0000B5B70000}"/>
    <cellStyle name="Percent 2 5 2 3 2 2 3" xfId="47039" xr:uid="{00000000-0005-0000-0000-0000B6B70000}"/>
    <cellStyle name="Percent 2 5 2 3 2 2 3 2" xfId="47040" xr:uid="{00000000-0005-0000-0000-0000B7B70000}"/>
    <cellStyle name="Percent 2 5 2 3 2 2 3 2 2" xfId="47041" xr:uid="{00000000-0005-0000-0000-0000B8B70000}"/>
    <cellStyle name="Percent 2 5 2 3 2 2 3 2 3" xfId="47042" xr:uid="{00000000-0005-0000-0000-0000B9B70000}"/>
    <cellStyle name="Percent 2 5 2 3 2 2 3 3" xfId="47043" xr:uid="{00000000-0005-0000-0000-0000BAB70000}"/>
    <cellStyle name="Percent 2 5 2 3 2 2 3 4" xfId="47044" xr:uid="{00000000-0005-0000-0000-0000BBB70000}"/>
    <cellStyle name="Percent 2 5 2 3 2 2 4" xfId="47045" xr:uid="{00000000-0005-0000-0000-0000BCB70000}"/>
    <cellStyle name="Percent 2 5 2 3 2 2 4 2" xfId="47046" xr:uid="{00000000-0005-0000-0000-0000BDB70000}"/>
    <cellStyle name="Percent 2 5 2 3 2 2 4 2 2" xfId="47047" xr:uid="{00000000-0005-0000-0000-0000BEB70000}"/>
    <cellStyle name="Percent 2 5 2 3 2 2 4 2 3" xfId="47048" xr:uid="{00000000-0005-0000-0000-0000BFB70000}"/>
    <cellStyle name="Percent 2 5 2 3 2 2 4 3" xfId="47049" xr:uid="{00000000-0005-0000-0000-0000C0B70000}"/>
    <cellStyle name="Percent 2 5 2 3 2 2 4 4" xfId="47050" xr:uid="{00000000-0005-0000-0000-0000C1B70000}"/>
    <cellStyle name="Percent 2 5 2 3 2 2 5" xfId="47051" xr:uid="{00000000-0005-0000-0000-0000C2B70000}"/>
    <cellStyle name="Percent 2 5 2 3 2 2 5 2" xfId="47052" xr:uid="{00000000-0005-0000-0000-0000C3B70000}"/>
    <cellStyle name="Percent 2 5 2 3 2 2 5 3" xfId="47053" xr:uid="{00000000-0005-0000-0000-0000C4B70000}"/>
    <cellStyle name="Percent 2 5 2 3 2 2 6" xfId="47054" xr:uid="{00000000-0005-0000-0000-0000C5B70000}"/>
    <cellStyle name="Percent 2 5 2 3 2 2 7" xfId="47055" xr:uid="{00000000-0005-0000-0000-0000C6B70000}"/>
    <cellStyle name="Percent 2 5 2 3 2 3" xfId="47056" xr:uid="{00000000-0005-0000-0000-0000C7B70000}"/>
    <cellStyle name="Percent 2 5 2 3 2 3 2" xfId="47057" xr:uid="{00000000-0005-0000-0000-0000C8B70000}"/>
    <cellStyle name="Percent 2 5 2 3 2 3 2 2" xfId="47058" xr:uid="{00000000-0005-0000-0000-0000C9B70000}"/>
    <cellStyle name="Percent 2 5 2 3 2 3 2 2 2" xfId="47059" xr:uid="{00000000-0005-0000-0000-0000CAB70000}"/>
    <cellStyle name="Percent 2 5 2 3 2 3 2 2 3" xfId="47060" xr:uid="{00000000-0005-0000-0000-0000CBB70000}"/>
    <cellStyle name="Percent 2 5 2 3 2 3 2 3" xfId="47061" xr:uid="{00000000-0005-0000-0000-0000CCB70000}"/>
    <cellStyle name="Percent 2 5 2 3 2 3 2 4" xfId="47062" xr:uid="{00000000-0005-0000-0000-0000CDB70000}"/>
    <cellStyle name="Percent 2 5 2 3 2 3 3" xfId="47063" xr:uid="{00000000-0005-0000-0000-0000CEB70000}"/>
    <cellStyle name="Percent 2 5 2 3 2 3 3 2" xfId="47064" xr:uid="{00000000-0005-0000-0000-0000CFB70000}"/>
    <cellStyle name="Percent 2 5 2 3 2 3 3 2 2" xfId="47065" xr:uid="{00000000-0005-0000-0000-0000D0B70000}"/>
    <cellStyle name="Percent 2 5 2 3 2 3 3 2 3" xfId="47066" xr:uid="{00000000-0005-0000-0000-0000D1B70000}"/>
    <cellStyle name="Percent 2 5 2 3 2 3 3 3" xfId="47067" xr:uid="{00000000-0005-0000-0000-0000D2B70000}"/>
    <cellStyle name="Percent 2 5 2 3 2 3 3 4" xfId="47068" xr:uid="{00000000-0005-0000-0000-0000D3B70000}"/>
    <cellStyle name="Percent 2 5 2 3 2 3 4" xfId="47069" xr:uid="{00000000-0005-0000-0000-0000D4B70000}"/>
    <cellStyle name="Percent 2 5 2 3 2 3 4 2" xfId="47070" xr:uid="{00000000-0005-0000-0000-0000D5B70000}"/>
    <cellStyle name="Percent 2 5 2 3 2 3 4 3" xfId="47071" xr:uid="{00000000-0005-0000-0000-0000D6B70000}"/>
    <cellStyle name="Percent 2 5 2 3 2 3 5" xfId="47072" xr:uid="{00000000-0005-0000-0000-0000D7B70000}"/>
    <cellStyle name="Percent 2 5 2 3 2 3 6" xfId="47073" xr:uid="{00000000-0005-0000-0000-0000D8B70000}"/>
    <cellStyle name="Percent 2 5 2 3 2 4" xfId="47074" xr:uid="{00000000-0005-0000-0000-0000D9B70000}"/>
    <cellStyle name="Percent 2 5 2 3 2 4 2" xfId="47075" xr:uid="{00000000-0005-0000-0000-0000DAB70000}"/>
    <cellStyle name="Percent 2 5 2 3 2 4 2 2" xfId="47076" xr:uid="{00000000-0005-0000-0000-0000DBB70000}"/>
    <cellStyle name="Percent 2 5 2 3 2 4 2 3" xfId="47077" xr:uid="{00000000-0005-0000-0000-0000DCB70000}"/>
    <cellStyle name="Percent 2 5 2 3 2 4 3" xfId="47078" xr:uid="{00000000-0005-0000-0000-0000DDB70000}"/>
    <cellStyle name="Percent 2 5 2 3 2 4 4" xfId="47079" xr:uid="{00000000-0005-0000-0000-0000DEB70000}"/>
    <cellStyle name="Percent 2 5 2 3 2 5" xfId="47080" xr:uid="{00000000-0005-0000-0000-0000DFB70000}"/>
    <cellStyle name="Percent 2 5 2 3 2 5 2" xfId="47081" xr:uid="{00000000-0005-0000-0000-0000E0B70000}"/>
    <cellStyle name="Percent 2 5 2 3 2 5 2 2" xfId="47082" xr:uid="{00000000-0005-0000-0000-0000E1B70000}"/>
    <cellStyle name="Percent 2 5 2 3 2 5 2 3" xfId="47083" xr:uid="{00000000-0005-0000-0000-0000E2B70000}"/>
    <cellStyle name="Percent 2 5 2 3 2 5 3" xfId="47084" xr:uid="{00000000-0005-0000-0000-0000E3B70000}"/>
    <cellStyle name="Percent 2 5 2 3 2 5 4" xfId="47085" xr:uid="{00000000-0005-0000-0000-0000E4B70000}"/>
    <cellStyle name="Percent 2 5 2 3 2 6" xfId="47086" xr:uid="{00000000-0005-0000-0000-0000E5B70000}"/>
    <cellStyle name="Percent 2 5 2 3 2 6 2" xfId="47087" xr:uid="{00000000-0005-0000-0000-0000E6B70000}"/>
    <cellStyle name="Percent 2 5 2 3 2 6 3" xfId="47088" xr:uid="{00000000-0005-0000-0000-0000E7B70000}"/>
    <cellStyle name="Percent 2 5 2 3 2 7" xfId="47089" xr:uid="{00000000-0005-0000-0000-0000E8B70000}"/>
    <cellStyle name="Percent 2 5 2 3 2 8" xfId="47090" xr:uid="{00000000-0005-0000-0000-0000E9B70000}"/>
    <cellStyle name="Percent 2 5 2 3 3" xfId="47091" xr:uid="{00000000-0005-0000-0000-0000EAB70000}"/>
    <cellStyle name="Percent 2 5 2 3 3 2" xfId="47092" xr:uid="{00000000-0005-0000-0000-0000EBB70000}"/>
    <cellStyle name="Percent 2 5 2 3 3 2 2" xfId="47093" xr:uid="{00000000-0005-0000-0000-0000ECB70000}"/>
    <cellStyle name="Percent 2 5 2 3 3 2 2 2" xfId="47094" xr:uid="{00000000-0005-0000-0000-0000EDB70000}"/>
    <cellStyle name="Percent 2 5 2 3 3 2 2 2 2" xfId="47095" xr:uid="{00000000-0005-0000-0000-0000EEB70000}"/>
    <cellStyle name="Percent 2 5 2 3 3 2 2 2 3" xfId="47096" xr:uid="{00000000-0005-0000-0000-0000EFB70000}"/>
    <cellStyle name="Percent 2 5 2 3 3 2 2 3" xfId="47097" xr:uid="{00000000-0005-0000-0000-0000F0B70000}"/>
    <cellStyle name="Percent 2 5 2 3 3 2 2 4" xfId="47098" xr:uid="{00000000-0005-0000-0000-0000F1B70000}"/>
    <cellStyle name="Percent 2 5 2 3 3 2 3" xfId="47099" xr:uid="{00000000-0005-0000-0000-0000F2B70000}"/>
    <cellStyle name="Percent 2 5 2 3 3 2 3 2" xfId="47100" xr:uid="{00000000-0005-0000-0000-0000F3B70000}"/>
    <cellStyle name="Percent 2 5 2 3 3 2 3 2 2" xfId="47101" xr:uid="{00000000-0005-0000-0000-0000F4B70000}"/>
    <cellStyle name="Percent 2 5 2 3 3 2 3 2 3" xfId="47102" xr:uid="{00000000-0005-0000-0000-0000F5B70000}"/>
    <cellStyle name="Percent 2 5 2 3 3 2 3 3" xfId="47103" xr:uid="{00000000-0005-0000-0000-0000F6B70000}"/>
    <cellStyle name="Percent 2 5 2 3 3 2 3 4" xfId="47104" xr:uid="{00000000-0005-0000-0000-0000F7B70000}"/>
    <cellStyle name="Percent 2 5 2 3 3 2 4" xfId="47105" xr:uid="{00000000-0005-0000-0000-0000F8B70000}"/>
    <cellStyle name="Percent 2 5 2 3 3 2 4 2" xfId="47106" xr:uid="{00000000-0005-0000-0000-0000F9B70000}"/>
    <cellStyle name="Percent 2 5 2 3 3 2 4 3" xfId="47107" xr:uid="{00000000-0005-0000-0000-0000FAB70000}"/>
    <cellStyle name="Percent 2 5 2 3 3 2 5" xfId="47108" xr:uid="{00000000-0005-0000-0000-0000FBB70000}"/>
    <cellStyle name="Percent 2 5 2 3 3 2 6" xfId="47109" xr:uid="{00000000-0005-0000-0000-0000FCB70000}"/>
    <cellStyle name="Percent 2 5 2 3 3 3" xfId="47110" xr:uid="{00000000-0005-0000-0000-0000FDB70000}"/>
    <cellStyle name="Percent 2 5 2 3 3 3 2" xfId="47111" xr:uid="{00000000-0005-0000-0000-0000FEB70000}"/>
    <cellStyle name="Percent 2 5 2 3 3 3 2 2" xfId="47112" xr:uid="{00000000-0005-0000-0000-0000FFB70000}"/>
    <cellStyle name="Percent 2 5 2 3 3 3 2 3" xfId="47113" xr:uid="{00000000-0005-0000-0000-000000B80000}"/>
    <cellStyle name="Percent 2 5 2 3 3 3 3" xfId="47114" xr:uid="{00000000-0005-0000-0000-000001B80000}"/>
    <cellStyle name="Percent 2 5 2 3 3 3 4" xfId="47115" xr:uid="{00000000-0005-0000-0000-000002B80000}"/>
    <cellStyle name="Percent 2 5 2 3 3 4" xfId="47116" xr:uid="{00000000-0005-0000-0000-000003B80000}"/>
    <cellStyle name="Percent 2 5 2 3 3 4 2" xfId="47117" xr:uid="{00000000-0005-0000-0000-000004B80000}"/>
    <cellStyle name="Percent 2 5 2 3 3 4 2 2" xfId="47118" xr:uid="{00000000-0005-0000-0000-000005B80000}"/>
    <cellStyle name="Percent 2 5 2 3 3 4 2 3" xfId="47119" xr:uid="{00000000-0005-0000-0000-000006B80000}"/>
    <cellStyle name="Percent 2 5 2 3 3 4 3" xfId="47120" xr:uid="{00000000-0005-0000-0000-000007B80000}"/>
    <cellStyle name="Percent 2 5 2 3 3 4 4" xfId="47121" xr:uid="{00000000-0005-0000-0000-000008B80000}"/>
    <cellStyle name="Percent 2 5 2 3 3 5" xfId="47122" xr:uid="{00000000-0005-0000-0000-000009B80000}"/>
    <cellStyle name="Percent 2 5 2 3 3 5 2" xfId="47123" xr:uid="{00000000-0005-0000-0000-00000AB80000}"/>
    <cellStyle name="Percent 2 5 2 3 3 5 3" xfId="47124" xr:uid="{00000000-0005-0000-0000-00000BB80000}"/>
    <cellStyle name="Percent 2 5 2 3 3 6" xfId="47125" xr:uid="{00000000-0005-0000-0000-00000CB80000}"/>
    <cellStyle name="Percent 2 5 2 3 3 7" xfId="47126" xr:uid="{00000000-0005-0000-0000-00000DB80000}"/>
    <cellStyle name="Percent 2 5 2 3 4" xfId="47127" xr:uid="{00000000-0005-0000-0000-00000EB80000}"/>
    <cellStyle name="Percent 2 5 2 3 4 2" xfId="47128" xr:uid="{00000000-0005-0000-0000-00000FB80000}"/>
    <cellStyle name="Percent 2 5 2 3 4 2 2" xfId="47129" xr:uid="{00000000-0005-0000-0000-000010B80000}"/>
    <cellStyle name="Percent 2 5 2 3 4 2 2 2" xfId="47130" xr:uid="{00000000-0005-0000-0000-000011B80000}"/>
    <cellStyle name="Percent 2 5 2 3 4 2 2 2 2" xfId="47131" xr:uid="{00000000-0005-0000-0000-000012B80000}"/>
    <cellStyle name="Percent 2 5 2 3 4 2 2 2 3" xfId="47132" xr:uid="{00000000-0005-0000-0000-000013B80000}"/>
    <cellStyle name="Percent 2 5 2 3 4 2 2 3" xfId="47133" xr:uid="{00000000-0005-0000-0000-000014B80000}"/>
    <cellStyle name="Percent 2 5 2 3 4 2 2 4" xfId="47134" xr:uid="{00000000-0005-0000-0000-000015B80000}"/>
    <cellStyle name="Percent 2 5 2 3 4 2 3" xfId="47135" xr:uid="{00000000-0005-0000-0000-000016B80000}"/>
    <cellStyle name="Percent 2 5 2 3 4 2 3 2" xfId="47136" xr:uid="{00000000-0005-0000-0000-000017B80000}"/>
    <cellStyle name="Percent 2 5 2 3 4 2 3 2 2" xfId="47137" xr:uid="{00000000-0005-0000-0000-000018B80000}"/>
    <cellStyle name="Percent 2 5 2 3 4 2 3 2 3" xfId="47138" xr:uid="{00000000-0005-0000-0000-000019B80000}"/>
    <cellStyle name="Percent 2 5 2 3 4 2 3 3" xfId="47139" xr:uid="{00000000-0005-0000-0000-00001AB80000}"/>
    <cellStyle name="Percent 2 5 2 3 4 2 3 4" xfId="47140" xr:uid="{00000000-0005-0000-0000-00001BB80000}"/>
    <cellStyle name="Percent 2 5 2 3 4 2 4" xfId="47141" xr:uid="{00000000-0005-0000-0000-00001CB80000}"/>
    <cellStyle name="Percent 2 5 2 3 4 2 4 2" xfId="47142" xr:uid="{00000000-0005-0000-0000-00001DB80000}"/>
    <cellStyle name="Percent 2 5 2 3 4 2 4 3" xfId="47143" xr:uid="{00000000-0005-0000-0000-00001EB80000}"/>
    <cellStyle name="Percent 2 5 2 3 4 2 5" xfId="47144" xr:uid="{00000000-0005-0000-0000-00001FB80000}"/>
    <cellStyle name="Percent 2 5 2 3 4 2 6" xfId="47145" xr:uid="{00000000-0005-0000-0000-000020B80000}"/>
    <cellStyle name="Percent 2 5 2 3 4 3" xfId="47146" xr:uid="{00000000-0005-0000-0000-000021B80000}"/>
    <cellStyle name="Percent 2 5 2 3 4 3 2" xfId="47147" xr:uid="{00000000-0005-0000-0000-000022B80000}"/>
    <cellStyle name="Percent 2 5 2 3 4 3 2 2" xfId="47148" xr:uid="{00000000-0005-0000-0000-000023B80000}"/>
    <cellStyle name="Percent 2 5 2 3 4 3 2 3" xfId="47149" xr:uid="{00000000-0005-0000-0000-000024B80000}"/>
    <cellStyle name="Percent 2 5 2 3 4 3 3" xfId="47150" xr:uid="{00000000-0005-0000-0000-000025B80000}"/>
    <cellStyle name="Percent 2 5 2 3 4 3 4" xfId="47151" xr:uid="{00000000-0005-0000-0000-000026B80000}"/>
    <cellStyle name="Percent 2 5 2 3 4 4" xfId="47152" xr:uid="{00000000-0005-0000-0000-000027B80000}"/>
    <cellStyle name="Percent 2 5 2 3 4 4 2" xfId="47153" xr:uid="{00000000-0005-0000-0000-000028B80000}"/>
    <cellStyle name="Percent 2 5 2 3 4 4 2 2" xfId="47154" xr:uid="{00000000-0005-0000-0000-000029B80000}"/>
    <cellStyle name="Percent 2 5 2 3 4 4 2 3" xfId="47155" xr:uid="{00000000-0005-0000-0000-00002AB80000}"/>
    <cellStyle name="Percent 2 5 2 3 4 4 3" xfId="47156" xr:uid="{00000000-0005-0000-0000-00002BB80000}"/>
    <cellStyle name="Percent 2 5 2 3 4 4 4" xfId="47157" xr:uid="{00000000-0005-0000-0000-00002CB80000}"/>
    <cellStyle name="Percent 2 5 2 3 4 5" xfId="47158" xr:uid="{00000000-0005-0000-0000-00002DB80000}"/>
    <cellStyle name="Percent 2 5 2 3 4 5 2" xfId="47159" xr:uid="{00000000-0005-0000-0000-00002EB80000}"/>
    <cellStyle name="Percent 2 5 2 3 4 5 3" xfId="47160" xr:uid="{00000000-0005-0000-0000-00002FB80000}"/>
    <cellStyle name="Percent 2 5 2 3 4 6" xfId="47161" xr:uid="{00000000-0005-0000-0000-000030B80000}"/>
    <cellStyle name="Percent 2 5 2 3 4 7" xfId="47162" xr:uid="{00000000-0005-0000-0000-000031B80000}"/>
    <cellStyle name="Percent 2 5 2 3 5" xfId="47163" xr:uid="{00000000-0005-0000-0000-000032B80000}"/>
    <cellStyle name="Percent 2 5 2 3 5 2" xfId="47164" xr:uid="{00000000-0005-0000-0000-000033B80000}"/>
    <cellStyle name="Percent 2 5 2 3 5 2 2" xfId="47165" xr:uid="{00000000-0005-0000-0000-000034B80000}"/>
    <cellStyle name="Percent 2 5 2 3 5 2 2 2" xfId="47166" xr:uid="{00000000-0005-0000-0000-000035B80000}"/>
    <cellStyle name="Percent 2 5 2 3 5 2 2 3" xfId="47167" xr:uid="{00000000-0005-0000-0000-000036B80000}"/>
    <cellStyle name="Percent 2 5 2 3 5 2 3" xfId="47168" xr:uid="{00000000-0005-0000-0000-000037B80000}"/>
    <cellStyle name="Percent 2 5 2 3 5 2 4" xfId="47169" xr:uid="{00000000-0005-0000-0000-000038B80000}"/>
    <cellStyle name="Percent 2 5 2 3 5 3" xfId="47170" xr:uid="{00000000-0005-0000-0000-000039B80000}"/>
    <cellStyle name="Percent 2 5 2 3 5 3 2" xfId="47171" xr:uid="{00000000-0005-0000-0000-00003AB80000}"/>
    <cellStyle name="Percent 2 5 2 3 5 3 2 2" xfId="47172" xr:uid="{00000000-0005-0000-0000-00003BB80000}"/>
    <cellStyle name="Percent 2 5 2 3 5 3 2 3" xfId="47173" xr:uid="{00000000-0005-0000-0000-00003CB80000}"/>
    <cellStyle name="Percent 2 5 2 3 5 3 3" xfId="47174" xr:uid="{00000000-0005-0000-0000-00003DB80000}"/>
    <cellStyle name="Percent 2 5 2 3 5 3 4" xfId="47175" xr:uid="{00000000-0005-0000-0000-00003EB80000}"/>
    <cellStyle name="Percent 2 5 2 3 5 4" xfId="47176" xr:uid="{00000000-0005-0000-0000-00003FB80000}"/>
    <cellStyle name="Percent 2 5 2 3 5 4 2" xfId="47177" xr:uid="{00000000-0005-0000-0000-000040B80000}"/>
    <cellStyle name="Percent 2 5 2 3 5 4 3" xfId="47178" xr:uid="{00000000-0005-0000-0000-000041B80000}"/>
    <cellStyle name="Percent 2 5 2 3 5 5" xfId="47179" xr:uid="{00000000-0005-0000-0000-000042B80000}"/>
    <cellStyle name="Percent 2 5 2 3 5 6" xfId="47180" xr:uid="{00000000-0005-0000-0000-000043B80000}"/>
    <cellStyle name="Percent 2 5 2 3 6" xfId="47181" xr:uid="{00000000-0005-0000-0000-000044B80000}"/>
    <cellStyle name="Percent 2 5 2 3 6 2" xfId="47182" xr:uid="{00000000-0005-0000-0000-000045B80000}"/>
    <cellStyle name="Percent 2 5 2 3 6 2 2" xfId="47183" xr:uid="{00000000-0005-0000-0000-000046B80000}"/>
    <cellStyle name="Percent 2 5 2 3 6 2 3" xfId="47184" xr:uid="{00000000-0005-0000-0000-000047B80000}"/>
    <cellStyle name="Percent 2 5 2 3 6 3" xfId="47185" xr:uid="{00000000-0005-0000-0000-000048B80000}"/>
    <cellStyle name="Percent 2 5 2 3 6 4" xfId="47186" xr:uid="{00000000-0005-0000-0000-000049B80000}"/>
    <cellStyle name="Percent 2 5 2 3 7" xfId="47187" xr:uid="{00000000-0005-0000-0000-00004AB80000}"/>
    <cellStyle name="Percent 2 5 2 3 7 2" xfId="47188" xr:uid="{00000000-0005-0000-0000-00004BB80000}"/>
    <cellStyle name="Percent 2 5 2 3 7 2 2" xfId="47189" xr:uid="{00000000-0005-0000-0000-00004CB80000}"/>
    <cellStyle name="Percent 2 5 2 3 7 2 3" xfId="47190" xr:uid="{00000000-0005-0000-0000-00004DB80000}"/>
    <cellStyle name="Percent 2 5 2 3 7 3" xfId="47191" xr:uid="{00000000-0005-0000-0000-00004EB80000}"/>
    <cellStyle name="Percent 2 5 2 3 7 4" xfId="47192" xr:uid="{00000000-0005-0000-0000-00004FB80000}"/>
    <cellStyle name="Percent 2 5 2 3 8" xfId="47193" xr:uid="{00000000-0005-0000-0000-000050B80000}"/>
    <cellStyle name="Percent 2 5 2 3 8 2" xfId="47194" xr:uid="{00000000-0005-0000-0000-000051B80000}"/>
    <cellStyle name="Percent 2 5 2 3 8 3" xfId="47195" xr:uid="{00000000-0005-0000-0000-000052B80000}"/>
    <cellStyle name="Percent 2 5 2 3 9" xfId="47196" xr:uid="{00000000-0005-0000-0000-000053B80000}"/>
    <cellStyle name="Percent 2 5 2 4" xfId="47197" xr:uid="{00000000-0005-0000-0000-000054B80000}"/>
    <cellStyle name="Percent 2 5 2 4 2" xfId="47198" xr:uid="{00000000-0005-0000-0000-000055B80000}"/>
    <cellStyle name="Percent 2 5 2 4 2 2" xfId="47199" xr:uid="{00000000-0005-0000-0000-000056B80000}"/>
    <cellStyle name="Percent 2 5 2 4 2 2 2" xfId="47200" xr:uid="{00000000-0005-0000-0000-000057B80000}"/>
    <cellStyle name="Percent 2 5 2 4 2 2 2 2" xfId="47201" xr:uid="{00000000-0005-0000-0000-000058B80000}"/>
    <cellStyle name="Percent 2 5 2 4 2 2 2 2 2" xfId="47202" xr:uid="{00000000-0005-0000-0000-000059B80000}"/>
    <cellStyle name="Percent 2 5 2 4 2 2 2 2 3" xfId="47203" xr:uid="{00000000-0005-0000-0000-00005AB80000}"/>
    <cellStyle name="Percent 2 5 2 4 2 2 2 3" xfId="47204" xr:uid="{00000000-0005-0000-0000-00005BB80000}"/>
    <cellStyle name="Percent 2 5 2 4 2 2 2 4" xfId="47205" xr:uid="{00000000-0005-0000-0000-00005CB80000}"/>
    <cellStyle name="Percent 2 5 2 4 2 2 3" xfId="47206" xr:uid="{00000000-0005-0000-0000-00005DB80000}"/>
    <cellStyle name="Percent 2 5 2 4 2 2 3 2" xfId="47207" xr:uid="{00000000-0005-0000-0000-00005EB80000}"/>
    <cellStyle name="Percent 2 5 2 4 2 2 3 2 2" xfId="47208" xr:uid="{00000000-0005-0000-0000-00005FB80000}"/>
    <cellStyle name="Percent 2 5 2 4 2 2 3 2 3" xfId="47209" xr:uid="{00000000-0005-0000-0000-000060B80000}"/>
    <cellStyle name="Percent 2 5 2 4 2 2 3 3" xfId="47210" xr:uid="{00000000-0005-0000-0000-000061B80000}"/>
    <cellStyle name="Percent 2 5 2 4 2 2 3 4" xfId="47211" xr:uid="{00000000-0005-0000-0000-000062B80000}"/>
    <cellStyle name="Percent 2 5 2 4 2 2 4" xfId="47212" xr:uid="{00000000-0005-0000-0000-000063B80000}"/>
    <cellStyle name="Percent 2 5 2 4 2 2 4 2" xfId="47213" xr:uid="{00000000-0005-0000-0000-000064B80000}"/>
    <cellStyle name="Percent 2 5 2 4 2 2 4 3" xfId="47214" xr:uid="{00000000-0005-0000-0000-000065B80000}"/>
    <cellStyle name="Percent 2 5 2 4 2 2 5" xfId="47215" xr:uid="{00000000-0005-0000-0000-000066B80000}"/>
    <cellStyle name="Percent 2 5 2 4 2 2 6" xfId="47216" xr:uid="{00000000-0005-0000-0000-000067B80000}"/>
    <cellStyle name="Percent 2 5 2 4 2 3" xfId="47217" xr:uid="{00000000-0005-0000-0000-000068B80000}"/>
    <cellStyle name="Percent 2 5 2 4 2 3 2" xfId="47218" xr:uid="{00000000-0005-0000-0000-000069B80000}"/>
    <cellStyle name="Percent 2 5 2 4 2 3 2 2" xfId="47219" xr:uid="{00000000-0005-0000-0000-00006AB80000}"/>
    <cellStyle name="Percent 2 5 2 4 2 3 2 3" xfId="47220" xr:uid="{00000000-0005-0000-0000-00006BB80000}"/>
    <cellStyle name="Percent 2 5 2 4 2 3 3" xfId="47221" xr:uid="{00000000-0005-0000-0000-00006CB80000}"/>
    <cellStyle name="Percent 2 5 2 4 2 3 4" xfId="47222" xr:uid="{00000000-0005-0000-0000-00006DB80000}"/>
    <cellStyle name="Percent 2 5 2 4 2 4" xfId="47223" xr:uid="{00000000-0005-0000-0000-00006EB80000}"/>
    <cellStyle name="Percent 2 5 2 4 2 4 2" xfId="47224" xr:uid="{00000000-0005-0000-0000-00006FB80000}"/>
    <cellStyle name="Percent 2 5 2 4 2 4 2 2" xfId="47225" xr:uid="{00000000-0005-0000-0000-000070B80000}"/>
    <cellStyle name="Percent 2 5 2 4 2 4 2 3" xfId="47226" xr:uid="{00000000-0005-0000-0000-000071B80000}"/>
    <cellStyle name="Percent 2 5 2 4 2 4 3" xfId="47227" xr:uid="{00000000-0005-0000-0000-000072B80000}"/>
    <cellStyle name="Percent 2 5 2 4 2 4 4" xfId="47228" xr:uid="{00000000-0005-0000-0000-000073B80000}"/>
    <cellStyle name="Percent 2 5 2 4 2 5" xfId="47229" xr:uid="{00000000-0005-0000-0000-000074B80000}"/>
    <cellStyle name="Percent 2 5 2 4 2 5 2" xfId="47230" xr:uid="{00000000-0005-0000-0000-000075B80000}"/>
    <cellStyle name="Percent 2 5 2 4 2 5 3" xfId="47231" xr:uid="{00000000-0005-0000-0000-000076B80000}"/>
    <cellStyle name="Percent 2 5 2 4 2 6" xfId="47232" xr:uid="{00000000-0005-0000-0000-000077B80000}"/>
    <cellStyle name="Percent 2 5 2 4 2 7" xfId="47233" xr:uid="{00000000-0005-0000-0000-000078B80000}"/>
    <cellStyle name="Percent 2 5 2 4 3" xfId="47234" xr:uid="{00000000-0005-0000-0000-000079B80000}"/>
    <cellStyle name="Percent 2 5 2 4 3 2" xfId="47235" xr:uid="{00000000-0005-0000-0000-00007AB80000}"/>
    <cellStyle name="Percent 2 5 2 4 3 2 2" xfId="47236" xr:uid="{00000000-0005-0000-0000-00007BB80000}"/>
    <cellStyle name="Percent 2 5 2 4 3 2 2 2" xfId="47237" xr:uid="{00000000-0005-0000-0000-00007CB80000}"/>
    <cellStyle name="Percent 2 5 2 4 3 2 2 3" xfId="47238" xr:uid="{00000000-0005-0000-0000-00007DB80000}"/>
    <cellStyle name="Percent 2 5 2 4 3 2 3" xfId="47239" xr:uid="{00000000-0005-0000-0000-00007EB80000}"/>
    <cellStyle name="Percent 2 5 2 4 3 2 4" xfId="47240" xr:uid="{00000000-0005-0000-0000-00007FB80000}"/>
    <cellStyle name="Percent 2 5 2 4 3 3" xfId="47241" xr:uid="{00000000-0005-0000-0000-000080B80000}"/>
    <cellStyle name="Percent 2 5 2 4 3 3 2" xfId="47242" xr:uid="{00000000-0005-0000-0000-000081B80000}"/>
    <cellStyle name="Percent 2 5 2 4 3 3 2 2" xfId="47243" xr:uid="{00000000-0005-0000-0000-000082B80000}"/>
    <cellStyle name="Percent 2 5 2 4 3 3 2 3" xfId="47244" xr:uid="{00000000-0005-0000-0000-000083B80000}"/>
    <cellStyle name="Percent 2 5 2 4 3 3 3" xfId="47245" xr:uid="{00000000-0005-0000-0000-000084B80000}"/>
    <cellStyle name="Percent 2 5 2 4 3 3 4" xfId="47246" xr:uid="{00000000-0005-0000-0000-000085B80000}"/>
    <cellStyle name="Percent 2 5 2 4 3 4" xfId="47247" xr:uid="{00000000-0005-0000-0000-000086B80000}"/>
    <cellStyle name="Percent 2 5 2 4 3 4 2" xfId="47248" xr:uid="{00000000-0005-0000-0000-000087B80000}"/>
    <cellStyle name="Percent 2 5 2 4 3 4 3" xfId="47249" xr:uid="{00000000-0005-0000-0000-000088B80000}"/>
    <cellStyle name="Percent 2 5 2 4 3 5" xfId="47250" xr:uid="{00000000-0005-0000-0000-000089B80000}"/>
    <cellStyle name="Percent 2 5 2 4 3 6" xfId="47251" xr:uid="{00000000-0005-0000-0000-00008AB80000}"/>
    <cellStyle name="Percent 2 5 2 4 4" xfId="47252" xr:uid="{00000000-0005-0000-0000-00008BB80000}"/>
    <cellStyle name="Percent 2 5 2 4 4 2" xfId="47253" xr:uid="{00000000-0005-0000-0000-00008CB80000}"/>
    <cellStyle name="Percent 2 5 2 4 4 2 2" xfId="47254" xr:uid="{00000000-0005-0000-0000-00008DB80000}"/>
    <cellStyle name="Percent 2 5 2 4 4 2 3" xfId="47255" xr:uid="{00000000-0005-0000-0000-00008EB80000}"/>
    <cellStyle name="Percent 2 5 2 4 4 3" xfId="47256" xr:uid="{00000000-0005-0000-0000-00008FB80000}"/>
    <cellStyle name="Percent 2 5 2 4 4 4" xfId="47257" xr:uid="{00000000-0005-0000-0000-000090B80000}"/>
    <cellStyle name="Percent 2 5 2 4 5" xfId="47258" xr:uid="{00000000-0005-0000-0000-000091B80000}"/>
    <cellStyle name="Percent 2 5 2 4 5 2" xfId="47259" xr:uid="{00000000-0005-0000-0000-000092B80000}"/>
    <cellStyle name="Percent 2 5 2 4 5 2 2" xfId="47260" xr:uid="{00000000-0005-0000-0000-000093B80000}"/>
    <cellStyle name="Percent 2 5 2 4 5 2 3" xfId="47261" xr:uid="{00000000-0005-0000-0000-000094B80000}"/>
    <cellStyle name="Percent 2 5 2 4 5 3" xfId="47262" xr:uid="{00000000-0005-0000-0000-000095B80000}"/>
    <cellStyle name="Percent 2 5 2 4 5 4" xfId="47263" xr:uid="{00000000-0005-0000-0000-000096B80000}"/>
    <cellStyle name="Percent 2 5 2 4 6" xfId="47264" xr:uid="{00000000-0005-0000-0000-000097B80000}"/>
    <cellStyle name="Percent 2 5 2 4 6 2" xfId="47265" xr:uid="{00000000-0005-0000-0000-000098B80000}"/>
    <cellStyle name="Percent 2 5 2 4 6 3" xfId="47266" xr:uid="{00000000-0005-0000-0000-000099B80000}"/>
    <cellStyle name="Percent 2 5 2 4 7" xfId="47267" xr:uid="{00000000-0005-0000-0000-00009AB80000}"/>
    <cellStyle name="Percent 2 5 2 4 8" xfId="47268" xr:uid="{00000000-0005-0000-0000-00009BB80000}"/>
    <cellStyle name="Percent 2 5 2 5" xfId="47269" xr:uid="{00000000-0005-0000-0000-00009CB80000}"/>
    <cellStyle name="Percent 2 5 2 5 2" xfId="47270" xr:uid="{00000000-0005-0000-0000-00009DB80000}"/>
    <cellStyle name="Percent 2 5 2 5 2 2" xfId="47271" xr:uid="{00000000-0005-0000-0000-00009EB80000}"/>
    <cellStyle name="Percent 2 5 2 5 2 2 2" xfId="47272" xr:uid="{00000000-0005-0000-0000-00009FB80000}"/>
    <cellStyle name="Percent 2 5 2 5 2 2 2 2" xfId="47273" xr:uid="{00000000-0005-0000-0000-0000A0B80000}"/>
    <cellStyle name="Percent 2 5 2 5 2 2 2 3" xfId="47274" xr:uid="{00000000-0005-0000-0000-0000A1B80000}"/>
    <cellStyle name="Percent 2 5 2 5 2 2 3" xfId="47275" xr:uid="{00000000-0005-0000-0000-0000A2B80000}"/>
    <cellStyle name="Percent 2 5 2 5 2 2 4" xfId="47276" xr:uid="{00000000-0005-0000-0000-0000A3B80000}"/>
    <cellStyle name="Percent 2 5 2 5 2 3" xfId="47277" xr:uid="{00000000-0005-0000-0000-0000A4B80000}"/>
    <cellStyle name="Percent 2 5 2 5 2 3 2" xfId="47278" xr:uid="{00000000-0005-0000-0000-0000A5B80000}"/>
    <cellStyle name="Percent 2 5 2 5 2 3 2 2" xfId="47279" xr:uid="{00000000-0005-0000-0000-0000A6B80000}"/>
    <cellStyle name="Percent 2 5 2 5 2 3 2 3" xfId="47280" xr:uid="{00000000-0005-0000-0000-0000A7B80000}"/>
    <cellStyle name="Percent 2 5 2 5 2 3 3" xfId="47281" xr:uid="{00000000-0005-0000-0000-0000A8B80000}"/>
    <cellStyle name="Percent 2 5 2 5 2 3 4" xfId="47282" xr:uid="{00000000-0005-0000-0000-0000A9B80000}"/>
    <cellStyle name="Percent 2 5 2 5 2 4" xfId="47283" xr:uid="{00000000-0005-0000-0000-0000AAB80000}"/>
    <cellStyle name="Percent 2 5 2 5 2 4 2" xfId="47284" xr:uid="{00000000-0005-0000-0000-0000ABB80000}"/>
    <cellStyle name="Percent 2 5 2 5 2 4 3" xfId="47285" xr:uid="{00000000-0005-0000-0000-0000ACB80000}"/>
    <cellStyle name="Percent 2 5 2 5 2 5" xfId="47286" xr:uid="{00000000-0005-0000-0000-0000ADB80000}"/>
    <cellStyle name="Percent 2 5 2 5 2 6" xfId="47287" xr:uid="{00000000-0005-0000-0000-0000AEB80000}"/>
    <cellStyle name="Percent 2 5 2 5 3" xfId="47288" xr:uid="{00000000-0005-0000-0000-0000AFB80000}"/>
    <cellStyle name="Percent 2 5 2 5 3 2" xfId="47289" xr:uid="{00000000-0005-0000-0000-0000B0B80000}"/>
    <cellStyle name="Percent 2 5 2 5 3 2 2" xfId="47290" xr:uid="{00000000-0005-0000-0000-0000B1B80000}"/>
    <cellStyle name="Percent 2 5 2 5 3 2 3" xfId="47291" xr:uid="{00000000-0005-0000-0000-0000B2B80000}"/>
    <cellStyle name="Percent 2 5 2 5 3 3" xfId="47292" xr:uid="{00000000-0005-0000-0000-0000B3B80000}"/>
    <cellStyle name="Percent 2 5 2 5 3 4" xfId="47293" xr:uid="{00000000-0005-0000-0000-0000B4B80000}"/>
    <cellStyle name="Percent 2 5 2 5 4" xfId="47294" xr:uid="{00000000-0005-0000-0000-0000B5B80000}"/>
    <cellStyle name="Percent 2 5 2 5 4 2" xfId="47295" xr:uid="{00000000-0005-0000-0000-0000B6B80000}"/>
    <cellStyle name="Percent 2 5 2 5 4 2 2" xfId="47296" xr:uid="{00000000-0005-0000-0000-0000B7B80000}"/>
    <cellStyle name="Percent 2 5 2 5 4 2 3" xfId="47297" xr:uid="{00000000-0005-0000-0000-0000B8B80000}"/>
    <cellStyle name="Percent 2 5 2 5 4 3" xfId="47298" xr:uid="{00000000-0005-0000-0000-0000B9B80000}"/>
    <cellStyle name="Percent 2 5 2 5 4 4" xfId="47299" xr:uid="{00000000-0005-0000-0000-0000BAB80000}"/>
    <cellStyle name="Percent 2 5 2 5 5" xfId="47300" xr:uid="{00000000-0005-0000-0000-0000BBB80000}"/>
    <cellStyle name="Percent 2 5 2 5 5 2" xfId="47301" xr:uid="{00000000-0005-0000-0000-0000BCB80000}"/>
    <cellStyle name="Percent 2 5 2 5 5 3" xfId="47302" xr:uid="{00000000-0005-0000-0000-0000BDB80000}"/>
    <cellStyle name="Percent 2 5 2 5 6" xfId="47303" xr:uid="{00000000-0005-0000-0000-0000BEB80000}"/>
    <cellStyle name="Percent 2 5 2 5 7" xfId="47304" xr:uid="{00000000-0005-0000-0000-0000BFB80000}"/>
    <cellStyle name="Percent 2 5 2 6" xfId="47305" xr:uid="{00000000-0005-0000-0000-0000C0B80000}"/>
    <cellStyle name="Percent 2 5 2 6 2" xfId="47306" xr:uid="{00000000-0005-0000-0000-0000C1B80000}"/>
    <cellStyle name="Percent 2 5 2 6 2 2" xfId="47307" xr:uid="{00000000-0005-0000-0000-0000C2B80000}"/>
    <cellStyle name="Percent 2 5 2 6 2 2 2" xfId="47308" xr:uid="{00000000-0005-0000-0000-0000C3B80000}"/>
    <cellStyle name="Percent 2 5 2 6 2 2 2 2" xfId="47309" xr:uid="{00000000-0005-0000-0000-0000C4B80000}"/>
    <cellStyle name="Percent 2 5 2 6 2 2 2 3" xfId="47310" xr:uid="{00000000-0005-0000-0000-0000C5B80000}"/>
    <cellStyle name="Percent 2 5 2 6 2 2 3" xfId="47311" xr:uid="{00000000-0005-0000-0000-0000C6B80000}"/>
    <cellStyle name="Percent 2 5 2 6 2 2 4" xfId="47312" xr:uid="{00000000-0005-0000-0000-0000C7B80000}"/>
    <cellStyle name="Percent 2 5 2 6 2 3" xfId="47313" xr:uid="{00000000-0005-0000-0000-0000C8B80000}"/>
    <cellStyle name="Percent 2 5 2 6 2 3 2" xfId="47314" xr:uid="{00000000-0005-0000-0000-0000C9B80000}"/>
    <cellStyle name="Percent 2 5 2 6 2 3 2 2" xfId="47315" xr:uid="{00000000-0005-0000-0000-0000CAB80000}"/>
    <cellStyle name="Percent 2 5 2 6 2 3 2 3" xfId="47316" xr:uid="{00000000-0005-0000-0000-0000CBB80000}"/>
    <cellStyle name="Percent 2 5 2 6 2 3 3" xfId="47317" xr:uid="{00000000-0005-0000-0000-0000CCB80000}"/>
    <cellStyle name="Percent 2 5 2 6 2 3 4" xfId="47318" xr:uid="{00000000-0005-0000-0000-0000CDB80000}"/>
    <cellStyle name="Percent 2 5 2 6 2 4" xfId="47319" xr:uid="{00000000-0005-0000-0000-0000CEB80000}"/>
    <cellStyle name="Percent 2 5 2 6 2 4 2" xfId="47320" xr:uid="{00000000-0005-0000-0000-0000CFB80000}"/>
    <cellStyle name="Percent 2 5 2 6 2 4 3" xfId="47321" xr:uid="{00000000-0005-0000-0000-0000D0B80000}"/>
    <cellStyle name="Percent 2 5 2 6 2 5" xfId="47322" xr:uid="{00000000-0005-0000-0000-0000D1B80000}"/>
    <cellStyle name="Percent 2 5 2 6 2 6" xfId="47323" xr:uid="{00000000-0005-0000-0000-0000D2B80000}"/>
    <cellStyle name="Percent 2 5 2 6 3" xfId="47324" xr:uid="{00000000-0005-0000-0000-0000D3B80000}"/>
    <cellStyle name="Percent 2 5 2 6 3 2" xfId="47325" xr:uid="{00000000-0005-0000-0000-0000D4B80000}"/>
    <cellStyle name="Percent 2 5 2 6 3 2 2" xfId="47326" xr:uid="{00000000-0005-0000-0000-0000D5B80000}"/>
    <cellStyle name="Percent 2 5 2 6 3 2 3" xfId="47327" xr:uid="{00000000-0005-0000-0000-0000D6B80000}"/>
    <cellStyle name="Percent 2 5 2 6 3 3" xfId="47328" xr:uid="{00000000-0005-0000-0000-0000D7B80000}"/>
    <cellStyle name="Percent 2 5 2 6 3 4" xfId="47329" xr:uid="{00000000-0005-0000-0000-0000D8B80000}"/>
    <cellStyle name="Percent 2 5 2 6 4" xfId="47330" xr:uid="{00000000-0005-0000-0000-0000D9B80000}"/>
    <cellStyle name="Percent 2 5 2 6 4 2" xfId="47331" xr:uid="{00000000-0005-0000-0000-0000DAB80000}"/>
    <cellStyle name="Percent 2 5 2 6 4 2 2" xfId="47332" xr:uid="{00000000-0005-0000-0000-0000DBB80000}"/>
    <cellStyle name="Percent 2 5 2 6 4 2 3" xfId="47333" xr:uid="{00000000-0005-0000-0000-0000DCB80000}"/>
    <cellStyle name="Percent 2 5 2 6 4 3" xfId="47334" xr:uid="{00000000-0005-0000-0000-0000DDB80000}"/>
    <cellStyle name="Percent 2 5 2 6 4 4" xfId="47335" xr:uid="{00000000-0005-0000-0000-0000DEB80000}"/>
    <cellStyle name="Percent 2 5 2 6 5" xfId="47336" xr:uid="{00000000-0005-0000-0000-0000DFB80000}"/>
    <cellStyle name="Percent 2 5 2 6 5 2" xfId="47337" xr:uid="{00000000-0005-0000-0000-0000E0B80000}"/>
    <cellStyle name="Percent 2 5 2 6 5 3" xfId="47338" xr:uid="{00000000-0005-0000-0000-0000E1B80000}"/>
    <cellStyle name="Percent 2 5 2 6 6" xfId="47339" xr:uid="{00000000-0005-0000-0000-0000E2B80000}"/>
    <cellStyle name="Percent 2 5 2 6 7" xfId="47340" xr:uid="{00000000-0005-0000-0000-0000E3B80000}"/>
    <cellStyle name="Percent 2 5 2 7" xfId="47341" xr:uid="{00000000-0005-0000-0000-0000E4B80000}"/>
    <cellStyle name="Percent 2 5 2 7 2" xfId="47342" xr:uid="{00000000-0005-0000-0000-0000E5B80000}"/>
    <cellStyle name="Percent 2 5 2 7 2 2" xfId="47343" xr:uid="{00000000-0005-0000-0000-0000E6B80000}"/>
    <cellStyle name="Percent 2 5 2 7 2 2 2" xfId="47344" xr:uid="{00000000-0005-0000-0000-0000E7B80000}"/>
    <cellStyle name="Percent 2 5 2 7 2 2 3" xfId="47345" xr:uid="{00000000-0005-0000-0000-0000E8B80000}"/>
    <cellStyle name="Percent 2 5 2 7 2 3" xfId="47346" xr:uid="{00000000-0005-0000-0000-0000E9B80000}"/>
    <cellStyle name="Percent 2 5 2 7 2 4" xfId="47347" xr:uid="{00000000-0005-0000-0000-0000EAB80000}"/>
    <cellStyle name="Percent 2 5 2 7 3" xfId="47348" xr:uid="{00000000-0005-0000-0000-0000EBB80000}"/>
    <cellStyle name="Percent 2 5 2 7 3 2" xfId="47349" xr:uid="{00000000-0005-0000-0000-0000ECB80000}"/>
    <cellStyle name="Percent 2 5 2 7 3 2 2" xfId="47350" xr:uid="{00000000-0005-0000-0000-0000EDB80000}"/>
    <cellStyle name="Percent 2 5 2 7 3 2 3" xfId="47351" xr:uid="{00000000-0005-0000-0000-0000EEB80000}"/>
    <cellStyle name="Percent 2 5 2 7 3 3" xfId="47352" xr:uid="{00000000-0005-0000-0000-0000EFB80000}"/>
    <cellStyle name="Percent 2 5 2 7 3 4" xfId="47353" xr:uid="{00000000-0005-0000-0000-0000F0B80000}"/>
    <cellStyle name="Percent 2 5 2 7 4" xfId="47354" xr:uid="{00000000-0005-0000-0000-0000F1B80000}"/>
    <cellStyle name="Percent 2 5 2 7 4 2" xfId="47355" xr:uid="{00000000-0005-0000-0000-0000F2B80000}"/>
    <cellStyle name="Percent 2 5 2 7 4 3" xfId="47356" xr:uid="{00000000-0005-0000-0000-0000F3B80000}"/>
    <cellStyle name="Percent 2 5 2 7 5" xfId="47357" xr:uid="{00000000-0005-0000-0000-0000F4B80000}"/>
    <cellStyle name="Percent 2 5 2 7 6" xfId="47358" xr:uid="{00000000-0005-0000-0000-0000F5B80000}"/>
    <cellStyle name="Percent 2 5 2 8" xfId="47359" xr:uid="{00000000-0005-0000-0000-0000F6B80000}"/>
    <cellStyle name="Percent 2 5 2 8 2" xfId="47360" xr:uid="{00000000-0005-0000-0000-0000F7B80000}"/>
    <cellStyle name="Percent 2 5 2 8 2 2" xfId="47361" xr:uid="{00000000-0005-0000-0000-0000F8B80000}"/>
    <cellStyle name="Percent 2 5 2 8 2 3" xfId="47362" xr:uid="{00000000-0005-0000-0000-0000F9B80000}"/>
    <cellStyle name="Percent 2 5 2 8 3" xfId="47363" xr:uid="{00000000-0005-0000-0000-0000FAB80000}"/>
    <cellStyle name="Percent 2 5 2 8 4" xfId="47364" xr:uid="{00000000-0005-0000-0000-0000FBB80000}"/>
    <cellStyle name="Percent 2 5 2 9" xfId="47365" xr:uid="{00000000-0005-0000-0000-0000FCB80000}"/>
    <cellStyle name="Percent 2 5 2 9 2" xfId="47366" xr:uid="{00000000-0005-0000-0000-0000FDB80000}"/>
    <cellStyle name="Percent 2 5 2 9 2 2" xfId="47367" xr:uid="{00000000-0005-0000-0000-0000FEB80000}"/>
    <cellStyle name="Percent 2 5 2 9 2 3" xfId="47368" xr:uid="{00000000-0005-0000-0000-0000FFB80000}"/>
    <cellStyle name="Percent 2 5 2 9 3" xfId="47369" xr:uid="{00000000-0005-0000-0000-000000B90000}"/>
    <cellStyle name="Percent 2 5 2 9 4" xfId="47370" xr:uid="{00000000-0005-0000-0000-000001B90000}"/>
    <cellStyle name="Percent 2 5 3" xfId="47371" xr:uid="{00000000-0005-0000-0000-000002B90000}"/>
    <cellStyle name="Percent 2 5 3 10" xfId="47372" xr:uid="{00000000-0005-0000-0000-000003B90000}"/>
    <cellStyle name="Percent 2 5 3 11" xfId="47373" xr:uid="{00000000-0005-0000-0000-000004B90000}"/>
    <cellStyle name="Percent 2 5 3 2" xfId="47374" xr:uid="{00000000-0005-0000-0000-000005B90000}"/>
    <cellStyle name="Percent 2 5 3 2 10" xfId="47375" xr:uid="{00000000-0005-0000-0000-000006B90000}"/>
    <cellStyle name="Percent 2 5 3 2 2" xfId="47376" xr:uid="{00000000-0005-0000-0000-000007B90000}"/>
    <cellStyle name="Percent 2 5 3 2 2 2" xfId="47377" xr:uid="{00000000-0005-0000-0000-000008B90000}"/>
    <cellStyle name="Percent 2 5 3 2 2 2 2" xfId="47378" xr:uid="{00000000-0005-0000-0000-000009B90000}"/>
    <cellStyle name="Percent 2 5 3 2 2 2 2 2" xfId="47379" xr:uid="{00000000-0005-0000-0000-00000AB90000}"/>
    <cellStyle name="Percent 2 5 3 2 2 2 2 2 2" xfId="47380" xr:uid="{00000000-0005-0000-0000-00000BB90000}"/>
    <cellStyle name="Percent 2 5 3 2 2 2 2 2 2 2" xfId="47381" xr:uid="{00000000-0005-0000-0000-00000CB90000}"/>
    <cellStyle name="Percent 2 5 3 2 2 2 2 2 2 3" xfId="47382" xr:uid="{00000000-0005-0000-0000-00000DB90000}"/>
    <cellStyle name="Percent 2 5 3 2 2 2 2 2 3" xfId="47383" xr:uid="{00000000-0005-0000-0000-00000EB90000}"/>
    <cellStyle name="Percent 2 5 3 2 2 2 2 2 4" xfId="47384" xr:uid="{00000000-0005-0000-0000-00000FB90000}"/>
    <cellStyle name="Percent 2 5 3 2 2 2 2 3" xfId="47385" xr:uid="{00000000-0005-0000-0000-000010B90000}"/>
    <cellStyle name="Percent 2 5 3 2 2 2 2 3 2" xfId="47386" xr:uid="{00000000-0005-0000-0000-000011B90000}"/>
    <cellStyle name="Percent 2 5 3 2 2 2 2 3 2 2" xfId="47387" xr:uid="{00000000-0005-0000-0000-000012B90000}"/>
    <cellStyle name="Percent 2 5 3 2 2 2 2 3 2 3" xfId="47388" xr:uid="{00000000-0005-0000-0000-000013B90000}"/>
    <cellStyle name="Percent 2 5 3 2 2 2 2 3 3" xfId="47389" xr:uid="{00000000-0005-0000-0000-000014B90000}"/>
    <cellStyle name="Percent 2 5 3 2 2 2 2 3 4" xfId="47390" xr:uid="{00000000-0005-0000-0000-000015B90000}"/>
    <cellStyle name="Percent 2 5 3 2 2 2 2 4" xfId="47391" xr:uid="{00000000-0005-0000-0000-000016B90000}"/>
    <cellStyle name="Percent 2 5 3 2 2 2 2 4 2" xfId="47392" xr:uid="{00000000-0005-0000-0000-000017B90000}"/>
    <cellStyle name="Percent 2 5 3 2 2 2 2 4 3" xfId="47393" xr:uid="{00000000-0005-0000-0000-000018B90000}"/>
    <cellStyle name="Percent 2 5 3 2 2 2 2 5" xfId="47394" xr:uid="{00000000-0005-0000-0000-000019B90000}"/>
    <cellStyle name="Percent 2 5 3 2 2 2 2 6" xfId="47395" xr:uid="{00000000-0005-0000-0000-00001AB90000}"/>
    <cellStyle name="Percent 2 5 3 2 2 2 3" xfId="47396" xr:uid="{00000000-0005-0000-0000-00001BB90000}"/>
    <cellStyle name="Percent 2 5 3 2 2 2 3 2" xfId="47397" xr:uid="{00000000-0005-0000-0000-00001CB90000}"/>
    <cellStyle name="Percent 2 5 3 2 2 2 3 2 2" xfId="47398" xr:uid="{00000000-0005-0000-0000-00001DB90000}"/>
    <cellStyle name="Percent 2 5 3 2 2 2 3 2 3" xfId="47399" xr:uid="{00000000-0005-0000-0000-00001EB90000}"/>
    <cellStyle name="Percent 2 5 3 2 2 2 3 3" xfId="47400" xr:uid="{00000000-0005-0000-0000-00001FB90000}"/>
    <cellStyle name="Percent 2 5 3 2 2 2 3 4" xfId="47401" xr:uid="{00000000-0005-0000-0000-000020B90000}"/>
    <cellStyle name="Percent 2 5 3 2 2 2 4" xfId="47402" xr:uid="{00000000-0005-0000-0000-000021B90000}"/>
    <cellStyle name="Percent 2 5 3 2 2 2 4 2" xfId="47403" xr:uid="{00000000-0005-0000-0000-000022B90000}"/>
    <cellStyle name="Percent 2 5 3 2 2 2 4 2 2" xfId="47404" xr:uid="{00000000-0005-0000-0000-000023B90000}"/>
    <cellStyle name="Percent 2 5 3 2 2 2 4 2 3" xfId="47405" xr:uid="{00000000-0005-0000-0000-000024B90000}"/>
    <cellStyle name="Percent 2 5 3 2 2 2 4 3" xfId="47406" xr:uid="{00000000-0005-0000-0000-000025B90000}"/>
    <cellStyle name="Percent 2 5 3 2 2 2 4 4" xfId="47407" xr:uid="{00000000-0005-0000-0000-000026B90000}"/>
    <cellStyle name="Percent 2 5 3 2 2 2 5" xfId="47408" xr:uid="{00000000-0005-0000-0000-000027B90000}"/>
    <cellStyle name="Percent 2 5 3 2 2 2 5 2" xfId="47409" xr:uid="{00000000-0005-0000-0000-000028B90000}"/>
    <cellStyle name="Percent 2 5 3 2 2 2 5 3" xfId="47410" xr:uid="{00000000-0005-0000-0000-000029B90000}"/>
    <cellStyle name="Percent 2 5 3 2 2 2 6" xfId="47411" xr:uid="{00000000-0005-0000-0000-00002AB90000}"/>
    <cellStyle name="Percent 2 5 3 2 2 2 7" xfId="47412" xr:uid="{00000000-0005-0000-0000-00002BB90000}"/>
    <cellStyle name="Percent 2 5 3 2 2 3" xfId="47413" xr:uid="{00000000-0005-0000-0000-00002CB90000}"/>
    <cellStyle name="Percent 2 5 3 2 2 3 2" xfId="47414" xr:uid="{00000000-0005-0000-0000-00002DB90000}"/>
    <cellStyle name="Percent 2 5 3 2 2 3 2 2" xfId="47415" xr:uid="{00000000-0005-0000-0000-00002EB90000}"/>
    <cellStyle name="Percent 2 5 3 2 2 3 2 2 2" xfId="47416" xr:uid="{00000000-0005-0000-0000-00002FB90000}"/>
    <cellStyle name="Percent 2 5 3 2 2 3 2 2 3" xfId="47417" xr:uid="{00000000-0005-0000-0000-000030B90000}"/>
    <cellStyle name="Percent 2 5 3 2 2 3 2 3" xfId="47418" xr:uid="{00000000-0005-0000-0000-000031B90000}"/>
    <cellStyle name="Percent 2 5 3 2 2 3 2 4" xfId="47419" xr:uid="{00000000-0005-0000-0000-000032B90000}"/>
    <cellStyle name="Percent 2 5 3 2 2 3 3" xfId="47420" xr:uid="{00000000-0005-0000-0000-000033B90000}"/>
    <cellStyle name="Percent 2 5 3 2 2 3 3 2" xfId="47421" xr:uid="{00000000-0005-0000-0000-000034B90000}"/>
    <cellStyle name="Percent 2 5 3 2 2 3 3 2 2" xfId="47422" xr:uid="{00000000-0005-0000-0000-000035B90000}"/>
    <cellStyle name="Percent 2 5 3 2 2 3 3 2 3" xfId="47423" xr:uid="{00000000-0005-0000-0000-000036B90000}"/>
    <cellStyle name="Percent 2 5 3 2 2 3 3 3" xfId="47424" xr:uid="{00000000-0005-0000-0000-000037B90000}"/>
    <cellStyle name="Percent 2 5 3 2 2 3 3 4" xfId="47425" xr:uid="{00000000-0005-0000-0000-000038B90000}"/>
    <cellStyle name="Percent 2 5 3 2 2 3 4" xfId="47426" xr:uid="{00000000-0005-0000-0000-000039B90000}"/>
    <cellStyle name="Percent 2 5 3 2 2 3 4 2" xfId="47427" xr:uid="{00000000-0005-0000-0000-00003AB90000}"/>
    <cellStyle name="Percent 2 5 3 2 2 3 4 3" xfId="47428" xr:uid="{00000000-0005-0000-0000-00003BB90000}"/>
    <cellStyle name="Percent 2 5 3 2 2 3 5" xfId="47429" xr:uid="{00000000-0005-0000-0000-00003CB90000}"/>
    <cellStyle name="Percent 2 5 3 2 2 3 6" xfId="47430" xr:uid="{00000000-0005-0000-0000-00003DB90000}"/>
    <cellStyle name="Percent 2 5 3 2 2 4" xfId="47431" xr:uid="{00000000-0005-0000-0000-00003EB90000}"/>
    <cellStyle name="Percent 2 5 3 2 2 4 2" xfId="47432" xr:uid="{00000000-0005-0000-0000-00003FB90000}"/>
    <cellStyle name="Percent 2 5 3 2 2 4 2 2" xfId="47433" xr:uid="{00000000-0005-0000-0000-000040B90000}"/>
    <cellStyle name="Percent 2 5 3 2 2 4 2 3" xfId="47434" xr:uid="{00000000-0005-0000-0000-000041B90000}"/>
    <cellStyle name="Percent 2 5 3 2 2 4 3" xfId="47435" xr:uid="{00000000-0005-0000-0000-000042B90000}"/>
    <cellStyle name="Percent 2 5 3 2 2 4 4" xfId="47436" xr:uid="{00000000-0005-0000-0000-000043B90000}"/>
    <cellStyle name="Percent 2 5 3 2 2 5" xfId="47437" xr:uid="{00000000-0005-0000-0000-000044B90000}"/>
    <cellStyle name="Percent 2 5 3 2 2 5 2" xfId="47438" xr:uid="{00000000-0005-0000-0000-000045B90000}"/>
    <cellStyle name="Percent 2 5 3 2 2 5 2 2" xfId="47439" xr:uid="{00000000-0005-0000-0000-000046B90000}"/>
    <cellStyle name="Percent 2 5 3 2 2 5 2 3" xfId="47440" xr:uid="{00000000-0005-0000-0000-000047B90000}"/>
    <cellStyle name="Percent 2 5 3 2 2 5 3" xfId="47441" xr:uid="{00000000-0005-0000-0000-000048B90000}"/>
    <cellStyle name="Percent 2 5 3 2 2 5 4" xfId="47442" xr:uid="{00000000-0005-0000-0000-000049B90000}"/>
    <cellStyle name="Percent 2 5 3 2 2 6" xfId="47443" xr:uid="{00000000-0005-0000-0000-00004AB90000}"/>
    <cellStyle name="Percent 2 5 3 2 2 6 2" xfId="47444" xr:uid="{00000000-0005-0000-0000-00004BB90000}"/>
    <cellStyle name="Percent 2 5 3 2 2 6 3" xfId="47445" xr:uid="{00000000-0005-0000-0000-00004CB90000}"/>
    <cellStyle name="Percent 2 5 3 2 2 7" xfId="47446" xr:uid="{00000000-0005-0000-0000-00004DB90000}"/>
    <cellStyle name="Percent 2 5 3 2 2 8" xfId="47447" xr:uid="{00000000-0005-0000-0000-00004EB90000}"/>
    <cellStyle name="Percent 2 5 3 2 3" xfId="47448" xr:uid="{00000000-0005-0000-0000-00004FB90000}"/>
    <cellStyle name="Percent 2 5 3 2 3 2" xfId="47449" xr:uid="{00000000-0005-0000-0000-000050B90000}"/>
    <cellStyle name="Percent 2 5 3 2 3 2 2" xfId="47450" xr:uid="{00000000-0005-0000-0000-000051B90000}"/>
    <cellStyle name="Percent 2 5 3 2 3 2 2 2" xfId="47451" xr:uid="{00000000-0005-0000-0000-000052B90000}"/>
    <cellStyle name="Percent 2 5 3 2 3 2 2 2 2" xfId="47452" xr:uid="{00000000-0005-0000-0000-000053B90000}"/>
    <cellStyle name="Percent 2 5 3 2 3 2 2 2 3" xfId="47453" xr:uid="{00000000-0005-0000-0000-000054B90000}"/>
    <cellStyle name="Percent 2 5 3 2 3 2 2 3" xfId="47454" xr:uid="{00000000-0005-0000-0000-000055B90000}"/>
    <cellStyle name="Percent 2 5 3 2 3 2 2 4" xfId="47455" xr:uid="{00000000-0005-0000-0000-000056B90000}"/>
    <cellStyle name="Percent 2 5 3 2 3 2 3" xfId="47456" xr:uid="{00000000-0005-0000-0000-000057B90000}"/>
    <cellStyle name="Percent 2 5 3 2 3 2 3 2" xfId="47457" xr:uid="{00000000-0005-0000-0000-000058B90000}"/>
    <cellStyle name="Percent 2 5 3 2 3 2 3 2 2" xfId="47458" xr:uid="{00000000-0005-0000-0000-000059B90000}"/>
    <cellStyle name="Percent 2 5 3 2 3 2 3 2 3" xfId="47459" xr:uid="{00000000-0005-0000-0000-00005AB90000}"/>
    <cellStyle name="Percent 2 5 3 2 3 2 3 3" xfId="47460" xr:uid="{00000000-0005-0000-0000-00005BB90000}"/>
    <cellStyle name="Percent 2 5 3 2 3 2 3 4" xfId="47461" xr:uid="{00000000-0005-0000-0000-00005CB90000}"/>
    <cellStyle name="Percent 2 5 3 2 3 2 4" xfId="47462" xr:uid="{00000000-0005-0000-0000-00005DB90000}"/>
    <cellStyle name="Percent 2 5 3 2 3 2 4 2" xfId="47463" xr:uid="{00000000-0005-0000-0000-00005EB90000}"/>
    <cellStyle name="Percent 2 5 3 2 3 2 4 3" xfId="47464" xr:uid="{00000000-0005-0000-0000-00005FB90000}"/>
    <cellStyle name="Percent 2 5 3 2 3 2 5" xfId="47465" xr:uid="{00000000-0005-0000-0000-000060B90000}"/>
    <cellStyle name="Percent 2 5 3 2 3 2 6" xfId="47466" xr:uid="{00000000-0005-0000-0000-000061B90000}"/>
    <cellStyle name="Percent 2 5 3 2 3 3" xfId="47467" xr:uid="{00000000-0005-0000-0000-000062B90000}"/>
    <cellStyle name="Percent 2 5 3 2 3 3 2" xfId="47468" xr:uid="{00000000-0005-0000-0000-000063B90000}"/>
    <cellStyle name="Percent 2 5 3 2 3 3 2 2" xfId="47469" xr:uid="{00000000-0005-0000-0000-000064B90000}"/>
    <cellStyle name="Percent 2 5 3 2 3 3 2 3" xfId="47470" xr:uid="{00000000-0005-0000-0000-000065B90000}"/>
    <cellStyle name="Percent 2 5 3 2 3 3 3" xfId="47471" xr:uid="{00000000-0005-0000-0000-000066B90000}"/>
    <cellStyle name="Percent 2 5 3 2 3 3 4" xfId="47472" xr:uid="{00000000-0005-0000-0000-000067B90000}"/>
    <cellStyle name="Percent 2 5 3 2 3 4" xfId="47473" xr:uid="{00000000-0005-0000-0000-000068B90000}"/>
    <cellStyle name="Percent 2 5 3 2 3 4 2" xfId="47474" xr:uid="{00000000-0005-0000-0000-000069B90000}"/>
    <cellStyle name="Percent 2 5 3 2 3 4 2 2" xfId="47475" xr:uid="{00000000-0005-0000-0000-00006AB90000}"/>
    <cellStyle name="Percent 2 5 3 2 3 4 2 3" xfId="47476" xr:uid="{00000000-0005-0000-0000-00006BB90000}"/>
    <cellStyle name="Percent 2 5 3 2 3 4 3" xfId="47477" xr:uid="{00000000-0005-0000-0000-00006CB90000}"/>
    <cellStyle name="Percent 2 5 3 2 3 4 4" xfId="47478" xr:uid="{00000000-0005-0000-0000-00006DB90000}"/>
    <cellStyle name="Percent 2 5 3 2 3 5" xfId="47479" xr:uid="{00000000-0005-0000-0000-00006EB90000}"/>
    <cellStyle name="Percent 2 5 3 2 3 5 2" xfId="47480" xr:uid="{00000000-0005-0000-0000-00006FB90000}"/>
    <cellStyle name="Percent 2 5 3 2 3 5 3" xfId="47481" xr:uid="{00000000-0005-0000-0000-000070B90000}"/>
    <cellStyle name="Percent 2 5 3 2 3 6" xfId="47482" xr:uid="{00000000-0005-0000-0000-000071B90000}"/>
    <cellStyle name="Percent 2 5 3 2 3 7" xfId="47483" xr:uid="{00000000-0005-0000-0000-000072B90000}"/>
    <cellStyle name="Percent 2 5 3 2 4" xfId="47484" xr:uid="{00000000-0005-0000-0000-000073B90000}"/>
    <cellStyle name="Percent 2 5 3 2 4 2" xfId="47485" xr:uid="{00000000-0005-0000-0000-000074B90000}"/>
    <cellStyle name="Percent 2 5 3 2 4 2 2" xfId="47486" xr:uid="{00000000-0005-0000-0000-000075B90000}"/>
    <cellStyle name="Percent 2 5 3 2 4 2 2 2" xfId="47487" xr:uid="{00000000-0005-0000-0000-000076B90000}"/>
    <cellStyle name="Percent 2 5 3 2 4 2 2 2 2" xfId="47488" xr:uid="{00000000-0005-0000-0000-000077B90000}"/>
    <cellStyle name="Percent 2 5 3 2 4 2 2 2 3" xfId="47489" xr:uid="{00000000-0005-0000-0000-000078B90000}"/>
    <cellStyle name="Percent 2 5 3 2 4 2 2 3" xfId="47490" xr:uid="{00000000-0005-0000-0000-000079B90000}"/>
    <cellStyle name="Percent 2 5 3 2 4 2 2 4" xfId="47491" xr:uid="{00000000-0005-0000-0000-00007AB90000}"/>
    <cellStyle name="Percent 2 5 3 2 4 2 3" xfId="47492" xr:uid="{00000000-0005-0000-0000-00007BB90000}"/>
    <cellStyle name="Percent 2 5 3 2 4 2 3 2" xfId="47493" xr:uid="{00000000-0005-0000-0000-00007CB90000}"/>
    <cellStyle name="Percent 2 5 3 2 4 2 3 2 2" xfId="47494" xr:uid="{00000000-0005-0000-0000-00007DB90000}"/>
    <cellStyle name="Percent 2 5 3 2 4 2 3 2 3" xfId="47495" xr:uid="{00000000-0005-0000-0000-00007EB90000}"/>
    <cellStyle name="Percent 2 5 3 2 4 2 3 3" xfId="47496" xr:uid="{00000000-0005-0000-0000-00007FB90000}"/>
    <cellStyle name="Percent 2 5 3 2 4 2 3 4" xfId="47497" xr:uid="{00000000-0005-0000-0000-000080B90000}"/>
    <cellStyle name="Percent 2 5 3 2 4 2 4" xfId="47498" xr:uid="{00000000-0005-0000-0000-000081B90000}"/>
    <cellStyle name="Percent 2 5 3 2 4 2 4 2" xfId="47499" xr:uid="{00000000-0005-0000-0000-000082B90000}"/>
    <cellStyle name="Percent 2 5 3 2 4 2 4 3" xfId="47500" xr:uid="{00000000-0005-0000-0000-000083B90000}"/>
    <cellStyle name="Percent 2 5 3 2 4 2 5" xfId="47501" xr:uid="{00000000-0005-0000-0000-000084B90000}"/>
    <cellStyle name="Percent 2 5 3 2 4 2 6" xfId="47502" xr:uid="{00000000-0005-0000-0000-000085B90000}"/>
    <cellStyle name="Percent 2 5 3 2 4 3" xfId="47503" xr:uid="{00000000-0005-0000-0000-000086B90000}"/>
    <cellStyle name="Percent 2 5 3 2 4 3 2" xfId="47504" xr:uid="{00000000-0005-0000-0000-000087B90000}"/>
    <cellStyle name="Percent 2 5 3 2 4 3 2 2" xfId="47505" xr:uid="{00000000-0005-0000-0000-000088B90000}"/>
    <cellStyle name="Percent 2 5 3 2 4 3 2 3" xfId="47506" xr:uid="{00000000-0005-0000-0000-000089B90000}"/>
    <cellStyle name="Percent 2 5 3 2 4 3 3" xfId="47507" xr:uid="{00000000-0005-0000-0000-00008AB90000}"/>
    <cellStyle name="Percent 2 5 3 2 4 3 4" xfId="47508" xr:uid="{00000000-0005-0000-0000-00008BB90000}"/>
    <cellStyle name="Percent 2 5 3 2 4 4" xfId="47509" xr:uid="{00000000-0005-0000-0000-00008CB90000}"/>
    <cellStyle name="Percent 2 5 3 2 4 4 2" xfId="47510" xr:uid="{00000000-0005-0000-0000-00008DB90000}"/>
    <cellStyle name="Percent 2 5 3 2 4 4 2 2" xfId="47511" xr:uid="{00000000-0005-0000-0000-00008EB90000}"/>
    <cellStyle name="Percent 2 5 3 2 4 4 2 3" xfId="47512" xr:uid="{00000000-0005-0000-0000-00008FB90000}"/>
    <cellStyle name="Percent 2 5 3 2 4 4 3" xfId="47513" xr:uid="{00000000-0005-0000-0000-000090B90000}"/>
    <cellStyle name="Percent 2 5 3 2 4 4 4" xfId="47514" xr:uid="{00000000-0005-0000-0000-000091B90000}"/>
    <cellStyle name="Percent 2 5 3 2 4 5" xfId="47515" xr:uid="{00000000-0005-0000-0000-000092B90000}"/>
    <cellStyle name="Percent 2 5 3 2 4 5 2" xfId="47516" xr:uid="{00000000-0005-0000-0000-000093B90000}"/>
    <cellStyle name="Percent 2 5 3 2 4 5 3" xfId="47517" xr:uid="{00000000-0005-0000-0000-000094B90000}"/>
    <cellStyle name="Percent 2 5 3 2 4 6" xfId="47518" xr:uid="{00000000-0005-0000-0000-000095B90000}"/>
    <cellStyle name="Percent 2 5 3 2 4 7" xfId="47519" xr:uid="{00000000-0005-0000-0000-000096B90000}"/>
    <cellStyle name="Percent 2 5 3 2 5" xfId="47520" xr:uid="{00000000-0005-0000-0000-000097B90000}"/>
    <cellStyle name="Percent 2 5 3 2 5 2" xfId="47521" xr:uid="{00000000-0005-0000-0000-000098B90000}"/>
    <cellStyle name="Percent 2 5 3 2 5 2 2" xfId="47522" xr:uid="{00000000-0005-0000-0000-000099B90000}"/>
    <cellStyle name="Percent 2 5 3 2 5 2 2 2" xfId="47523" xr:uid="{00000000-0005-0000-0000-00009AB90000}"/>
    <cellStyle name="Percent 2 5 3 2 5 2 2 3" xfId="47524" xr:uid="{00000000-0005-0000-0000-00009BB90000}"/>
    <cellStyle name="Percent 2 5 3 2 5 2 3" xfId="47525" xr:uid="{00000000-0005-0000-0000-00009CB90000}"/>
    <cellStyle name="Percent 2 5 3 2 5 2 4" xfId="47526" xr:uid="{00000000-0005-0000-0000-00009DB90000}"/>
    <cellStyle name="Percent 2 5 3 2 5 3" xfId="47527" xr:uid="{00000000-0005-0000-0000-00009EB90000}"/>
    <cellStyle name="Percent 2 5 3 2 5 3 2" xfId="47528" xr:uid="{00000000-0005-0000-0000-00009FB90000}"/>
    <cellStyle name="Percent 2 5 3 2 5 3 2 2" xfId="47529" xr:uid="{00000000-0005-0000-0000-0000A0B90000}"/>
    <cellStyle name="Percent 2 5 3 2 5 3 2 3" xfId="47530" xr:uid="{00000000-0005-0000-0000-0000A1B90000}"/>
    <cellStyle name="Percent 2 5 3 2 5 3 3" xfId="47531" xr:uid="{00000000-0005-0000-0000-0000A2B90000}"/>
    <cellStyle name="Percent 2 5 3 2 5 3 4" xfId="47532" xr:uid="{00000000-0005-0000-0000-0000A3B90000}"/>
    <cellStyle name="Percent 2 5 3 2 5 4" xfId="47533" xr:uid="{00000000-0005-0000-0000-0000A4B90000}"/>
    <cellStyle name="Percent 2 5 3 2 5 4 2" xfId="47534" xr:uid="{00000000-0005-0000-0000-0000A5B90000}"/>
    <cellStyle name="Percent 2 5 3 2 5 4 3" xfId="47535" xr:uid="{00000000-0005-0000-0000-0000A6B90000}"/>
    <cellStyle name="Percent 2 5 3 2 5 5" xfId="47536" xr:uid="{00000000-0005-0000-0000-0000A7B90000}"/>
    <cellStyle name="Percent 2 5 3 2 5 6" xfId="47537" xr:uid="{00000000-0005-0000-0000-0000A8B90000}"/>
    <cellStyle name="Percent 2 5 3 2 6" xfId="47538" xr:uid="{00000000-0005-0000-0000-0000A9B90000}"/>
    <cellStyle name="Percent 2 5 3 2 6 2" xfId="47539" xr:uid="{00000000-0005-0000-0000-0000AAB90000}"/>
    <cellStyle name="Percent 2 5 3 2 6 2 2" xfId="47540" xr:uid="{00000000-0005-0000-0000-0000ABB90000}"/>
    <cellStyle name="Percent 2 5 3 2 6 2 3" xfId="47541" xr:uid="{00000000-0005-0000-0000-0000ACB90000}"/>
    <cellStyle name="Percent 2 5 3 2 6 3" xfId="47542" xr:uid="{00000000-0005-0000-0000-0000ADB90000}"/>
    <cellStyle name="Percent 2 5 3 2 6 4" xfId="47543" xr:uid="{00000000-0005-0000-0000-0000AEB90000}"/>
    <cellStyle name="Percent 2 5 3 2 7" xfId="47544" xr:uid="{00000000-0005-0000-0000-0000AFB90000}"/>
    <cellStyle name="Percent 2 5 3 2 7 2" xfId="47545" xr:uid="{00000000-0005-0000-0000-0000B0B90000}"/>
    <cellStyle name="Percent 2 5 3 2 7 2 2" xfId="47546" xr:uid="{00000000-0005-0000-0000-0000B1B90000}"/>
    <cellStyle name="Percent 2 5 3 2 7 2 3" xfId="47547" xr:uid="{00000000-0005-0000-0000-0000B2B90000}"/>
    <cellStyle name="Percent 2 5 3 2 7 3" xfId="47548" xr:uid="{00000000-0005-0000-0000-0000B3B90000}"/>
    <cellStyle name="Percent 2 5 3 2 7 4" xfId="47549" xr:uid="{00000000-0005-0000-0000-0000B4B90000}"/>
    <cellStyle name="Percent 2 5 3 2 8" xfId="47550" xr:uid="{00000000-0005-0000-0000-0000B5B90000}"/>
    <cellStyle name="Percent 2 5 3 2 8 2" xfId="47551" xr:uid="{00000000-0005-0000-0000-0000B6B90000}"/>
    <cellStyle name="Percent 2 5 3 2 8 3" xfId="47552" xr:uid="{00000000-0005-0000-0000-0000B7B90000}"/>
    <cellStyle name="Percent 2 5 3 2 9" xfId="47553" xr:uid="{00000000-0005-0000-0000-0000B8B90000}"/>
    <cellStyle name="Percent 2 5 3 3" xfId="47554" xr:uid="{00000000-0005-0000-0000-0000B9B90000}"/>
    <cellStyle name="Percent 2 5 3 3 2" xfId="47555" xr:uid="{00000000-0005-0000-0000-0000BAB90000}"/>
    <cellStyle name="Percent 2 5 3 3 2 2" xfId="47556" xr:uid="{00000000-0005-0000-0000-0000BBB90000}"/>
    <cellStyle name="Percent 2 5 3 3 2 2 2" xfId="47557" xr:uid="{00000000-0005-0000-0000-0000BCB90000}"/>
    <cellStyle name="Percent 2 5 3 3 2 2 2 2" xfId="47558" xr:uid="{00000000-0005-0000-0000-0000BDB90000}"/>
    <cellStyle name="Percent 2 5 3 3 2 2 2 2 2" xfId="47559" xr:uid="{00000000-0005-0000-0000-0000BEB90000}"/>
    <cellStyle name="Percent 2 5 3 3 2 2 2 2 3" xfId="47560" xr:uid="{00000000-0005-0000-0000-0000BFB90000}"/>
    <cellStyle name="Percent 2 5 3 3 2 2 2 3" xfId="47561" xr:uid="{00000000-0005-0000-0000-0000C0B90000}"/>
    <cellStyle name="Percent 2 5 3 3 2 2 2 4" xfId="47562" xr:uid="{00000000-0005-0000-0000-0000C1B90000}"/>
    <cellStyle name="Percent 2 5 3 3 2 2 3" xfId="47563" xr:uid="{00000000-0005-0000-0000-0000C2B90000}"/>
    <cellStyle name="Percent 2 5 3 3 2 2 3 2" xfId="47564" xr:uid="{00000000-0005-0000-0000-0000C3B90000}"/>
    <cellStyle name="Percent 2 5 3 3 2 2 3 2 2" xfId="47565" xr:uid="{00000000-0005-0000-0000-0000C4B90000}"/>
    <cellStyle name="Percent 2 5 3 3 2 2 3 2 3" xfId="47566" xr:uid="{00000000-0005-0000-0000-0000C5B90000}"/>
    <cellStyle name="Percent 2 5 3 3 2 2 3 3" xfId="47567" xr:uid="{00000000-0005-0000-0000-0000C6B90000}"/>
    <cellStyle name="Percent 2 5 3 3 2 2 3 4" xfId="47568" xr:uid="{00000000-0005-0000-0000-0000C7B90000}"/>
    <cellStyle name="Percent 2 5 3 3 2 2 4" xfId="47569" xr:uid="{00000000-0005-0000-0000-0000C8B90000}"/>
    <cellStyle name="Percent 2 5 3 3 2 2 4 2" xfId="47570" xr:uid="{00000000-0005-0000-0000-0000C9B90000}"/>
    <cellStyle name="Percent 2 5 3 3 2 2 4 3" xfId="47571" xr:uid="{00000000-0005-0000-0000-0000CAB90000}"/>
    <cellStyle name="Percent 2 5 3 3 2 2 5" xfId="47572" xr:uid="{00000000-0005-0000-0000-0000CBB90000}"/>
    <cellStyle name="Percent 2 5 3 3 2 2 6" xfId="47573" xr:uid="{00000000-0005-0000-0000-0000CCB90000}"/>
    <cellStyle name="Percent 2 5 3 3 2 3" xfId="47574" xr:uid="{00000000-0005-0000-0000-0000CDB90000}"/>
    <cellStyle name="Percent 2 5 3 3 2 3 2" xfId="47575" xr:uid="{00000000-0005-0000-0000-0000CEB90000}"/>
    <cellStyle name="Percent 2 5 3 3 2 3 2 2" xfId="47576" xr:uid="{00000000-0005-0000-0000-0000CFB90000}"/>
    <cellStyle name="Percent 2 5 3 3 2 3 2 3" xfId="47577" xr:uid="{00000000-0005-0000-0000-0000D0B90000}"/>
    <cellStyle name="Percent 2 5 3 3 2 3 3" xfId="47578" xr:uid="{00000000-0005-0000-0000-0000D1B90000}"/>
    <cellStyle name="Percent 2 5 3 3 2 3 4" xfId="47579" xr:uid="{00000000-0005-0000-0000-0000D2B90000}"/>
    <cellStyle name="Percent 2 5 3 3 2 4" xfId="47580" xr:uid="{00000000-0005-0000-0000-0000D3B90000}"/>
    <cellStyle name="Percent 2 5 3 3 2 4 2" xfId="47581" xr:uid="{00000000-0005-0000-0000-0000D4B90000}"/>
    <cellStyle name="Percent 2 5 3 3 2 4 2 2" xfId="47582" xr:uid="{00000000-0005-0000-0000-0000D5B90000}"/>
    <cellStyle name="Percent 2 5 3 3 2 4 2 3" xfId="47583" xr:uid="{00000000-0005-0000-0000-0000D6B90000}"/>
    <cellStyle name="Percent 2 5 3 3 2 4 3" xfId="47584" xr:uid="{00000000-0005-0000-0000-0000D7B90000}"/>
    <cellStyle name="Percent 2 5 3 3 2 4 4" xfId="47585" xr:uid="{00000000-0005-0000-0000-0000D8B90000}"/>
    <cellStyle name="Percent 2 5 3 3 2 5" xfId="47586" xr:uid="{00000000-0005-0000-0000-0000D9B90000}"/>
    <cellStyle name="Percent 2 5 3 3 2 5 2" xfId="47587" xr:uid="{00000000-0005-0000-0000-0000DAB90000}"/>
    <cellStyle name="Percent 2 5 3 3 2 5 3" xfId="47588" xr:uid="{00000000-0005-0000-0000-0000DBB90000}"/>
    <cellStyle name="Percent 2 5 3 3 2 6" xfId="47589" xr:uid="{00000000-0005-0000-0000-0000DCB90000}"/>
    <cellStyle name="Percent 2 5 3 3 2 7" xfId="47590" xr:uid="{00000000-0005-0000-0000-0000DDB90000}"/>
    <cellStyle name="Percent 2 5 3 3 3" xfId="47591" xr:uid="{00000000-0005-0000-0000-0000DEB90000}"/>
    <cellStyle name="Percent 2 5 3 3 3 2" xfId="47592" xr:uid="{00000000-0005-0000-0000-0000DFB90000}"/>
    <cellStyle name="Percent 2 5 3 3 3 2 2" xfId="47593" xr:uid="{00000000-0005-0000-0000-0000E0B90000}"/>
    <cellStyle name="Percent 2 5 3 3 3 2 2 2" xfId="47594" xr:uid="{00000000-0005-0000-0000-0000E1B90000}"/>
    <cellStyle name="Percent 2 5 3 3 3 2 2 3" xfId="47595" xr:uid="{00000000-0005-0000-0000-0000E2B90000}"/>
    <cellStyle name="Percent 2 5 3 3 3 2 3" xfId="47596" xr:uid="{00000000-0005-0000-0000-0000E3B90000}"/>
    <cellStyle name="Percent 2 5 3 3 3 2 4" xfId="47597" xr:uid="{00000000-0005-0000-0000-0000E4B90000}"/>
    <cellStyle name="Percent 2 5 3 3 3 3" xfId="47598" xr:uid="{00000000-0005-0000-0000-0000E5B90000}"/>
    <cellStyle name="Percent 2 5 3 3 3 3 2" xfId="47599" xr:uid="{00000000-0005-0000-0000-0000E6B90000}"/>
    <cellStyle name="Percent 2 5 3 3 3 3 2 2" xfId="47600" xr:uid="{00000000-0005-0000-0000-0000E7B90000}"/>
    <cellStyle name="Percent 2 5 3 3 3 3 2 3" xfId="47601" xr:uid="{00000000-0005-0000-0000-0000E8B90000}"/>
    <cellStyle name="Percent 2 5 3 3 3 3 3" xfId="47602" xr:uid="{00000000-0005-0000-0000-0000E9B90000}"/>
    <cellStyle name="Percent 2 5 3 3 3 3 4" xfId="47603" xr:uid="{00000000-0005-0000-0000-0000EAB90000}"/>
    <cellStyle name="Percent 2 5 3 3 3 4" xfId="47604" xr:uid="{00000000-0005-0000-0000-0000EBB90000}"/>
    <cellStyle name="Percent 2 5 3 3 3 4 2" xfId="47605" xr:uid="{00000000-0005-0000-0000-0000ECB90000}"/>
    <cellStyle name="Percent 2 5 3 3 3 4 3" xfId="47606" xr:uid="{00000000-0005-0000-0000-0000EDB90000}"/>
    <cellStyle name="Percent 2 5 3 3 3 5" xfId="47607" xr:uid="{00000000-0005-0000-0000-0000EEB90000}"/>
    <cellStyle name="Percent 2 5 3 3 3 6" xfId="47608" xr:uid="{00000000-0005-0000-0000-0000EFB90000}"/>
    <cellStyle name="Percent 2 5 3 3 4" xfId="47609" xr:uid="{00000000-0005-0000-0000-0000F0B90000}"/>
    <cellStyle name="Percent 2 5 3 3 4 2" xfId="47610" xr:uid="{00000000-0005-0000-0000-0000F1B90000}"/>
    <cellStyle name="Percent 2 5 3 3 4 2 2" xfId="47611" xr:uid="{00000000-0005-0000-0000-0000F2B90000}"/>
    <cellStyle name="Percent 2 5 3 3 4 2 3" xfId="47612" xr:uid="{00000000-0005-0000-0000-0000F3B90000}"/>
    <cellStyle name="Percent 2 5 3 3 4 3" xfId="47613" xr:uid="{00000000-0005-0000-0000-0000F4B90000}"/>
    <cellStyle name="Percent 2 5 3 3 4 4" xfId="47614" xr:uid="{00000000-0005-0000-0000-0000F5B90000}"/>
    <cellStyle name="Percent 2 5 3 3 5" xfId="47615" xr:uid="{00000000-0005-0000-0000-0000F6B90000}"/>
    <cellStyle name="Percent 2 5 3 3 5 2" xfId="47616" xr:uid="{00000000-0005-0000-0000-0000F7B90000}"/>
    <cellStyle name="Percent 2 5 3 3 5 2 2" xfId="47617" xr:uid="{00000000-0005-0000-0000-0000F8B90000}"/>
    <cellStyle name="Percent 2 5 3 3 5 2 3" xfId="47618" xr:uid="{00000000-0005-0000-0000-0000F9B90000}"/>
    <cellStyle name="Percent 2 5 3 3 5 3" xfId="47619" xr:uid="{00000000-0005-0000-0000-0000FAB90000}"/>
    <cellStyle name="Percent 2 5 3 3 5 4" xfId="47620" xr:uid="{00000000-0005-0000-0000-0000FBB90000}"/>
    <cellStyle name="Percent 2 5 3 3 6" xfId="47621" xr:uid="{00000000-0005-0000-0000-0000FCB90000}"/>
    <cellStyle name="Percent 2 5 3 3 6 2" xfId="47622" xr:uid="{00000000-0005-0000-0000-0000FDB90000}"/>
    <cellStyle name="Percent 2 5 3 3 6 3" xfId="47623" xr:uid="{00000000-0005-0000-0000-0000FEB90000}"/>
    <cellStyle name="Percent 2 5 3 3 7" xfId="47624" xr:uid="{00000000-0005-0000-0000-0000FFB90000}"/>
    <cellStyle name="Percent 2 5 3 3 8" xfId="47625" xr:uid="{00000000-0005-0000-0000-000000BA0000}"/>
    <cellStyle name="Percent 2 5 3 4" xfId="47626" xr:uid="{00000000-0005-0000-0000-000001BA0000}"/>
    <cellStyle name="Percent 2 5 3 4 2" xfId="47627" xr:uid="{00000000-0005-0000-0000-000002BA0000}"/>
    <cellStyle name="Percent 2 5 3 4 2 2" xfId="47628" xr:uid="{00000000-0005-0000-0000-000003BA0000}"/>
    <cellStyle name="Percent 2 5 3 4 2 2 2" xfId="47629" xr:uid="{00000000-0005-0000-0000-000004BA0000}"/>
    <cellStyle name="Percent 2 5 3 4 2 2 2 2" xfId="47630" xr:uid="{00000000-0005-0000-0000-000005BA0000}"/>
    <cellStyle name="Percent 2 5 3 4 2 2 2 3" xfId="47631" xr:uid="{00000000-0005-0000-0000-000006BA0000}"/>
    <cellStyle name="Percent 2 5 3 4 2 2 3" xfId="47632" xr:uid="{00000000-0005-0000-0000-000007BA0000}"/>
    <cellStyle name="Percent 2 5 3 4 2 2 4" xfId="47633" xr:uid="{00000000-0005-0000-0000-000008BA0000}"/>
    <cellStyle name="Percent 2 5 3 4 2 3" xfId="47634" xr:uid="{00000000-0005-0000-0000-000009BA0000}"/>
    <cellStyle name="Percent 2 5 3 4 2 3 2" xfId="47635" xr:uid="{00000000-0005-0000-0000-00000ABA0000}"/>
    <cellStyle name="Percent 2 5 3 4 2 3 2 2" xfId="47636" xr:uid="{00000000-0005-0000-0000-00000BBA0000}"/>
    <cellStyle name="Percent 2 5 3 4 2 3 2 3" xfId="47637" xr:uid="{00000000-0005-0000-0000-00000CBA0000}"/>
    <cellStyle name="Percent 2 5 3 4 2 3 3" xfId="47638" xr:uid="{00000000-0005-0000-0000-00000DBA0000}"/>
    <cellStyle name="Percent 2 5 3 4 2 3 4" xfId="47639" xr:uid="{00000000-0005-0000-0000-00000EBA0000}"/>
    <cellStyle name="Percent 2 5 3 4 2 4" xfId="47640" xr:uid="{00000000-0005-0000-0000-00000FBA0000}"/>
    <cellStyle name="Percent 2 5 3 4 2 4 2" xfId="47641" xr:uid="{00000000-0005-0000-0000-000010BA0000}"/>
    <cellStyle name="Percent 2 5 3 4 2 4 3" xfId="47642" xr:uid="{00000000-0005-0000-0000-000011BA0000}"/>
    <cellStyle name="Percent 2 5 3 4 2 5" xfId="47643" xr:uid="{00000000-0005-0000-0000-000012BA0000}"/>
    <cellStyle name="Percent 2 5 3 4 2 6" xfId="47644" xr:uid="{00000000-0005-0000-0000-000013BA0000}"/>
    <cellStyle name="Percent 2 5 3 4 3" xfId="47645" xr:uid="{00000000-0005-0000-0000-000014BA0000}"/>
    <cellStyle name="Percent 2 5 3 4 3 2" xfId="47646" xr:uid="{00000000-0005-0000-0000-000015BA0000}"/>
    <cellStyle name="Percent 2 5 3 4 3 2 2" xfId="47647" xr:uid="{00000000-0005-0000-0000-000016BA0000}"/>
    <cellStyle name="Percent 2 5 3 4 3 2 3" xfId="47648" xr:uid="{00000000-0005-0000-0000-000017BA0000}"/>
    <cellStyle name="Percent 2 5 3 4 3 3" xfId="47649" xr:uid="{00000000-0005-0000-0000-000018BA0000}"/>
    <cellStyle name="Percent 2 5 3 4 3 4" xfId="47650" xr:uid="{00000000-0005-0000-0000-000019BA0000}"/>
    <cellStyle name="Percent 2 5 3 4 4" xfId="47651" xr:uid="{00000000-0005-0000-0000-00001ABA0000}"/>
    <cellStyle name="Percent 2 5 3 4 4 2" xfId="47652" xr:uid="{00000000-0005-0000-0000-00001BBA0000}"/>
    <cellStyle name="Percent 2 5 3 4 4 2 2" xfId="47653" xr:uid="{00000000-0005-0000-0000-00001CBA0000}"/>
    <cellStyle name="Percent 2 5 3 4 4 2 3" xfId="47654" xr:uid="{00000000-0005-0000-0000-00001DBA0000}"/>
    <cellStyle name="Percent 2 5 3 4 4 3" xfId="47655" xr:uid="{00000000-0005-0000-0000-00001EBA0000}"/>
    <cellStyle name="Percent 2 5 3 4 4 4" xfId="47656" xr:uid="{00000000-0005-0000-0000-00001FBA0000}"/>
    <cellStyle name="Percent 2 5 3 4 5" xfId="47657" xr:uid="{00000000-0005-0000-0000-000020BA0000}"/>
    <cellStyle name="Percent 2 5 3 4 5 2" xfId="47658" xr:uid="{00000000-0005-0000-0000-000021BA0000}"/>
    <cellStyle name="Percent 2 5 3 4 5 3" xfId="47659" xr:uid="{00000000-0005-0000-0000-000022BA0000}"/>
    <cellStyle name="Percent 2 5 3 4 6" xfId="47660" xr:uid="{00000000-0005-0000-0000-000023BA0000}"/>
    <cellStyle name="Percent 2 5 3 4 7" xfId="47661" xr:uid="{00000000-0005-0000-0000-000024BA0000}"/>
    <cellStyle name="Percent 2 5 3 5" xfId="47662" xr:uid="{00000000-0005-0000-0000-000025BA0000}"/>
    <cellStyle name="Percent 2 5 3 5 2" xfId="47663" xr:uid="{00000000-0005-0000-0000-000026BA0000}"/>
    <cellStyle name="Percent 2 5 3 5 2 2" xfId="47664" xr:uid="{00000000-0005-0000-0000-000027BA0000}"/>
    <cellStyle name="Percent 2 5 3 5 2 2 2" xfId="47665" xr:uid="{00000000-0005-0000-0000-000028BA0000}"/>
    <cellStyle name="Percent 2 5 3 5 2 2 2 2" xfId="47666" xr:uid="{00000000-0005-0000-0000-000029BA0000}"/>
    <cellStyle name="Percent 2 5 3 5 2 2 2 3" xfId="47667" xr:uid="{00000000-0005-0000-0000-00002ABA0000}"/>
    <cellStyle name="Percent 2 5 3 5 2 2 3" xfId="47668" xr:uid="{00000000-0005-0000-0000-00002BBA0000}"/>
    <cellStyle name="Percent 2 5 3 5 2 2 4" xfId="47669" xr:uid="{00000000-0005-0000-0000-00002CBA0000}"/>
    <cellStyle name="Percent 2 5 3 5 2 3" xfId="47670" xr:uid="{00000000-0005-0000-0000-00002DBA0000}"/>
    <cellStyle name="Percent 2 5 3 5 2 3 2" xfId="47671" xr:uid="{00000000-0005-0000-0000-00002EBA0000}"/>
    <cellStyle name="Percent 2 5 3 5 2 3 2 2" xfId="47672" xr:uid="{00000000-0005-0000-0000-00002FBA0000}"/>
    <cellStyle name="Percent 2 5 3 5 2 3 2 3" xfId="47673" xr:uid="{00000000-0005-0000-0000-000030BA0000}"/>
    <cellStyle name="Percent 2 5 3 5 2 3 3" xfId="47674" xr:uid="{00000000-0005-0000-0000-000031BA0000}"/>
    <cellStyle name="Percent 2 5 3 5 2 3 4" xfId="47675" xr:uid="{00000000-0005-0000-0000-000032BA0000}"/>
    <cellStyle name="Percent 2 5 3 5 2 4" xfId="47676" xr:uid="{00000000-0005-0000-0000-000033BA0000}"/>
    <cellStyle name="Percent 2 5 3 5 2 4 2" xfId="47677" xr:uid="{00000000-0005-0000-0000-000034BA0000}"/>
    <cellStyle name="Percent 2 5 3 5 2 4 3" xfId="47678" xr:uid="{00000000-0005-0000-0000-000035BA0000}"/>
    <cellStyle name="Percent 2 5 3 5 2 5" xfId="47679" xr:uid="{00000000-0005-0000-0000-000036BA0000}"/>
    <cellStyle name="Percent 2 5 3 5 2 6" xfId="47680" xr:uid="{00000000-0005-0000-0000-000037BA0000}"/>
    <cellStyle name="Percent 2 5 3 5 3" xfId="47681" xr:uid="{00000000-0005-0000-0000-000038BA0000}"/>
    <cellStyle name="Percent 2 5 3 5 3 2" xfId="47682" xr:uid="{00000000-0005-0000-0000-000039BA0000}"/>
    <cellStyle name="Percent 2 5 3 5 3 2 2" xfId="47683" xr:uid="{00000000-0005-0000-0000-00003ABA0000}"/>
    <cellStyle name="Percent 2 5 3 5 3 2 3" xfId="47684" xr:uid="{00000000-0005-0000-0000-00003BBA0000}"/>
    <cellStyle name="Percent 2 5 3 5 3 3" xfId="47685" xr:uid="{00000000-0005-0000-0000-00003CBA0000}"/>
    <cellStyle name="Percent 2 5 3 5 3 4" xfId="47686" xr:uid="{00000000-0005-0000-0000-00003DBA0000}"/>
    <cellStyle name="Percent 2 5 3 5 4" xfId="47687" xr:uid="{00000000-0005-0000-0000-00003EBA0000}"/>
    <cellStyle name="Percent 2 5 3 5 4 2" xfId="47688" xr:uid="{00000000-0005-0000-0000-00003FBA0000}"/>
    <cellStyle name="Percent 2 5 3 5 4 2 2" xfId="47689" xr:uid="{00000000-0005-0000-0000-000040BA0000}"/>
    <cellStyle name="Percent 2 5 3 5 4 2 3" xfId="47690" xr:uid="{00000000-0005-0000-0000-000041BA0000}"/>
    <cellStyle name="Percent 2 5 3 5 4 3" xfId="47691" xr:uid="{00000000-0005-0000-0000-000042BA0000}"/>
    <cellStyle name="Percent 2 5 3 5 4 4" xfId="47692" xr:uid="{00000000-0005-0000-0000-000043BA0000}"/>
    <cellStyle name="Percent 2 5 3 5 5" xfId="47693" xr:uid="{00000000-0005-0000-0000-000044BA0000}"/>
    <cellStyle name="Percent 2 5 3 5 5 2" xfId="47694" xr:uid="{00000000-0005-0000-0000-000045BA0000}"/>
    <cellStyle name="Percent 2 5 3 5 5 3" xfId="47695" xr:uid="{00000000-0005-0000-0000-000046BA0000}"/>
    <cellStyle name="Percent 2 5 3 5 6" xfId="47696" xr:uid="{00000000-0005-0000-0000-000047BA0000}"/>
    <cellStyle name="Percent 2 5 3 5 7" xfId="47697" xr:uid="{00000000-0005-0000-0000-000048BA0000}"/>
    <cellStyle name="Percent 2 5 3 6" xfId="47698" xr:uid="{00000000-0005-0000-0000-000049BA0000}"/>
    <cellStyle name="Percent 2 5 3 6 2" xfId="47699" xr:uid="{00000000-0005-0000-0000-00004ABA0000}"/>
    <cellStyle name="Percent 2 5 3 6 2 2" xfId="47700" xr:uid="{00000000-0005-0000-0000-00004BBA0000}"/>
    <cellStyle name="Percent 2 5 3 6 2 2 2" xfId="47701" xr:uid="{00000000-0005-0000-0000-00004CBA0000}"/>
    <cellStyle name="Percent 2 5 3 6 2 2 3" xfId="47702" xr:uid="{00000000-0005-0000-0000-00004DBA0000}"/>
    <cellStyle name="Percent 2 5 3 6 2 3" xfId="47703" xr:uid="{00000000-0005-0000-0000-00004EBA0000}"/>
    <cellStyle name="Percent 2 5 3 6 2 4" xfId="47704" xr:uid="{00000000-0005-0000-0000-00004FBA0000}"/>
    <cellStyle name="Percent 2 5 3 6 3" xfId="47705" xr:uid="{00000000-0005-0000-0000-000050BA0000}"/>
    <cellStyle name="Percent 2 5 3 6 3 2" xfId="47706" xr:uid="{00000000-0005-0000-0000-000051BA0000}"/>
    <cellStyle name="Percent 2 5 3 6 3 2 2" xfId="47707" xr:uid="{00000000-0005-0000-0000-000052BA0000}"/>
    <cellStyle name="Percent 2 5 3 6 3 2 3" xfId="47708" xr:uid="{00000000-0005-0000-0000-000053BA0000}"/>
    <cellStyle name="Percent 2 5 3 6 3 3" xfId="47709" xr:uid="{00000000-0005-0000-0000-000054BA0000}"/>
    <cellStyle name="Percent 2 5 3 6 3 4" xfId="47710" xr:uid="{00000000-0005-0000-0000-000055BA0000}"/>
    <cellStyle name="Percent 2 5 3 6 4" xfId="47711" xr:uid="{00000000-0005-0000-0000-000056BA0000}"/>
    <cellStyle name="Percent 2 5 3 6 4 2" xfId="47712" xr:uid="{00000000-0005-0000-0000-000057BA0000}"/>
    <cellStyle name="Percent 2 5 3 6 4 3" xfId="47713" xr:uid="{00000000-0005-0000-0000-000058BA0000}"/>
    <cellStyle name="Percent 2 5 3 6 5" xfId="47714" xr:uid="{00000000-0005-0000-0000-000059BA0000}"/>
    <cellStyle name="Percent 2 5 3 6 6" xfId="47715" xr:uid="{00000000-0005-0000-0000-00005ABA0000}"/>
    <cellStyle name="Percent 2 5 3 7" xfId="47716" xr:uid="{00000000-0005-0000-0000-00005BBA0000}"/>
    <cellStyle name="Percent 2 5 3 7 2" xfId="47717" xr:uid="{00000000-0005-0000-0000-00005CBA0000}"/>
    <cellStyle name="Percent 2 5 3 7 2 2" xfId="47718" xr:uid="{00000000-0005-0000-0000-00005DBA0000}"/>
    <cellStyle name="Percent 2 5 3 7 2 3" xfId="47719" xr:uid="{00000000-0005-0000-0000-00005EBA0000}"/>
    <cellStyle name="Percent 2 5 3 7 3" xfId="47720" xr:uid="{00000000-0005-0000-0000-00005FBA0000}"/>
    <cellStyle name="Percent 2 5 3 7 4" xfId="47721" xr:uid="{00000000-0005-0000-0000-000060BA0000}"/>
    <cellStyle name="Percent 2 5 3 8" xfId="47722" xr:uid="{00000000-0005-0000-0000-000061BA0000}"/>
    <cellStyle name="Percent 2 5 3 8 2" xfId="47723" xr:uid="{00000000-0005-0000-0000-000062BA0000}"/>
    <cellStyle name="Percent 2 5 3 8 2 2" xfId="47724" xr:uid="{00000000-0005-0000-0000-000063BA0000}"/>
    <cellStyle name="Percent 2 5 3 8 2 3" xfId="47725" xr:uid="{00000000-0005-0000-0000-000064BA0000}"/>
    <cellStyle name="Percent 2 5 3 8 3" xfId="47726" xr:uid="{00000000-0005-0000-0000-000065BA0000}"/>
    <cellStyle name="Percent 2 5 3 8 4" xfId="47727" xr:uid="{00000000-0005-0000-0000-000066BA0000}"/>
    <cellStyle name="Percent 2 5 3 9" xfId="47728" xr:uid="{00000000-0005-0000-0000-000067BA0000}"/>
    <cellStyle name="Percent 2 5 3 9 2" xfId="47729" xr:uid="{00000000-0005-0000-0000-000068BA0000}"/>
    <cellStyle name="Percent 2 5 3 9 3" xfId="47730" xr:uid="{00000000-0005-0000-0000-000069BA0000}"/>
    <cellStyle name="Percent 2 5 4" xfId="47731" xr:uid="{00000000-0005-0000-0000-00006ABA0000}"/>
    <cellStyle name="Percent 2 5 4 10" xfId="47732" xr:uid="{00000000-0005-0000-0000-00006BBA0000}"/>
    <cellStyle name="Percent 2 5 4 2" xfId="47733" xr:uid="{00000000-0005-0000-0000-00006CBA0000}"/>
    <cellStyle name="Percent 2 5 4 2 2" xfId="47734" xr:uid="{00000000-0005-0000-0000-00006DBA0000}"/>
    <cellStyle name="Percent 2 5 4 2 2 2" xfId="47735" xr:uid="{00000000-0005-0000-0000-00006EBA0000}"/>
    <cellStyle name="Percent 2 5 4 2 2 2 2" xfId="47736" xr:uid="{00000000-0005-0000-0000-00006FBA0000}"/>
    <cellStyle name="Percent 2 5 4 2 2 2 2 2" xfId="47737" xr:uid="{00000000-0005-0000-0000-000070BA0000}"/>
    <cellStyle name="Percent 2 5 4 2 2 2 2 2 2" xfId="47738" xr:uid="{00000000-0005-0000-0000-000071BA0000}"/>
    <cellStyle name="Percent 2 5 4 2 2 2 2 2 3" xfId="47739" xr:uid="{00000000-0005-0000-0000-000072BA0000}"/>
    <cellStyle name="Percent 2 5 4 2 2 2 2 3" xfId="47740" xr:uid="{00000000-0005-0000-0000-000073BA0000}"/>
    <cellStyle name="Percent 2 5 4 2 2 2 2 4" xfId="47741" xr:uid="{00000000-0005-0000-0000-000074BA0000}"/>
    <cellStyle name="Percent 2 5 4 2 2 2 3" xfId="47742" xr:uid="{00000000-0005-0000-0000-000075BA0000}"/>
    <cellStyle name="Percent 2 5 4 2 2 2 3 2" xfId="47743" xr:uid="{00000000-0005-0000-0000-000076BA0000}"/>
    <cellStyle name="Percent 2 5 4 2 2 2 3 2 2" xfId="47744" xr:uid="{00000000-0005-0000-0000-000077BA0000}"/>
    <cellStyle name="Percent 2 5 4 2 2 2 3 2 3" xfId="47745" xr:uid="{00000000-0005-0000-0000-000078BA0000}"/>
    <cellStyle name="Percent 2 5 4 2 2 2 3 3" xfId="47746" xr:uid="{00000000-0005-0000-0000-000079BA0000}"/>
    <cellStyle name="Percent 2 5 4 2 2 2 3 4" xfId="47747" xr:uid="{00000000-0005-0000-0000-00007ABA0000}"/>
    <cellStyle name="Percent 2 5 4 2 2 2 4" xfId="47748" xr:uid="{00000000-0005-0000-0000-00007BBA0000}"/>
    <cellStyle name="Percent 2 5 4 2 2 2 4 2" xfId="47749" xr:uid="{00000000-0005-0000-0000-00007CBA0000}"/>
    <cellStyle name="Percent 2 5 4 2 2 2 4 3" xfId="47750" xr:uid="{00000000-0005-0000-0000-00007DBA0000}"/>
    <cellStyle name="Percent 2 5 4 2 2 2 5" xfId="47751" xr:uid="{00000000-0005-0000-0000-00007EBA0000}"/>
    <cellStyle name="Percent 2 5 4 2 2 2 6" xfId="47752" xr:uid="{00000000-0005-0000-0000-00007FBA0000}"/>
    <cellStyle name="Percent 2 5 4 2 2 3" xfId="47753" xr:uid="{00000000-0005-0000-0000-000080BA0000}"/>
    <cellStyle name="Percent 2 5 4 2 2 3 2" xfId="47754" xr:uid="{00000000-0005-0000-0000-000081BA0000}"/>
    <cellStyle name="Percent 2 5 4 2 2 3 2 2" xfId="47755" xr:uid="{00000000-0005-0000-0000-000082BA0000}"/>
    <cellStyle name="Percent 2 5 4 2 2 3 2 3" xfId="47756" xr:uid="{00000000-0005-0000-0000-000083BA0000}"/>
    <cellStyle name="Percent 2 5 4 2 2 3 3" xfId="47757" xr:uid="{00000000-0005-0000-0000-000084BA0000}"/>
    <cellStyle name="Percent 2 5 4 2 2 3 4" xfId="47758" xr:uid="{00000000-0005-0000-0000-000085BA0000}"/>
    <cellStyle name="Percent 2 5 4 2 2 4" xfId="47759" xr:uid="{00000000-0005-0000-0000-000086BA0000}"/>
    <cellStyle name="Percent 2 5 4 2 2 4 2" xfId="47760" xr:uid="{00000000-0005-0000-0000-000087BA0000}"/>
    <cellStyle name="Percent 2 5 4 2 2 4 2 2" xfId="47761" xr:uid="{00000000-0005-0000-0000-000088BA0000}"/>
    <cellStyle name="Percent 2 5 4 2 2 4 2 3" xfId="47762" xr:uid="{00000000-0005-0000-0000-000089BA0000}"/>
    <cellStyle name="Percent 2 5 4 2 2 4 3" xfId="47763" xr:uid="{00000000-0005-0000-0000-00008ABA0000}"/>
    <cellStyle name="Percent 2 5 4 2 2 4 4" xfId="47764" xr:uid="{00000000-0005-0000-0000-00008BBA0000}"/>
    <cellStyle name="Percent 2 5 4 2 2 5" xfId="47765" xr:uid="{00000000-0005-0000-0000-00008CBA0000}"/>
    <cellStyle name="Percent 2 5 4 2 2 5 2" xfId="47766" xr:uid="{00000000-0005-0000-0000-00008DBA0000}"/>
    <cellStyle name="Percent 2 5 4 2 2 5 3" xfId="47767" xr:uid="{00000000-0005-0000-0000-00008EBA0000}"/>
    <cellStyle name="Percent 2 5 4 2 2 6" xfId="47768" xr:uid="{00000000-0005-0000-0000-00008FBA0000}"/>
    <cellStyle name="Percent 2 5 4 2 2 7" xfId="47769" xr:uid="{00000000-0005-0000-0000-000090BA0000}"/>
    <cellStyle name="Percent 2 5 4 2 3" xfId="47770" xr:uid="{00000000-0005-0000-0000-000091BA0000}"/>
    <cellStyle name="Percent 2 5 4 2 3 2" xfId="47771" xr:uid="{00000000-0005-0000-0000-000092BA0000}"/>
    <cellStyle name="Percent 2 5 4 2 3 2 2" xfId="47772" xr:uid="{00000000-0005-0000-0000-000093BA0000}"/>
    <cellStyle name="Percent 2 5 4 2 3 2 2 2" xfId="47773" xr:uid="{00000000-0005-0000-0000-000094BA0000}"/>
    <cellStyle name="Percent 2 5 4 2 3 2 2 3" xfId="47774" xr:uid="{00000000-0005-0000-0000-000095BA0000}"/>
    <cellStyle name="Percent 2 5 4 2 3 2 3" xfId="47775" xr:uid="{00000000-0005-0000-0000-000096BA0000}"/>
    <cellStyle name="Percent 2 5 4 2 3 2 4" xfId="47776" xr:uid="{00000000-0005-0000-0000-000097BA0000}"/>
    <cellStyle name="Percent 2 5 4 2 3 3" xfId="47777" xr:uid="{00000000-0005-0000-0000-000098BA0000}"/>
    <cellStyle name="Percent 2 5 4 2 3 3 2" xfId="47778" xr:uid="{00000000-0005-0000-0000-000099BA0000}"/>
    <cellStyle name="Percent 2 5 4 2 3 3 2 2" xfId="47779" xr:uid="{00000000-0005-0000-0000-00009ABA0000}"/>
    <cellStyle name="Percent 2 5 4 2 3 3 2 3" xfId="47780" xr:uid="{00000000-0005-0000-0000-00009BBA0000}"/>
    <cellStyle name="Percent 2 5 4 2 3 3 3" xfId="47781" xr:uid="{00000000-0005-0000-0000-00009CBA0000}"/>
    <cellStyle name="Percent 2 5 4 2 3 3 4" xfId="47782" xr:uid="{00000000-0005-0000-0000-00009DBA0000}"/>
    <cellStyle name="Percent 2 5 4 2 3 4" xfId="47783" xr:uid="{00000000-0005-0000-0000-00009EBA0000}"/>
    <cellStyle name="Percent 2 5 4 2 3 4 2" xfId="47784" xr:uid="{00000000-0005-0000-0000-00009FBA0000}"/>
    <cellStyle name="Percent 2 5 4 2 3 4 3" xfId="47785" xr:uid="{00000000-0005-0000-0000-0000A0BA0000}"/>
    <cellStyle name="Percent 2 5 4 2 3 5" xfId="47786" xr:uid="{00000000-0005-0000-0000-0000A1BA0000}"/>
    <cellStyle name="Percent 2 5 4 2 3 6" xfId="47787" xr:uid="{00000000-0005-0000-0000-0000A2BA0000}"/>
    <cellStyle name="Percent 2 5 4 2 4" xfId="47788" xr:uid="{00000000-0005-0000-0000-0000A3BA0000}"/>
    <cellStyle name="Percent 2 5 4 2 4 2" xfId="47789" xr:uid="{00000000-0005-0000-0000-0000A4BA0000}"/>
    <cellStyle name="Percent 2 5 4 2 4 2 2" xfId="47790" xr:uid="{00000000-0005-0000-0000-0000A5BA0000}"/>
    <cellStyle name="Percent 2 5 4 2 4 2 3" xfId="47791" xr:uid="{00000000-0005-0000-0000-0000A6BA0000}"/>
    <cellStyle name="Percent 2 5 4 2 4 3" xfId="47792" xr:uid="{00000000-0005-0000-0000-0000A7BA0000}"/>
    <cellStyle name="Percent 2 5 4 2 4 4" xfId="47793" xr:uid="{00000000-0005-0000-0000-0000A8BA0000}"/>
    <cellStyle name="Percent 2 5 4 2 5" xfId="47794" xr:uid="{00000000-0005-0000-0000-0000A9BA0000}"/>
    <cellStyle name="Percent 2 5 4 2 5 2" xfId="47795" xr:uid="{00000000-0005-0000-0000-0000AABA0000}"/>
    <cellStyle name="Percent 2 5 4 2 5 2 2" xfId="47796" xr:uid="{00000000-0005-0000-0000-0000ABBA0000}"/>
    <cellStyle name="Percent 2 5 4 2 5 2 3" xfId="47797" xr:uid="{00000000-0005-0000-0000-0000ACBA0000}"/>
    <cellStyle name="Percent 2 5 4 2 5 3" xfId="47798" xr:uid="{00000000-0005-0000-0000-0000ADBA0000}"/>
    <cellStyle name="Percent 2 5 4 2 5 4" xfId="47799" xr:uid="{00000000-0005-0000-0000-0000AEBA0000}"/>
    <cellStyle name="Percent 2 5 4 2 6" xfId="47800" xr:uid="{00000000-0005-0000-0000-0000AFBA0000}"/>
    <cellStyle name="Percent 2 5 4 2 6 2" xfId="47801" xr:uid="{00000000-0005-0000-0000-0000B0BA0000}"/>
    <cellStyle name="Percent 2 5 4 2 6 3" xfId="47802" xr:uid="{00000000-0005-0000-0000-0000B1BA0000}"/>
    <cellStyle name="Percent 2 5 4 2 7" xfId="47803" xr:uid="{00000000-0005-0000-0000-0000B2BA0000}"/>
    <cellStyle name="Percent 2 5 4 2 8" xfId="47804" xr:uid="{00000000-0005-0000-0000-0000B3BA0000}"/>
    <cellStyle name="Percent 2 5 4 3" xfId="47805" xr:uid="{00000000-0005-0000-0000-0000B4BA0000}"/>
    <cellStyle name="Percent 2 5 4 3 2" xfId="47806" xr:uid="{00000000-0005-0000-0000-0000B5BA0000}"/>
    <cellStyle name="Percent 2 5 4 3 2 2" xfId="47807" xr:uid="{00000000-0005-0000-0000-0000B6BA0000}"/>
    <cellStyle name="Percent 2 5 4 3 2 2 2" xfId="47808" xr:uid="{00000000-0005-0000-0000-0000B7BA0000}"/>
    <cellStyle name="Percent 2 5 4 3 2 2 2 2" xfId="47809" xr:uid="{00000000-0005-0000-0000-0000B8BA0000}"/>
    <cellStyle name="Percent 2 5 4 3 2 2 2 3" xfId="47810" xr:uid="{00000000-0005-0000-0000-0000B9BA0000}"/>
    <cellStyle name="Percent 2 5 4 3 2 2 3" xfId="47811" xr:uid="{00000000-0005-0000-0000-0000BABA0000}"/>
    <cellStyle name="Percent 2 5 4 3 2 2 4" xfId="47812" xr:uid="{00000000-0005-0000-0000-0000BBBA0000}"/>
    <cellStyle name="Percent 2 5 4 3 2 3" xfId="47813" xr:uid="{00000000-0005-0000-0000-0000BCBA0000}"/>
    <cellStyle name="Percent 2 5 4 3 2 3 2" xfId="47814" xr:uid="{00000000-0005-0000-0000-0000BDBA0000}"/>
    <cellStyle name="Percent 2 5 4 3 2 3 2 2" xfId="47815" xr:uid="{00000000-0005-0000-0000-0000BEBA0000}"/>
    <cellStyle name="Percent 2 5 4 3 2 3 2 3" xfId="47816" xr:uid="{00000000-0005-0000-0000-0000BFBA0000}"/>
    <cellStyle name="Percent 2 5 4 3 2 3 3" xfId="47817" xr:uid="{00000000-0005-0000-0000-0000C0BA0000}"/>
    <cellStyle name="Percent 2 5 4 3 2 3 4" xfId="47818" xr:uid="{00000000-0005-0000-0000-0000C1BA0000}"/>
    <cellStyle name="Percent 2 5 4 3 2 4" xfId="47819" xr:uid="{00000000-0005-0000-0000-0000C2BA0000}"/>
    <cellStyle name="Percent 2 5 4 3 2 4 2" xfId="47820" xr:uid="{00000000-0005-0000-0000-0000C3BA0000}"/>
    <cellStyle name="Percent 2 5 4 3 2 4 3" xfId="47821" xr:uid="{00000000-0005-0000-0000-0000C4BA0000}"/>
    <cellStyle name="Percent 2 5 4 3 2 5" xfId="47822" xr:uid="{00000000-0005-0000-0000-0000C5BA0000}"/>
    <cellStyle name="Percent 2 5 4 3 2 6" xfId="47823" xr:uid="{00000000-0005-0000-0000-0000C6BA0000}"/>
    <cellStyle name="Percent 2 5 4 3 3" xfId="47824" xr:uid="{00000000-0005-0000-0000-0000C7BA0000}"/>
    <cellStyle name="Percent 2 5 4 3 3 2" xfId="47825" xr:uid="{00000000-0005-0000-0000-0000C8BA0000}"/>
    <cellStyle name="Percent 2 5 4 3 3 2 2" xfId="47826" xr:uid="{00000000-0005-0000-0000-0000C9BA0000}"/>
    <cellStyle name="Percent 2 5 4 3 3 2 3" xfId="47827" xr:uid="{00000000-0005-0000-0000-0000CABA0000}"/>
    <cellStyle name="Percent 2 5 4 3 3 3" xfId="47828" xr:uid="{00000000-0005-0000-0000-0000CBBA0000}"/>
    <cellStyle name="Percent 2 5 4 3 3 4" xfId="47829" xr:uid="{00000000-0005-0000-0000-0000CCBA0000}"/>
    <cellStyle name="Percent 2 5 4 3 4" xfId="47830" xr:uid="{00000000-0005-0000-0000-0000CDBA0000}"/>
    <cellStyle name="Percent 2 5 4 3 4 2" xfId="47831" xr:uid="{00000000-0005-0000-0000-0000CEBA0000}"/>
    <cellStyle name="Percent 2 5 4 3 4 2 2" xfId="47832" xr:uid="{00000000-0005-0000-0000-0000CFBA0000}"/>
    <cellStyle name="Percent 2 5 4 3 4 2 3" xfId="47833" xr:uid="{00000000-0005-0000-0000-0000D0BA0000}"/>
    <cellStyle name="Percent 2 5 4 3 4 3" xfId="47834" xr:uid="{00000000-0005-0000-0000-0000D1BA0000}"/>
    <cellStyle name="Percent 2 5 4 3 4 4" xfId="47835" xr:uid="{00000000-0005-0000-0000-0000D2BA0000}"/>
    <cellStyle name="Percent 2 5 4 3 5" xfId="47836" xr:uid="{00000000-0005-0000-0000-0000D3BA0000}"/>
    <cellStyle name="Percent 2 5 4 3 5 2" xfId="47837" xr:uid="{00000000-0005-0000-0000-0000D4BA0000}"/>
    <cellStyle name="Percent 2 5 4 3 5 3" xfId="47838" xr:uid="{00000000-0005-0000-0000-0000D5BA0000}"/>
    <cellStyle name="Percent 2 5 4 3 6" xfId="47839" xr:uid="{00000000-0005-0000-0000-0000D6BA0000}"/>
    <cellStyle name="Percent 2 5 4 3 7" xfId="47840" xr:uid="{00000000-0005-0000-0000-0000D7BA0000}"/>
    <cellStyle name="Percent 2 5 4 4" xfId="47841" xr:uid="{00000000-0005-0000-0000-0000D8BA0000}"/>
    <cellStyle name="Percent 2 5 4 4 2" xfId="47842" xr:uid="{00000000-0005-0000-0000-0000D9BA0000}"/>
    <cellStyle name="Percent 2 5 4 4 2 2" xfId="47843" xr:uid="{00000000-0005-0000-0000-0000DABA0000}"/>
    <cellStyle name="Percent 2 5 4 4 2 2 2" xfId="47844" xr:uid="{00000000-0005-0000-0000-0000DBBA0000}"/>
    <cellStyle name="Percent 2 5 4 4 2 2 2 2" xfId="47845" xr:uid="{00000000-0005-0000-0000-0000DCBA0000}"/>
    <cellStyle name="Percent 2 5 4 4 2 2 2 3" xfId="47846" xr:uid="{00000000-0005-0000-0000-0000DDBA0000}"/>
    <cellStyle name="Percent 2 5 4 4 2 2 3" xfId="47847" xr:uid="{00000000-0005-0000-0000-0000DEBA0000}"/>
    <cellStyle name="Percent 2 5 4 4 2 2 4" xfId="47848" xr:uid="{00000000-0005-0000-0000-0000DFBA0000}"/>
    <cellStyle name="Percent 2 5 4 4 2 3" xfId="47849" xr:uid="{00000000-0005-0000-0000-0000E0BA0000}"/>
    <cellStyle name="Percent 2 5 4 4 2 3 2" xfId="47850" xr:uid="{00000000-0005-0000-0000-0000E1BA0000}"/>
    <cellStyle name="Percent 2 5 4 4 2 3 2 2" xfId="47851" xr:uid="{00000000-0005-0000-0000-0000E2BA0000}"/>
    <cellStyle name="Percent 2 5 4 4 2 3 2 3" xfId="47852" xr:uid="{00000000-0005-0000-0000-0000E3BA0000}"/>
    <cellStyle name="Percent 2 5 4 4 2 3 3" xfId="47853" xr:uid="{00000000-0005-0000-0000-0000E4BA0000}"/>
    <cellStyle name="Percent 2 5 4 4 2 3 4" xfId="47854" xr:uid="{00000000-0005-0000-0000-0000E5BA0000}"/>
    <cellStyle name="Percent 2 5 4 4 2 4" xfId="47855" xr:uid="{00000000-0005-0000-0000-0000E6BA0000}"/>
    <cellStyle name="Percent 2 5 4 4 2 4 2" xfId="47856" xr:uid="{00000000-0005-0000-0000-0000E7BA0000}"/>
    <cellStyle name="Percent 2 5 4 4 2 4 3" xfId="47857" xr:uid="{00000000-0005-0000-0000-0000E8BA0000}"/>
    <cellStyle name="Percent 2 5 4 4 2 5" xfId="47858" xr:uid="{00000000-0005-0000-0000-0000E9BA0000}"/>
    <cellStyle name="Percent 2 5 4 4 2 6" xfId="47859" xr:uid="{00000000-0005-0000-0000-0000EABA0000}"/>
    <cellStyle name="Percent 2 5 4 4 3" xfId="47860" xr:uid="{00000000-0005-0000-0000-0000EBBA0000}"/>
    <cellStyle name="Percent 2 5 4 4 3 2" xfId="47861" xr:uid="{00000000-0005-0000-0000-0000ECBA0000}"/>
    <cellStyle name="Percent 2 5 4 4 3 2 2" xfId="47862" xr:uid="{00000000-0005-0000-0000-0000EDBA0000}"/>
    <cellStyle name="Percent 2 5 4 4 3 2 3" xfId="47863" xr:uid="{00000000-0005-0000-0000-0000EEBA0000}"/>
    <cellStyle name="Percent 2 5 4 4 3 3" xfId="47864" xr:uid="{00000000-0005-0000-0000-0000EFBA0000}"/>
    <cellStyle name="Percent 2 5 4 4 3 4" xfId="47865" xr:uid="{00000000-0005-0000-0000-0000F0BA0000}"/>
    <cellStyle name="Percent 2 5 4 4 4" xfId="47866" xr:uid="{00000000-0005-0000-0000-0000F1BA0000}"/>
    <cellStyle name="Percent 2 5 4 4 4 2" xfId="47867" xr:uid="{00000000-0005-0000-0000-0000F2BA0000}"/>
    <cellStyle name="Percent 2 5 4 4 4 2 2" xfId="47868" xr:uid="{00000000-0005-0000-0000-0000F3BA0000}"/>
    <cellStyle name="Percent 2 5 4 4 4 2 3" xfId="47869" xr:uid="{00000000-0005-0000-0000-0000F4BA0000}"/>
    <cellStyle name="Percent 2 5 4 4 4 3" xfId="47870" xr:uid="{00000000-0005-0000-0000-0000F5BA0000}"/>
    <cellStyle name="Percent 2 5 4 4 4 4" xfId="47871" xr:uid="{00000000-0005-0000-0000-0000F6BA0000}"/>
    <cellStyle name="Percent 2 5 4 4 5" xfId="47872" xr:uid="{00000000-0005-0000-0000-0000F7BA0000}"/>
    <cellStyle name="Percent 2 5 4 4 5 2" xfId="47873" xr:uid="{00000000-0005-0000-0000-0000F8BA0000}"/>
    <cellStyle name="Percent 2 5 4 4 5 3" xfId="47874" xr:uid="{00000000-0005-0000-0000-0000F9BA0000}"/>
    <cellStyle name="Percent 2 5 4 4 6" xfId="47875" xr:uid="{00000000-0005-0000-0000-0000FABA0000}"/>
    <cellStyle name="Percent 2 5 4 4 7" xfId="47876" xr:uid="{00000000-0005-0000-0000-0000FBBA0000}"/>
    <cellStyle name="Percent 2 5 4 5" xfId="47877" xr:uid="{00000000-0005-0000-0000-0000FCBA0000}"/>
    <cellStyle name="Percent 2 5 4 5 2" xfId="47878" xr:uid="{00000000-0005-0000-0000-0000FDBA0000}"/>
    <cellStyle name="Percent 2 5 4 5 2 2" xfId="47879" xr:uid="{00000000-0005-0000-0000-0000FEBA0000}"/>
    <cellStyle name="Percent 2 5 4 5 2 2 2" xfId="47880" xr:uid="{00000000-0005-0000-0000-0000FFBA0000}"/>
    <cellStyle name="Percent 2 5 4 5 2 2 3" xfId="47881" xr:uid="{00000000-0005-0000-0000-000000BB0000}"/>
    <cellStyle name="Percent 2 5 4 5 2 3" xfId="47882" xr:uid="{00000000-0005-0000-0000-000001BB0000}"/>
    <cellStyle name="Percent 2 5 4 5 2 4" xfId="47883" xr:uid="{00000000-0005-0000-0000-000002BB0000}"/>
    <cellStyle name="Percent 2 5 4 5 3" xfId="47884" xr:uid="{00000000-0005-0000-0000-000003BB0000}"/>
    <cellStyle name="Percent 2 5 4 5 3 2" xfId="47885" xr:uid="{00000000-0005-0000-0000-000004BB0000}"/>
    <cellStyle name="Percent 2 5 4 5 3 2 2" xfId="47886" xr:uid="{00000000-0005-0000-0000-000005BB0000}"/>
    <cellStyle name="Percent 2 5 4 5 3 2 3" xfId="47887" xr:uid="{00000000-0005-0000-0000-000006BB0000}"/>
    <cellStyle name="Percent 2 5 4 5 3 3" xfId="47888" xr:uid="{00000000-0005-0000-0000-000007BB0000}"/>
    <cellStyle name="Percent 2 5 4 5 3 4" xfId="47889" xr:uid="{00000000-0005-0000-0000-000008BB0000}"/>
    <cellStyle name="Percent 2 5 4 5 4" xfId="47890" xr:uid="{00000000-0005-0000-0000-000009BB0000}"/>
    <cellStyle name="Percent 2 5 4 5 4 2" xfId="47891" xr:uid="{00000000-0005-0000-0000-00000ABB0000}"/>
    <cellStyle name="Percent 2 5 4 5 4 3" xfId="47892" xr:uid="{00000000-0005-0000-0000-00000BBB0000}"/>
    <cellStyle name="Percent 2 5 4 5 5" xfId="47893" xr:uid="{00000000-0005-0000-0000-00000CBB0000}"/>
    <cellStyle name="Percent 2 5 4 5 6" xfId="47894" xr:uid="{00000000-0005-0000-0000-00000DBB0000}"/>
    <cellStyle name="Percent 2 5 4 6" xfId="47895" xr:uid="{00000000-0005-0000-0000-00000EBB0000}"/>
    <cellStyle name="Percent 2 5 4 6 2" xfId="47896" xr:uid="{00000000-0005-0000-0000-00000FBB0000}"/>
    <cellStyle name="Percent 2 5 4 6 2 2" xfId="47897" xr:uid="{00000000-0005-0000-0000-000010BB0000}"/>
    <cellStyle name="Percent 2 5 4 6 2 3" xfId="47898" xr:uid="{00000000-0005-0000-0000-000011BB0000}"/>
    <cellStyle name="Percent 2 5 4 6 3" xfId="47899" xr:uid="{00000000-0005-0000-0000-000012BB0000}"/>
    <cellStyle name="Percent 2 5 4 6 4" xfId="47900" xr:uid="{00000000-0005-0000-0000-000013BB0000}"/>
    <cellStyle name="Percent 2 5 4 7" xfId="47901" xr:uid="{00000000-0005-0000-0000-000014BB0000}"/>
    <cellStyle name="Percent 2 5 4 7 2" xfId="47902" xr:uid="{00000000-0005-0000-0000-000015BB0000}"/>
    <cellStyle name="Percent 2 5 4 7 2 2" xfId="47903" xr:uid="{00000000-0005-0000-0000-000016BB0000}"/>
    <cellStyle name="Percent 2 5 4 7 2 3" xfId="47904" xr:uid="{00000000-0005-0000-0000-000017BB0000}"/>
    <cellStyle name="Percent 2 5 4 7 3" xfId="47905" xr:uid="{00000000-0005-0000-0000-000018BB0000}"/>
    <cellStyle name="Percent 2 5 4 7 4" xfId="47906" xr:uid="{00000000-0005-0000-0000-000019BB0000}"/>
    <cellStyle name="Percent 2 5 4 8" xfId="47907" xr:uid="{00000000-0005-0000-0000-00001ABB0000}"/>
    <cellStyle name="Percent 2 5 4 8 2" xfId="47908" xr:uid="{00000000-0005-0000-0000-00001BBB0000}"/>
    <cellStyle name="Percent 2 5 4 8 3" xfId="47909" xr:uid="{00000000-0005-0000-0000-00001CBB0000}"/>
    <cellStyle name="Percent 2 5 4 9" xfId="47910" xr:uid="{00000000-0005-0000-0000-00001DBB0000}"/>
    <cellStyle name="Percent 2 5 5" xfId="47911" xr:uid="{00000000-0005-0000-0000-00001EBB0000}"/>
    <cellStyle name="Percent 2 5 5 10" xfId="47912" xr:uid="{00000000-0005-0000-0000-00001FBB0000}"/>
    <cellStyle name="Percent 2 5 5 2" xfId="47913" xr:uid="{00000000-0005-0000-0000-000020BB0000}"/>
    <cellStyle name="Percent 2 5 5 2 2" xfId="47914" xr:uid="{00000000-0005-0000-0000-000021BB0000}"/>
    <cellStyle name="Percent 2 5 5 2 2 2" xfId="47915" xr:uid="{00000000-0005-0000-0000-000022BB0000}"/>
    <cellStyle name="Percent 2 5 5 2 2 2 2" xfId="47916" xr:uid="{00000000-0005-0000-0000-000023BB0000}"/>
    <cellStyle name="Percent 2 5 5 2 2 2 2 2" xfId="47917" xr:uid="{00000000-0005-0000-0000-000024BB0000}"/>
    <cellStyle name="Percent 2 5 5 2 2 2 2 2 2" xfId="47918" xr:uid="{00000000-0005-0000-0000-000025BB0000}"/>
    <cellStyle name="Percent 2 5 5 2 2 2 2 2 3" xfId="47919" xr:uid="{00000000-0005-0000-0000-000026BB0000}"/>
    <cellStyle name="Percent 2 5 5 2 2 2 2 3" xfId="47920" xr:uid="{00000000-0005-0000-0000-000027BB0000}"/>
    <cellStyle name="Percent 2 5 5 2 2 2 2 4" xfId="47921" xr:uid="{00000000-0005-0000-0000-000028BB0000}"/>
    <cellStyle name="Percent 2 5 5 2 2 2 3" xfId="47922" xr:uid="{00000000-0005-0000-0000-000029BB0000}"/>
    <cellStyle name="Percent 2 5 5 2 2 2 3 2" xfId="47923" xr:uid="{00000000-0005-0000-0000-00002ABB0000}"/>
    <cellStyle name="Percent 2 5 5 2 2 2 3 2 2" xfId="47924" xr:uid="{00000000-0005-0000-0000-00002BBB0000}"/>
    <cellStyle name="Percent 2 5 5 2 2 2 3 2 3" xfId="47925" xr:uid="{00000000-0005-0000-0000-00002CBB0000}"/>
    <cellStyle name="Percent 2 5 5 2 2 2 3 3" xfId="47926" xr:uid="{00000000-0005-0000-0000-00002DBB0000}"/>
    <cellStyle name="Percent 2 5 5 2 2 2 3 4" xfId="47927" xr:uid="{00000000-0005-0000-0000-00002EBB0000}"/>
    <cellStyle name="Percent 2 5 5 2 2 2 4" xfId="47928" xr:uid="{00000000-0005-0000-0000-00002FBB0000}"/>
    <cellStyle name="Percent 2 5 5 2 2 2 4 2" xfId="47929" xr:uid="{00000000-0005-0000-0000-000030BB0000}"/>
    <cellStyle name="Percent 2 5 5 2 2 2 4 3" xfId="47930" xr:uid="{00000000-0005-0000-0000-000031BB0000}"/>
    <cellStyle name="Percent 2 5 5 2 2 2 5" xfId="47931" xr:uid="{00000000-0005-0000-0000-000032BB0000}"/>
    <cellStyle name="Percent 2 5 5 2 2 2 6" xfId="47932" xr:uid="{00000000-0005-0000-0000-000033BB0000}"/>
    <cellStyle name="Percent 2 5 5 2 2 3" xfId="47933" xr:uid="{00000000-0005-0000-0000-000034BB0000}"/>
    <cellStyle name="Percent 2 5 5 2 2 3 2" xfId="47934" xr:uid="{00000000-0005-0000-0000-000035BB0000}"/>
    <cellStyle name="Percent 2 5 5 2 2 3 2 2" xfId="47935" xr:uid="{00000000-0005-0000-0000-000036BB0000}"/>
    <cellStyle name="Percent 2 5 5 2 2 3 2 3" xfId="47936" xr:uid="{00000000-0005-0000-0000-000037BB0000}"/>
    <cellStyle name="Percent 2 5 5 2 2 3 3" xfId="47937" xr:uid="{00000000-0005-0000-0000-000038BB0000}"/>
    <cellStyle name="Percent 2 5 5 2 2 3 4" xfId="47938" xr:uid="{00000000-0005-0000-0000-000039BB0000}"/>
    <cellStyle name="Percent 2 5 5 2 2 4" xfId="47939" xr:uid="{00000000-0005-0000-0000-00003ABB0000}"/>
    <cellStyle name="Percent 2 5 5 2 2 4 2" xfId="47940" xr:uid="{00000000-0005-0000-0000-00003BBB0000}"/>
    <cellStyle name="Percent 2 5 5 2 2 4 2 2" xfId="47941" xr:uid="{00000000-0005-0000-0000-00003CBB0000}"/>
    <cellStyle name="Percent 2 5 5 2 2 4 2 3" xfId="47942" xr:uid="{00000000-0005-0000-0000-00003DBB0000}"/>
    <cellStyle name="Percent 2 5 5 2 2 4 3" xfId="47943" xr:uid="{00000000-0005-0000-0000-00003EBB0000}"/>
    <cellStyle name="Percent 2 5 5 2 2 4 4" xfId="47944" xr:uid="{00000000-0005-0000-0000-00003FBB0000}"/>
    <cellStyle name="Percent 2 5 5 2 2 5" xfId="47945" xr:uid="{00000000-0005-0000-0000-000040BB0000}"/>
    <cellStyle name="Percent 2 5 5 2 2 5 2" xfId="47946" xr:uid="{00000000-0005-0000-0000-000041BB0000}"/>
    <cellStyle name="Percent 2 5 5 2 2 5 3" xfId="47947" xr:uid="{00000000-0005-0000-0000-000042BB0000}"/>
    <cellStyle name="Percent 2 5 5 2 2 6" xfId="47948" xr:uid="{00000000-0005-0000-0000-000043BB0000}"/>
    <cellStyle name="Percent 2 5 5 2 2 7" xfId="47949" xr:uid="{00000000-0005-0000-0000-000044BB0000}"/>
    <cellStyle name="Percent 2 5 5 2 3" xfId="47950" xr:uid="{00000000-0005-0000-0000-000045BB0000}"/>
    <cellStyle name="Percent 2 5 5 2 3 2" xfId="47951" xr:uid="{00000000-0005-0000-0000-000046BB0000}"/>
    <cellStyle name="Percent 2 5 5 2 3 2 2" xfId="47952" xr:uid="{00000000-0005-0000-0000-000047BB0000}"/>
    <cellStyle name="Percent 2 5 5 2 3 2 2 2" xfId="47953" xr:uid="{00000000-0005-0000-0000-000048BB0000}"/>
    <cellStyle name="Percent 2 5 5 2 3 2 2 3" xfId="47954" xr:uid="{00000000-0005-0000-0000-000049BB0000}"/>
    <cellStyle name="Percent 2 5 5 2 3 2 3" xfId="47955" xr:uid="{00000000-0005-0000-0000-00004ABB0000}"/>
    <cellStyle name="Percent 2 5 5 2 3 2 4" xfId="47956" xr:uid="{00000000-0005-0000-0000-00004BBB0000}"/>
    <cellStyle name="Percent 2 5 5 2 3 3" xfId="47957" xr:uid="{00000000-0005-0000-0000-00004CBB0000}"/>
    <cellStyle name="Percent 2 5 5 2 3 3 2" xfId="47958" xr:uid="{00000000-0005-0000-0000-00004DBB0000}"/>
    <cellStyle name="Percent 2 5 5 2 3 3 2 2" xfId="47959" xr:uid="{00000000-0005-0000-0000-00004EBB0000}"/>
    <cellStyle name="Percent 2 5 5 2 3 3 2 3" xfId="47960" xr:uid="{00000000-0005-0000-0000-00004FBB0000}"/>
    <cellStyle name="Percent 2 5 5 2 3 3 3" xfId="47961" xr:uid="{00000000-0005-0000-0000-000050BB0000}"/>
    <cellStyle name="Percent 2 5 5 2 3 3 4" xfId="47962" xr:uid="{00000000-0005-0000-0000-000051BB0000}"/>
    <cellStyle name="Percent 2 5 5 2 3 4" xfId="47963" xr:uid="{00000000-0005-0000-0000-000052BB0000}"/>
    <cellStyle name="Percent 2 5 5 2 3 4 2" xfId="47964" xr:uid="{00000000-0005-0000-0000-000053BB0000}"/>
    <cellStyle name="Percent 2 5 5 2 3 4 3" xfId="47965" xr:uid="{00000000-0005-0000-0000-000054BB0000}"/>
    <cellStyle name="Percent 2 5 5 2 3 5" xfId="47966" xr:uid="{00000000-0005-0000-0000-000055BB0000}"/>
    <cellStyle name="Percent 2 5 5 2 3 6" xfId="47967" xr:uid="{00000000-0005-0000-0000-000056BB0000}"/>
    <cellStyle name="Percent 2 5 5 2 4" xfId="47968" xr:uid="{00000000-0005-0000-0000-000057BB0000}"/>
    <cellStyle name="Percent 2 5 5 2 4 2" xfId="47969" xr:uid="{00000000-0005-0000-0000-000058BB0000}"/>
    <cellStyle name="Percent 2 5 5 2 4 2 2" xfId="47970" xr:uid="{00000000-0005-0000-0000-000059BB0000}"/>
    <cellStyle name="Percent 2 5 5 2 4 2 3" xfId="47971" xr:uid="{00000000-0005-0000-0000-00005ABB0000}"/>
    <cellStyle name="Percent 2 5 5 2 4 3" xfId="47972" xr:uid="{00000000-0005-0000-0000-00005BBB0000}"/>
    <cellStyle name="Percent 2 5 5 2 4 4" xfId="47973" xr:uid="{00000000-0005-0000-0000-00005CBB0000}"/>
    <cellStyle name="Percent 2 5 5 2 5" xfId="47974" xr:uid="{00000000-0005-0000-0000-00005DBB0000}"/>
    <cellStyle name="Percent 2 5 5 2 5 2" xfId="47975" xr:uid="{00000000-0005-0000-0000-00005EBB0000}"/>
    <cellStyle name="Percent 2 5 5 2 5 2 2" xfId="47976" xr:uid="{00000000-0005-0000-0000-00005FBB0000}"/>
    <cellStyle name="Percent 2 5 5 2 5 2 3" xfId="47977" xr:uid="{00000000-0005-0000-0000-000060BB0000}"/>
    <cellStyle name="Percent 2 5 5 2 5 3" xfId="47978" xr:uid="{00000000-0005-0000-0000-000061BB0000}"/>
    <cellStyle name="Percent 2 5 5 2 5 4" xfId="47979" xr:uid="{00000000-0005-0000-0000-000062BB0000}"/>
    <cellStyle name="Percent 2 5 5 2 6" xfId="47980" xr:uid="{00000000-0005-0000-0000-000063BB0000}"/>
    <cellStyle name="Percent 2 5 5 2 6 2" xfId="47981" xr:uid="{00000000-0005-0000-0000-000064BB0000}"/>
    <cellStyle name="Percent 2 5 5 2 6 3" xfId="47982" xr:uid="{00000000-0005-0000-0000-000065BB0000}"/>
    <cellStyle name="Percent 2 5 5 2 7" xfId="47983" xr:uid="{00000000-0005-0000-0000-000066BB0000}"/>
    <cellStyle name="Percent 2 5 5 2 8" xfId="47984" xr:uid="{00000000-0005-0000-0000-000067BB0000}"/>
    <cellStyle name="Percent 2 5 5 3" xfId="47985" xr:uid="{00000000-0005-0000-0000-000068BB0000}"/>
    <cellStyle name="Percent 2 5 5 3 2" xfId="47986" xr:uid="{00000000-0005-0000-0000-000069BB0000}"/>
    <cellStyle name="Percent 2 5 5 3 2 2" xfId="47987" xr:uid="{00000000-0005-0000-0000-00006ABB0000}"/>
    <cellStyle name="Percent 2 5 5 3 2 2 2" xfId="47988" xr:uid="{00000000-0005-0000-0000-00006BBB0000}"/>
    <cellStyle name="Percent 2 5 5 3 2 2 2 2" xfId="47989" xr:uid="{00000000-0005-0000-0000-00006CBB0000}"/>
    <cellStyle name="Percent 2 5 5 3 2 2 2 3" xfId="47990" xr:uid="{00000000-0005-0000-0000-00006DBB0000}"/>
    <cellStyle name="Percent 2 5 5 3 2 2 3" xfId="47991" xr:uid="{00000000-0005-0000-0000-00006EBB0000}"/>
    <cellStyle name="Percent 2 5 5 3 2 2 4" xfId="47992" xr:uid="{00000000-0005-0000-0000-00006FBB0000}"/>
    <cellStyle name="Percent 2 5 5 3 2 3" xfId="47993" xr:uid="{00000000-0005-0000-0000-000070BB0000}"/>
    <cellStyle name="Percent 2 5 5 3 2 3 2" xfId="47994" xr:uid="{00000000-0005-0000-0000-000071BB0000}"/>
    <cellStyle name="Percent 2 5 5 3 2 3 2 2" xfId="47995" xr:uid="{00000000-0005-0000-0000-000072BB0000}"/>
    <cellStyle name="Percent 2 5 5 3 2 3 2 3" xfId="47996" xr:uid="{00000000-0005-0000-0000-000073BB0000}"/>
    <cellStyle name="Percent 2 5 5 3 2 3 3" xfId="47997" xr:uid="{00000000-0005-0000-0000-000074BB0000}"/>
    <cellStyle name="Percent 2 5 5 3 2 3 4" xfId="47998" xr:uid="{00000000-0005-0000-0000-000075BB0000}"/>
    <cellStyle name="Percent 2 5 5 3 2 4" xfId="47999" xr:uid="{00000000-0005-0000-0000-000076BB0000}"/>
    <cellStyle name="Percent 2 5 5 3 2 4 2" xfId="48000" xr:uid="{00000000-0005-0000-0000-000077BB0000}"/>
    <cellStyle name="Percent 2 5 5 3 2 4 3" xfId="48001" xr:uid="{00000000-0005-0000-0000-000078BB0000}"/>
    <cellStyle name="Percent 2 5 5 3 2 5" xfId="48002" xr:uid="{00000000-0005-0000-0000-000079BB0000}"/>
    <cellStyle name="Percent 2 5 5 3 2 6" xfId="48003" xr:uid="{00000000-0005-0000-0000-00007ABB0000}"/>
    <cellStyle name="Percent 2 5 5 3 3" xfId="48004" xr:uid="{00000000-0005-0000-0000-00007BBB0000}"/>
    <cellStyle name="Percent 2 5 5 3 3 2" xfId="48005" xr:uid="{00000000-0005-0000-0000-00007CBB0000}"/>
    <cellStyle name="Percent 2 5 5 3 3 2 2" xfId="48006" xr:uid="{00000000-0005-0000-0000-00007DBB0000}"/>
    <cellStyle name="Percent 2 5 5 3 3 2 3" xfId="48007" xr:uid="{00000000-0005-0000-0000-00007EBB0000}"/>
    <cellStyle name="Percent 2 5 5 3 3 3" xfId="48008" xr:uid="{00000000-0005-0000-0000-00007FBB0000}"/>
    <cellStyle name="Percent 2 5 5 3 3 4" xfId="48009" xr:uid="{00000000-0005-0000-0000-000080BB0000}"/>
    <cellStyle name="Percent 2 5 5 3 4" xfId="48010" xr:uid="{00000000-0005-0000-0000-000081BB0000}"/>
    <cellStyle name="Percent 2 5 5 3 4 2" xfId="48011" xr:uid="{00000000-0005-0000-0000-000082BB0000}"/>
    <cellStyle name="Percent 2 5 5 3 4 2 2" xfId="48012" xr:uid="{00000000-0005-0000-0000-000083BB0000}"/>
    <cellStyle name="Percent 2 5 5 3 4 2 3" xfId="48013" xr:uid="{00000000-0005-0000-0000-000084BB0000}"/>
    <cellStyle name="Percent 2 5 5 3 4 3" xfId="48014" xr:uid="{00000000-0005-0000-0000-000085BB0000}"/>
    <cellStyle name="Percent 2 5 5 3 4 4" xfId="48015" xr:uid="{00000000-0005-0000-0000-000086BB0000}"/>
    <cellStyle name="Percent 2 5 5 3 5" xfId="48016" xr:uid="{00000000-0005-0000-0000-000087BB0000}"/>
    <cellStyle name="Percent 2 5 5 3 5 2" xfId="48017" xr:uid="{00000000-0005-0000-0000-000088BB0000}"/>
    <cellStyle name="Percent 2 5 5 3 5 3" xfId="48018" xr:uid="{00000000-0005-0000-0000-000089BB0000}"/>
    <cellStyle name="Percent 2 5 5 3 6" xfId="48019" xr:uid="{00000000-0005-0000-0000-00008ABB0000}"/>
    <cellStyle name="Percent 2 5 5 3 7" xfId="48020" xr:uid="{00000000-0005-0000-0000-00008BBB0000}"/>
    <cellStyle name="Percent 2 5 5 4" xfId="48021" xr:uid="{00000000-0005-0000-0000-00008CBB0000}"/>
    <cellStyle name="Percent 2 5 5 4 2" xfId="48022" xr:uid="{00000000-0005-0000-0000-00008DBB0000}"/>
    <cellStyle name="Percent 2 5 5 4 2 2" xfId="48023" xr:uid="{00000000-0005-0000-0000-00008EBB0000}"/>
    <cellStyle name="Percent 2 5 5 4 2 2 2" xfId="48024" xr:uid="{00000000-0005-0000-0000-00008FBB0000}"/>
    <cellStyle name="Percent 2 5 5 4 2 2 2 2" xfId="48025" xr:uid="{00000000-0005-0000-0000-000090BB0000}"/>
    <cellStyle name="Percent 2 5 5 4 2 2 2 3" xfId="48026" xr:uid="{00000000-0005-0000-0000-000091BB0000}"/>
    <cellStyle name="Percent 2 5 5 4 2 2 3" xfId="48027" xr:uid="{00000000-0005-0000-0000-000092BB0000}"/>
    <cellStyle name="Percent 2 5 5 4 2 2 4" xfId="48028" xr:uid="{00000000-0005-0000-0000-000093BB0000}"/>
    <cellStyle name="Percent 2 5 5 4 2 3" xfId="48029" xr:uid="{00000000-0005-0000-0000-000094BB0000}"/>
    <cellStyle name="Percent 2 5 5 4 2 3 2" xfId="48030" xr:uid="{00000000-0005-0000-0000-000095BB0000}"/>
    <cellStyle name="Percent 2 5 5 4 2 3 2 2" xfId="48031" xr:uid="{00000000-0005-0000-0000-000096BB0000}"/>
    <cellStyle name="Percent 2 5 5 4 2 3 2 3" xfId="48032" xr:uid="{00000000-0005-0000-0000-000097BB0000}"/>
    <cellStyle name="Percent 2 5 5 4 2 3 3" xfId="48033" xr:uid="{00000000-0005-0000-0000-000098BB0000}"/>
    <cellStyle name="Percent 2 5 5 4 2 3 4" xfId="48034" xr:uid="{00000000-0005-0000-0000-000099BB0000}"/>
    <cellStyle name="Percent 2 5 5 4 2 4" xfId="48035" xr:uid="{00000000-0005-0000-0000-00009ABB0000}"/>
    <cellStyle name="Percent 2 5 5 4 2 4 2" xfId="48036" xr:uid="{00000000-0005-0000-0000-00009BBB0000}"/>
    <cellStyle name="Percent 2 5 5 4 2 4 3" xfId="48037" xr:uid="{00000000-0005-0000-0000-00009CBB0000}"/>
    <cellStyle name="Percent 2 5 5 4 2 5" xfId="48038" xr:uid="{00000000-0005-0000-0000-00009DBB0000}"/>
    <cellStyle name="Percent 2 5 5 4 2 6" xfId="48039" xr:uid="{00000000-0005-0000-0000-00009EBB0000}"/>
    <cellStyle name="Percent 2 5 5 4 3" xfId="48040" xr:uid="{00000000-0005-0000-0000-00009FBB0000}"/>
    <cellStyle name="Percent 2 5 5 4 3 2" xfId="48041" xr:uid="{00000000-0005-0000-0000-0000A0BB0000}"/>
    <cellStyle name="Percent 2 5 5 4 3 2 2" xfId="48042" xr:uid="{00000000-0005-0000-0000-0000A1BB0000}"/>
    <cellStyle name="Percent 2 5 5 4 3 2 3" xfId="48043" xr:uid="{00000000-0005-0000-0000-0000A2BB0000}"/>
    <cellStyle name="Percent 2 5 5 4 3 3" xfId="48044" xr:uid="{00000000-0005-0000-0000-0000A3BB0000}"/>
    <cellStyle name="Percent 2 5 5 4 3 4" xfId="48045" xr:uid="{00000000-0005-0000-0000-0000A4BB0000}"/>
    <cellStyle name="Percent 2 5 5 4 4" xfId="48046" xr:uid="{00000000-0005-0000-0000-0000A5BB0000}"/>
    <cellStyle name="Percent 2 5 5 4 4 2" xfId="48047" xr:uid="{00000000-0005-0000-0000-0000A6BB0000}"/>
    <cellStyle name="Percent 2 5 5 4 4 2 2" xfId="48048" xr:uid="{00000000-0005-0000-0000-0000A7BB0000}"/>
    <cellStyle name="Percent 2 5 5 4 4 2 3" xfId="48049" xr:uid="{00000000-0005-0000-0000-0000A8BB0000}"/>
    <cellStyle name="Percent 2 5 5 4 4 3" xfId="48050" xr:uid="{00000000-0005-0000-0000-0000A9BB0000}"/>
    <cellStyle name="Percent 2 5 5 4 4 4" xfId="48051" xr:uid="{00000000-0005-0000-0000-0000AABB0000}"/>
    <cellStyle name="Percent 2 5 5 4 5" xfId="48052" xr:uid="{00000000-0005-0000-0000-0000ABBB0000}"/>
    <cellStyle name="Percent 2 5 5 4 5 2" xfId="48053" xr:uid="{00000000-0005-0000-0000-0000ACBB0000}"/>
    <cellStyle name="Percent 2 5 5 4 5 3" xfId="48054" xr:uid="{00000000-0005-0000-0000-0000ADBB0000}"/>
    <cellStyle name="Percent 2 5 5 4 6" xfId="48055" xr:uid="{00000000-0005-0000-0000-0000AEBB0000}"/>
    <cellStyle name="Percent 2 5 5 4 7" xfId="48056" xr:uid="{00000000-0005-0000-0000-0000AFBB0000}"/>
    <cellStyle name="Percent 2 5 5 5" xfId="48057" xr:uid="{00000000-0005-0000-0000-0000B0BB0000}"/>
    <cellStyle name="Percent 2 5 5 5 2" xfId="48058" xr:uid="{00000000-0005-0000-0000-0000B1BB0000}"/>
    <cellStyle name="Percent 2 5 5 5 2 2" xfId="48059" xr:uid="{00000000-0005-0000-0000-0000B2BB0000}"/>
    <cellStyle name="Percent 2 5 5 5 2 2 2" xfId="48060" xr:uid="{00000000-0005-0000-0000-0000B3BB0000}"/>
    <cellStyle name="Percent 2 5 5 5 2 2 3" xfId="48061" xr:uid="{00000000-0005-0000-0000-0000B4BB0000}"/>
    <cellStyle name="Percent 2 5 5 5 2 3" xfId="48062" xr:uid="{00000000-0005-0000-0000-0000B5BB0000}"/>
    <cellStyle name="Percent 2 5 5 5 2 4" xfId="48063" xr:uid="{00000000-0005-0000-0000-0000B6BB0000}"/>
    <cellStyle name="Percent 2 5 5 5 3" xfId="48064" xr:uid="{00000000-0005-0000-0000-0000B7BB0000}"/>
    <cellStyle name="Percent 2 5 5 5 3 2" xfId="48065" xr:uid="{00000000-0005-0000-0000-0000B8BB0000}"/>
    <cellStyle name="Percent 2 5 5 5 3 2 2" xfId="48066" xr:uid="{00000000-0005-0000-0000-0000B9BB0000}"/>
    <cellStyle name="Percent 2 5 5 5 3 2 3" xfId="48067" xr:uid="{00000000-0005-0000-0000-0000BABB0000}"/>
    <cellStyle name="Percent 2 5 5 5 3 3" xfId="48068" xr:uid="{00000000-0005-0000-0000-0000BBBB0000}"/>
    <cellStyle name="Percent 2 5 5 5 3 4" xfId="48069" xr:uid="{00000000-0005-0000-0000-0000BCBB0000}"/>
    <cellStyle name="Percent 2 5 5 5 4" xfId="48070" xr:uid="{00000000-0005-0000-0000-0000BDBB0000}"/>
    <cellStyle name="Percent 2 5 5 5 4 2" xfId="48071" xr:uid="{00000000-0005-0000-0000-0000BEBB0000}"/>
    <cellStyle name="Percent 2 5 5 5 4 3" xfId="48072" xr:uid="{00000000-0005-0000-0000-0000BFBB0000}"/>
    <cellStyle name="Percent 2 5 5 5 5" xfId="48073" xr:uid="{00000000-0005-0000-0000-0000C0BB0000}"/>
    <cellStyle name="Percent 2 5 5 5 6" xfId="48074" xr:uid="{00000000-0005-0000-0000-0000C1BB0000}"/>
    <cellStyle name="Percent 2 5 5 6" xfId="48075" xr:uid="{00000000-0005-0000-0000-0000C2BB0000}"/>
    <cellStyle name="Percent 2 5 5 6 2" xfId="48076" xr:uid="{00000000-0005-0000-0000-0000C3BB0000}"/>
    <cellStyle name="Percent 2 5 5 6 2 2" xfId="48077" xr:uid="{00000000-0005-0000-0000-0000C4BB0000}"/>
    <cellStyle name="Percent 2 5 5 6 2 3" xfId="48078" xr:uid="{00000000-0005-0000-0000-0000C5BB0000}"/>
    <cellStyle name="Percent 2 5 5 6 3" xfId="48079" xr:uid="{00000000-0005-0000-0000-0000C6BB0000}"/>
    <cellStyle name="Percent 2 5 5 6 4" xfId="48080" xr:uid="{00000000-0005-0000-0000-0000C7BB0000}"/>
    <cellStyle name="Percent 2 5 5 7" xfId="48081" xr:uid="{00000000-0005-0000-0000-0000C8BB0000}"/>
    <cellStyle name="Percent 2 5 5 7 2" xfId="48082" xr:uid="{00000000-0005-0000-0000-0000C9BB0000}"/>
    <cellStyle name="Percent 2 5 5 7 2 2" xfId="48083" xr:uid="{00000000-0005-0000-0000-0000CABB0000}"/>
    <cellStyle name="Percent 2 5 5 7 2 3" xfId="48084" xr:uid="{00000000-0005-0000-0000-0000CBBB0000}"/>
    <cellStyle name="Percent 2 5 5 7 3" xfId="48085" xr:uid="{00000000-0005-0000-0000-0000CCBB0000}"/>
    <cellStyle name="Percent 2 5 5 7 4" xfId="48086" xr:uid="{00000000-0005-0000-0000-0000CDBB0000}"/>
    <cellStyle name="Percent 2 5 5 8" xfId="48087" xr:uid="{00000000-0005-0000-0000-0000CEBB0000}"/>
    <cellStyle name="Percent 2 5 5 8 2" xfId="48088" xr:uid="{00000000-0005-0000-0000-0000CFBB0000}"/>
    <cellStyle name="Percent 2 5 5 8 3" xfId="48089" xr:uid="{00000000-0005-0000-0000-0000D0BB0000}"/>
    <cellStyle name="Percent 2 5 5 9" xfId="48090" xr:uid="{00000000-0005-0000-0000-0000D1BB0000}"/>
    <cellStyle name="Percent 2 5 6" xfId="48091" xr:uid="{00000000-0005-0000-0000-0000D2BB0000}"/>
    <cellStyle name="Percent 2 5 6 2" xfId="48092" xr:uid="{00000000-0005-0000-0000-0000D3BB0000}"/>
    <cellStyle name="Percent 2 5 6 2 2" xfId="48093" xr:uid="{00000000-0005-0000-0000-0000D4BB0000}"/>
    <cellStyle name="Percent 2 5 6 2 2 2" xfId="48094" xr:uid="{00000000-0005-0000-0000-0000D5BB0000}"/>
    <cellStyle name="Percent 2 5 6 2 2 2 2" xfId="48095" xr:uid="{00000000-0005-0000-0000-0000D6BB0000}"/>
    <cellStyle name="Percent 2 5 6 2 2 2 2 2" xfId="48096" xr:uid="{00000000-0005-0000-0000-0000D7BB0000}"/>
    <cellStyle name="Percent 2 5 6 2 2 2 2 3" xfId="48097" xr:uid="{00000000-0005-0000-0000-0000D8BB0000}"/>
    <cellStyle name="Percent 2 5 6 2 2 2 3" xfId="48098" xr:uid="{00000000-0005-0000-0000-0000D9BB0000}"/>
    <cellStyle name="Percent 2 5 6 2 2 2 4" xfId="48099" xr:uid="{00000000-0005-0000-0000-0000DABB0000}"/>
    <cellStyle name="Percent 2 5 6 2 2 3" xfId="48100" xr:uid="{00000000-0005-0000-0000-0000DBBB0000}"/>
    <cellStyle name="Percent 2 5 6 2 2 3 2" xfId="48101" xr:uid="{00000000-0005-0000-0000-0000DCBB0000}"/>
    <cellStyle name="Percent 2 5 6 2 2 3 2 2" xfId="48102" xr:uid="{00000000-0005-0000-0000-0000DDBB0000}"/>
    <cellStyle name="Percent 2 5 6 2 2 3 2 3" xfId="48103" xr:uid="{00000000-0005-0000-0000-0000DEBB0000}"/>
    <cellStyle name="Percent 2 5 6 2 2 3 3" xfId="48104" xr:uid="{00000000-0005-0000-0000-0000DFBB0000}"/>
    <cellStyle name="Percent 2 5 6 2 2 3 4" xfId="48105" xr:uid="{00000000-0005-0000-0000-0000E0BB0000}"/>
    <cellStyle name="Percent 2 5 6 2 2 4" xfId="48106" xr:uid="{00000000-0005-0000-0000-0000E1BB0000}"/>
    <cellStyle name="Percent 2 5 6 2 2 4 2" xfId="48107" xr:uid="{00000000-0005-0000-0000-0000E2BB0000}"/>
    <cellStyle name="Percent 2 5 6 2 2 4 3" xfId="48108" xr:uid="{00000000-0005-0000-0000-0000E3BB0000}"/>
    <cellStyle name="Percent 2 5 6 2 2 5" xfId="48109" xr:uid="{00000000-0005-0000-0000-0000E4BB0000}"/>
    <cellStyle name="Percent 2 5 6 2 2 6" xfId="48110" xr:uid="{00000000-0005-0000-0000-0000E5BB0000}"/>
    <cellStyle name="Percent 2 5 6 2 3" xfId="48111" xr:uid="{00000000-0005-0000-0000-0000E6BB0000}"/>
    <cellStyle name="Percent 2 5 6 2 3 2" xfId="48112" xr:uid="{00000000-0005-0000-0000-0000E7BB0000}"/>
    <cellStyle name="Percent 2 5 6 2 3 2 2" xfId="48113" xr:uid="{00000000-0005-0000-0000-0000E8BB0000}"/>
    <cellStyle name="Percent 2 5 6 2 3 2 3" xfId="48114" xr:uid="{00000000-0005-0000-0000-0000E9BB0000}"/>
    <cellStyle name="Percent 2 5 6 2 3 3" xfId="48115" xr:uid="{00000000-0005-0000-0000-0000EABB0000}"/>
    <cellStyle name="Percent 2 5 6 2 3 4" xfId="48116" xr:uid="{00000000-0005-0000-0000-0000EBBB0000}"/>
    <cellStyle name="Percent 2 5 6 2 4" xfId="48117" xr:uid="{00000000-0005-0000-0000-0000ECBB0000}"/>
    <cellStyle name="Percent 2 5 6 2 4 2" xfId="48118" xr:uid="{00000000-0005-0000-0000-0000EDBB0000}"/>
    <cellStyle name="Percent 2 5 6 2 4 2 2" xfId="48119" xr:uid="{00000000-0005-0000-0000-0000EEBB0000}"/>
    <cellStyle name="Percent 2 5 6 2 4 2 3" xfId="48120" xr:uid="{00000000-0005-0000-0000-0000EFBB0000}"/>
    <cellStyle name="Percent 2 5 6 2 4 3" xfId="48121" xr:uid="{00000000-0005-0000-0000-0000F0BB0000}"/>
    <cellStyle name="Percent 2 5 6 2 4 4" xfId="48122" xr:uid="{00000000-0005-0000-0000-0000F1BB0000}"/>
    <cellStyle name="Percent 2 5 6 2 5" xfId="48123" xr:uid="{00000000-0005-0000-0000-0000F2BB0000}"/>
    <cellStyle name="Percent 2 5 6 2 5 2" xfId="48124" xr:uid="{00000000-0005-0000-0000-0000F3BB0000}"/>
    <cellStyle name="Percent 2 5 6 2 5 3" xfId="48125" xr:uid="{00000000-0005-0000-0000-0000F4BB0000}"/>
    <cellStyle name="Percent 2 5 6 2 6" xfId="48126" xr:uid="{00000000-0005-0000-0000-0000F5BB0000}"/>
    <cellStyle name="Percent 2 5 6 2 7" xfId="48127" xr:uid="{00000000-0005-0000-0000-0000F6BB0000}"/>
    <cellStyle name="Percent 2 5 6 3" xfId="48128" xr:uid="{00000000-0005-0000-0000-0000F7BB0000}"/>
    <cellStyle name="Percent 2 5 6 3 2" xfId="48129" xr:uid="{00000000-0005-0000-0000-0000F8BB0000}"/>
    <cellStyle name="Percent 2 5 6 3 2 2" xfId="48130" xr:uid="{00000000-0005-0000-0000-0000F9BB0000}"/>
    <cellStyle name="Percent 2 5 6 3 2 2 2" xfId="48131" xr:uid="{00000000-0005-0000-0000-0000FABB0000}"/>
    <cellStyle name="Percent 2 5 6 3 2 2 3" xfId="48132" xr:uid="{00000000-0005-0000-0000-0000FBBB0000}"/>
    <cellStyle name="Percent 2 5 6 3 2 3" xfId="48133" xr:uid="{00000000-0005-0000-0000-0000FCBB0000}"/>
    <cellStyle name="Percent 2 5 6 3 2 4" xfId="48134" xr:uid="{00000000-0005-0000-0000-0000FDBB0000}"/>
    <cellStyle name="Percent 2 5 6 3 3" xfId="48135" xr:uid="{00000000-0005-0000-0000-0000FEBB0000}"/>
    <cellStyle name="Percent 2 5 6 3 3 2" xfId="48136" xr:uid="{00000000-0005-0000-0000-0000FFBB0000}"/>
    <cellStyle name="Percent 2 5 6 3 3 2 2" xfId="48137" xr:uid="{00000000-0005-0000-0000-000000BC0000}"/>
    <cellStyle name="Percent 2 5 6 3 3 2 3" xfId="48138" xr:uid="{00000000-0005-0000-0000-000001BC0000}"/>
    <cellStyle name="Percent 2 5 6 3 3 3" xfId="48139" xr:uid="{00000000-0005-0000-0000-000002BC0000}"/>
    <cellStyle name="Percent 2 5 6 3 3 4" xfId="48140" xr:uid="{00000000-0005-0000-0000-000003BC0000}"/>
    <cellStyle name="Percent 2 5 6 3 4" xfId="48141" xr:uid="{00000000-0005-0000-0000-000004BC0000}"/>
    <cellStyle name="Percent 2 5 6 3 4 2" xfId="48142" xr:uid="{00000000-0005-0000-0000-000005BC0000}"/>
    <cellStyle name="Percent 2 5 6 3 4 3" xfId="48143" xr:uid="{00000000-0005-0000-0000-000006BC0000}"/>
    <cellStyle name="Percent 2 5 6 3 5" xfId="48144" xr:uid="{00000000-0005-0000-0000-000007BC0000}"/>
    <cellStyle name="Percent 2 5 6 3 6" xfId="48145" xr:uid="{00000000-0005-0000-0000-000008BC0000}"/>
    <cellStyle name="Percent 2 5 6 4" xfId="48146" xr:uid="{00000000-0005-0000-0000-000009BC0000}"/>
    <cellStyle name="Percent 2 5 6 4 2" xfId="48147" xr:uid="{00000000-0005-0000-0000-00000ABC0000}"/>
    <cellStyle name="Percent 2 5 6 4 2 2" xfId="48148" xr:uid="{00000000-0005-0000-0000-00000BBC0000}"/>
    <cellStyle name="Percent 2 5 6 4 2 3" xfId="48149" xr:uid="{00000000-0005-0000-0000-00000CBC0000}"/>
    <cellStyle name="Percent 2 5 6 4 3" xfId="48150" xr:uid="{00000000-0005-0000-0000-00000DBC0000}"/>
    <cellStyle name="Percent 2 5 6 4 4" xfId="48151" xr:uid="{00000000-0005-0000-0000-00000EBC0000}"/>
    <cellStyle name="Percent 2 5 6 5" xfId="48152" xr:uid="{00000000-0005-0000-0000-00000FBC0000}"/>
    <cellStyle name="Percent 2 5 6 5 2" xfId="48153" xr:uid="{00000000-0005-0000-0000-000010BC0000}"/>
    <cellStyle name="Percent 2 5 6 5 2 2" xfId="48154" xr:uid="{00000000-0005-0000-0000-000011BC0000}"/>
    <cellStyle name="Percent 2 5 6 5 2 3" xfId="48155" xr:uid="{00000000-0005-0000-0000-000012BC0000}"/>
    <cellStyle name="Percent 2 5 6 5 3" xfId="48156" xr:uid="{00000000-0005-0000-0000-000013BC0000}"/>
    <cellStyle name="Percent 2 5 6 5 4" xfId="48157" xr:uid="{00000000-0005-0000-0000-000014BC0000}"/>
    <cellStyle name="Percent 2 5 6 6" xfId="48158" xr:uid="{00000000-0005-0000-0000-000015BC0000}"/>
    <cellStyle name="Percent 2 5 6 6 2" xfId="48159" xr:uid="{00000000-0005-0000-0000-000016BC0000}"/>
    <cellStyle name="Percent 2 5 6 6 3" xfId="48160" xr:uid="{00000000-0005-0000-0000-000017BC0000}"/>
    <cellStyle name="Percent 2 5 6 7" xfId="48161" xr:uid="{00000000-0005-0000-0000-000018BC0000}"/>
    <cellStyle name="Percent 2 5 6 8" xfId="48162" xr:uid="{00000000-0005-0000-0000-000019BC0000}"/>
    <cellStyle name="Percent 2 5 7" xfId="48163" xr:uid="{00000000-0005-0000-0000-00001ABC0000}"/>
    <cellStyle name="Percent 2 5 7 2" xfId="48164" xr:uid="{00000000-0005-0000-0000-00001BBC0000}"/>
    <cellStyle name="Percent 2 5 7 2 2" xfId="48165" xr:uid="{00000000-0005-0000-0000-00001CBC0000}"/>
    <cellStyle name="Percent 2 5 7 2 2 2" xfId="48166" xr:uid="{00000000-0005-0000-0000-00001DBC0000}"/>
    <cellStyle name="Percent 2 5 7 2 2 2 2" xfId="48167" xr:uid="{00000000-0005-0000-0000-00001EBC0000}"/>
    <cellStyle name="Percent 2 5 7 2 2 2 3" xfId="48168" xr:uid="{00000000-0005-0000-0000-00001FBC0000}"/>
    <cellStyle name="Percent 2 5 7 2 2 3" xfId="48169" xr:uid="{00000000-0005-0000-0000-000020BC0000}"/>
    <cellStyle name="Percent 2 5 7 2 2 4" xfId="48170" xr:uid="{00000000-0005-0000-0000-000021BC0000}"/>
    <cellStyle name="Percent 2 5 7 2 3" xfId="48171" xr:uid="{00000000-0005-0000-0000-000022BC0000}"/>
    <cellStyle name="Percent 2 5 7 2 3 2" xfId="48172" xr:uid="{00000000-0005-0000-0000-000023BC0000}"/>
    <cellStyle name="Percent 2 5 7 2 3 2 2" xfId="48173" xr:uid="{00000000-0005-0000-0000-000024BC0000}"/>
    <cellStyle name="Percent 2 5 7 2 3 2 3" xfId="48174" xr:uid="{00000000-0005-0000-0000-000025BC0000}"/>
    <cellStyle name="Percent 2 5 7 2 3 3" xfId="48175" xr:uid="{00000000-0005-0000-0000-000026BC0000}"/>
    <cellStyle name="Percent 2 5 7 2 3 4" xfId="48176" xr:uid="{00000000-0005-0000-0000-000027BC0000}"/>
    <cellStyle name="Percent 2 5 7 2 4" xfId="48177" xr:uid="{00000000-0005-0000-0000-000028BC0000}"/>
    <cellStyle name="Percent 2 5 7 2 4 2" xfId="48178" xr:uid="{00000000-0005-0000-0000-000029BC0000}"/>
    <cellStyle name="Percent 2 5 7 2 4 3" xfId="48179" xr:uid="{00000000-0005-0000-0000-00002ABC0000}"/>
    <cellStyle name="Percent 2 5 7 2 5" xfId="48180" xr:uid="{00000000-0005-0000-0000-00002BBC0000}"/>
    <cellStyle name="Percent 2 5 7 2 6" xfId="48181" xr:uid="{00000000-0005-0000-0000-00002CBC0000}"/>
    <cellStyle name="Percent 2 5 7 3" xfId="48182" xr:uid="{00000000-0005-0000-0000-00002DBC0000}"/>
    <cellStyle name="Percent 2 5 7 3 2" xfId="48183" xr:uid="{00000000-0005-0000-0000-00002EBC0000}"/>
    <cellStyle name="Percent 2 5 7 3 2 2" xfId="48184" xr:uid="{00000000-0005-0000-0000-00002FBC0000}"/>
    <cellStyle name="Percent 2 5 7 3 2 3" xfId="48185" xr:uid="{00000000-0005-0000-0000-000030BC0000}"/>
    <cellStyle name="Percent 2 5 7 3 3" xfId="48186" xr:uid="{00000000-0005-0000-0000-000031BC0000}"/>
    <cellStyle name="Percent 2 5 7 3 4" xfId="48187" xr:uid="{00000000-0005-0000-0000-000032BC0000}"/>
    <cellStyle name="Percent 2 5 7 4" xfId="48188" xr:uid="{00000000-0005-0000-0000-000033BC0000}"/>
    <cellStyle name="Percent 2 5 7 4 2" xfId="48189" xr:uid="{00000000-0005-0000-0000-000034BC0000}"/>
    <cellStyle name="Percent 2 5 7 4 2 2" xfId="48190" xr:uid="{00000000-0005-0000-0000-000035BC0000}"/>
    <cellStyle name="Percent 2 5 7 4 2 3" xfId="48191" xr:uid="{00000000-0005-0000-0000-000036BC0000}"/>
    <cellStyle name="Percent 2 5 7 4 3" xfId="48192" xr:uid="{00000000-0005-0000-0000-000037BC0000}"/>
    <cellStyle name="Percent 2 5 7 4 4" xfId="48193" xr:uid="{00000000-0005-0000-0000-000038BC0000}"/>
    <cellStyle name="Percent 2 5 7 5" xfId="48194" xr:uid="{00000000-0005-0000-0000-000039BC0000}"/>
    <cellStyle name="Percent 2 5 7 5 2" xfId="48195" xr:uid="{00000000-0005-0000-0000-00003ABC0000}"/>
    <cellStyle name="Percent 2 5 7 5 3" xfId="48196" xr:uid="{00000000-0005-0000-0000-00003BBC0000}"/>
    <cellStyle name="Percent 2 5 7 6" xfId="48197" xr:uid="{00000000-0005-0000-0000-00003CBC0000}"/>
    <cellStyle name="Percent 2 5 7 7" xfId="48198" xr:uid="{00000000-0005-0000-0000-00003DBC0000}"/>
    <cellStyle name="Percent 2 5 8" xfId="48199" xr:uid="{00000000-0005-0000-0000-00003EBC0000}"/>
    <cellStyle name="Percent 2 5 8 2" xfId="48200" xr:uid="{00000000-0005-0000-0000-00003FBC0000}"/>
    <cellStyle name="Percent 2 5 8 2 2" xfId="48201" xr:uid="{00000000-0005-0000-0000-000040BC0000}"/>
    <cellStyle name="Percent 2 5 8 2 2 2" xfId="48202" xr:uid="{00000000-0005-0000-0000-000041BC0000}"/>
    <cellStyle name="Percent 2 5 8 2 2 2 2" xfId="48203" xr:uid="{00000000-0005-0000-0000-000042BC0000}"/>
    <cellStyle name="Percent 2 5 8 2 2 2 3" xfId="48204" xr:uid="{00000000-0005-0000-0000-000043BC0000}"/>
    <cellStyle name="Percent 2 5 8 2 2 3" xfId="48205" xr:uid="{00000000-0005-0000-0000-000044BC0000}"/>
    <cellStyle name="Percent 2 5 8 2 2 4" xfId="48206" xr:uid="{00000000-0005-0000-0000-000045BC0000}"/>
    <cellStyle name="Percent 2 5 8 2 3" xfId="48207" xr:uid="{00000000-0005-0000-0000-000046BC0000}"/>
    <cellStyle name="Percent 2 5 8 2 3 2" xfId="48208" xr:uid="{00000000-0005-0000-0000-000047BC0000}"/>
    <cellStyle name="Percent 2 5 8 2 3 2 2" xfId="48209" xr:uid="{00000000-0005-0000-0000-000048BC0000}"/>
    <cellStyle name="Percent 2 5 8 2 3 2 3" xfId="48210" xr:uid="{00000000-0005-0000-0000-000049BC0000}"/>
    <cellStyle name="Percent 2 5 8 2 3 3" xfId="48211" xr:uid="{00000000-0005-0000-0000-00004ABC0000}"/>
    <cellStyle name="Percent 2 5 8 2 3 4" xfId="48212" xr:uid="{00000000-0005-0000-0000-00004BBC0000}"/>
    <cellStyle name="Percent 2 5 8 2 4" xfId="48213" xr:uid="{00000000-0005-0000-0000-00004CBC0000}"/>
    <cellStyle name="Percent 2 5 8 2 4 2" xfId="48214" xr:uid="{00000000-0005-0000-0000-00004DBC0000}"/>
    <cellStyle name="Percent 2 5 8 2 4 3" xfId="48215" xr:uid="{00000000-0005-0000-0000-00004EBC0000}"/>
    <cellStyle name="Percent 2 5 8 2 5" xfId="48216" xr:uid="{00000000-0005-0000-0000-00004FBC0000}"/>
    <cellStyle name="Percent 2 5 8 2 6" xfId="48217" xr:uid="{00000000-0005-0000-0000-000050BC0000}"/>
    <cellStyle name="Percent 2 5 8 3" xfId="48218" xr:uid="{00000000-0005-0000-0000-000051BC0000}"/>
    <cellStyle name="Percent 2 5 8 3 2" xfId="48219" xr:uid="{00000000-0005-0000-0000-000052BC0000}"/>
    <cellStyle name="Percent 2 5 8 3 2 2" xfId="48220" xr:uid="{00000000-0005-0000-0000-000053BC0000}"/>
    <cellStyle name="Percent 2 5 8 3 2 3" xfId="48221" xr:uid="{00000000-0005-0000-0000-000054BC0000}"/>
    <cellStyle name="Percent 2 5 8 3 3" xfId="48222" xr:uid="{00000000-0005-0000-0000-000055BC0000}"/>
    <cellStyle name="Percent 2 5 8 3 4" xfId="48223" xr:uid="{00000000-0005-0000-0000-000056BC0000}"/>
    <cellStyle name="Percent 2 5 8 4" xfId="48224" xr:uid="{00000000-0005-0000-0000-000057BC0000}"/>
    <cellStyle name="Percent 2 5 8 4 2" xfId="48225" xr:uid="{00000000-0005-0000-0000-000058BC0000}"/>
    <cellStyle name="Percent 2 5 8 4 2 2" xfId="48226" xr:uid="{00000000-0005-0000-0000-000059BC0000}"/>
    <cellStyle name="Percent 2 5 8 4 2 3" xfId="48227" xr:uid="{00000000-0005-0000-0000-00005ABC0000}"/>
    <cellStyle name="Percent 2 5 8 4 3" xfId="48228" xr:uid="{00000000-0005-0000-0000-00005BBC0000}"/>
    <cellStyle name="Percent 2 5 8 4 4" xfId="48229" xr:uid="{00000000-0005-0000-0000-00005CBC0000}"/>
    <cellStyle name="Percent 2 5 8 5" xfId="48230" xr:uid="{00000000-0005-0000-0000-00005DBC0000}"/>
    <cellStyle name="Percent 2 5 8 5 2" xfId="48231" xr:uid="{00000000-0005-0000-0000-00005EBC0000}"/>
    <cellStyle name="Percent 2 5 8 5 3" xfId="48232" xr:uid="{00000000-0005-0000-0000-00005FBC0000}"/>
    <cellStyle name="Percent 2 5 8 6" xfId="48233" xr:uid="{00000000-0005-0000-0000-000060BC0000}"/>
    <cellStyle name="Percent 2 5 8 7" xfId="48234" xr:uid="{00000000-0005-0000-0000-000061BC0000}"/>
    <cellStyle name="Percent 2 5 9" xfId="48235" xr:uid="{00000000-0005-0000-0000-000062BC0000}"/>
    <cellStyle name="Percent 2 5 9 2" xfId="48236" xr:uid="{00000000-0005-0000-0000-000063BC0000}"/>
    <cellStyle name="Percent 2 5 9 2 2" xfId="48237" xr:uid="{00000000-0005-0000-0000-000064BC0000}"/>
    <cellStyle name="Percent 2 5 9 2 2 2" xfId="48238" xr:uid="{00000000-0005-0000-0000-000065BC0000}"/>
    <cellStyle name="Percent 2 5 9 2 2 3" xfId="48239" xr:uid="{00000000-0005-0000-0000-000066BC0000}"/>
    <cellStyle name="Percent 2 5 9 2 3" xfId="48240" xr:uid="{00000000-0005-0000-0000-000067BC0000}"/>
    <cellStyle name="Percent 2 5 9 2 4" xfId="48241" xr:uid="{00000000-0005-0000-0000-000068BC0000}"/>
    <cellStyle name="Percent 2 5 9 3" xfId="48242" xr:uid="{00000000-0005-0000-0000-000069BC0000}"/>
    <cellStyle name="Percent 2 5 9 3 2" xfId="48243" xr:uid="{00000000-0005-0000-0000-00006ABC0000}"/>
    <cellStyle name="Percent 2 5 9 3 2 2" xfId="48244" xr:uid="{00000000-0005-0000-0000-00006BBC0000}"/>
    <cellStyle name="Percent 2 5 9 3 2 3" xfId="48245" xr:uid="{00000000-0005-0000-0000-00006CBC0000}"/>
    <cellStyle name="Percent 2 5 9 3 3" xfId="48246" xr:uid="{00000000-0005-0000-0000-00006DBC0000}"/>
    <cellStyle name="Percent 2 5 9 3 4" xfId="48247" xr:uid="{00000000-0005-0000-0000-00006EBC0000}"/>
    <cellStyle name="Percent 2 5 9 4" xfId="48248" xr:uid="{00000000-0005-0000-0000-00006FBC0000}"/>
    <cellStyle name="Percent 2 5 9 4 2" xfId="48249" xr:uid="{00000000-0005-0000-0000-000070BC0000}"/>
    <cellStyle name="Percent 2 5 9 4 3" xfId="48250" xr:uid="{00000000-0005-0000-0000-000071BC0000}"/>
    <cellStyle name="Percent 2 5 9 5" xfId="48251" xr:uid="{00000000-0005-0000-0000-000072BC0000}"/>
    <cellStyle name="Percent 2 5 9 6" xfId="48252" xr:uid="{00000000-0005-0000-0000-000073BC0000}"/>
    <cellStyle name="Percent 2 6" xfId="48253" xr:uid="{00000000-0005-0000-0000-000074BC0000}"/>
    <cellStyle name="Percent 2 6 10" xfId="48254" xr:uid="{00000000-0005-0000-0000-000075BC0000}"/>
    <cellStyle name="Percent 2 6 10 2" xfId="48255" xr:uid="{00000000-0005-0000-0000-000076BC0000}"/>
    <cellStyle name="Percent 2 6 10 3" xfId="48256" xr:uid="{00000000-0005-0000-0000-000077BC0000}"/>
    <cellStyle name="Percent 2 6 11" xfId="48257" xr:uid="{00000000-0005-0000-0000-000078BC0000}"/>
    <cellStyle name="Percent 2 6 12" xfId="48258" xr:uid="{00000000-0005-0000-0000-000079BC0000}"/>
    <cellStyle name="Percent 2 6 2" xfId="48259" xr:uid="{00000000-0005-0000-0000-00007ABC0000}"/>
    <cellStyle name="Percent 2 6 2 10" xfId="48260" xr:uid="{00000000-0005-0000-0000-00007BBC0000}"/>
    <cellStyle name="Percent 2 6 2 11" xfId="48261" xr:uid="{00000000-0005-0000-0000-00007CBC0000}"/>
    <cellStyle name="Percent 2 6 2 2" xfId="48262" xr:uid="{00000000-0005-0000-0000-00007DBC0000}"/>
    <cellStyle name="Percent 2 6 2 2 10" xfId="48263" xr:uid="{00000000-0005-0000-0000-00007EBC0000}"/>
    <cellStyle name="Percent 2 6 2 2 2" xfId="48264" xr:uid="{00000000-0005-0000-0000-00007FBC0000}"/>
    <cellStyle name="Percent 2 6 2 2 2 2" xfId="48265" xr:uid="{00000000-0005-0000-0000-000080BC0000}"/>
    <cellStyle name="Percent 2 6 2 2 2 2 2" xfId="48266" xr:uid="{00000000-0005-0000-0000-000081BC0000}"/>
    <cellStyle name="Percent 2 6 2 2 2 2 2 2" xfId="48267" xr:uid="{00000000-0005-0000-0000-000082BC0000}"/>
    <cellStyle name="Percent 2 6 2 2 2 2 2 2 2" xfId="48268" xr:uid="{00000000-0005-0000-0000-000083BC0000}"/>
    <cellStyle name="Percent 2 6 2 2 2 2 2 2 2 2" xfId="48269" xr:uid="{00000000-0005-0000-0000-000084BC0000}"/>
    <cellStyle name="Percent 2 6 2 2 2 2 2 2 2 3" xfId="48270" xr:uid="{00000000-0005-0000-0000-000085BC0000}"/>
    <cellStyle name="Percent 2 6 2 2 2 2 2 2 3" xfId="48271" xr:uid="{00000000-0005-0000-0000-000086BC0000}"/>
    <cellStyle name="Percent 2 6 2 2 2 2 2 2 4" xfId="48272" xr:uid="{00000000-0005-0000-0000-000087BC0000}"/>
    <cellStyle name="Percent 2 6 2 2 2 2 2 3" xfId="48273" xr:uid="{00000000-0005-0000-0000-000088BC0000}"/>
    <cellStyle name="Percent 2 6 2 2 2 2 2 3 2" xfId="48274" xr:uid="{00000000-0005-0000-0000-000089BC0000}"/>
    <cellStyle name="Percent 2 6 2 2 2 2 2 3 2 2" xfId="48275" xr:uid="{00000000-0005-0000-0000-00008ABC0000}"/>
    <cellStyle name="Percent 2 6 2 2 2 2 2 3 2 3" xfId="48276" xr:uid="{00000000-0005-0000-0000-00008BBC0000}"/>
    <cellStyle name="Percent 2 6 2 2 2 2 2 3 3" xfId="48277" xr:uid="{00000000-0005-0000-0000-00008CBC0000}"/>
    <cellStyle name="Percent 2 6 2 2 2 2 2 3 4" xfId="48278" xr:uid="{00000000-0005-0000-0000-00008DBC0000}"/>
    <cellStyle name="Percent 2 6 2 2 2 2 2 4" xfId="48279" xr:uid="{00000000-0005-0000-0000-00008EBC0000}"/>
    <cellStyle name="Percent 2 6 2 2 2 2 2 4 2" xfId="48280" xr:uid="{00000000-0005-0000-0000-00008FBC0000}"/>
    <cellStyle name="Percent 2 6 2 2 2 2 2 4 3" xfId="48281" xr:uid="{00000000-0005-0000-0000-000090BC0000}"/>
    <cellStyle name="Percent 2 6 2 2 2 2 2 5" xfId="48282" xr:uid="{00000000-0005-0000-0000-000091BC0000}"/>
    <cellStyle name="Percent 2 6 2 2 2 2 2 6" xfId="48283" xr:uid="{00000000-0005-0000-0000-000092BC0000}"/>
    <cellStyle name="Percent 2 6 2 2 2 2 3" xfId="48284" xr:uid="{00000000-0005-0000-0000-000093BC0000}"/>
    <cellStyle name="Percent 2 6 2 2 2 2 3 2" xfId="48285" xr:uid="{00000000-0005-0000-0000-000094BC0000}"/>
    <cellStyle name="Percent 2 6 2 2 2 2 3 2 2" xfId="48286" xr:uid="{00000000-0005-0000-0000-000095BC0000}"/>
    <cellStyle name="Percent 2 6 2 2 2 2 3 2 3" xfId="48287" xr:uid="{00000000-0005-0000-0000-000096BC0000}"/>
    <cellStyle name="Percent 2 6 2 2 2 2 3 3" xfId="48288" xr:uid="{00000000-0005-0000-0000-000097BC0000}"/>
    <cellStyle name="Percent 2 6 2 2 2 2 3 4" xfId="48289" xr:uid="{00000000-0005-0000-0000-000098BC0000}"/>
    <cellStyle name="Percent 2 6 2 2 2 2 4" xfId="48290" xr:uid="{00000000-0005-0000-0000-000099BC0000}"/>
    <cellStyle name="Percent 2 6 2 2 2 2 4 2" xfId="48291" xr:uid="{00000000-0005-0000-0000-00009ABC0000}"/>
    <cellStyle name="Percent 2 6 2 2 2 2 4 2 2" xfId="48292" xr:uid="{00000000-0005-0000-0000-00009BBC0000}"/>
    <cellStyle name="Percent 2 6 2 2 2 2 4 2 3" xfId="48293" xr:uid="{00000000-0005-0000-0000-00009CBC0000}"/>
    <cellStyle name="Percent 2 6 2 2 2 2 4 3" xfId="48294" xr:uid="{00000000-0005-0000-0000-00009DBC0000}"/>
    <cellStyle name="Percent 2 6 2 2 2 2 4 4" xfId="48295" xr:uid="{00000000-0005-0000-0000-00009EBC0000}"/>
    <cellStyle name="Percent 2 6 2 2 2 2 5" xfId="48296" xr:uid="{00000000-0005-0000-0000-00009FBC0000}"/>
    <cellStyle name="Percent 2 6 2 2 2 2 5 2" xfId="48297" xr:uid="{00000000-0005-0000-0000-0000A0BC0000}"/>
    <cellStyle name="Percent 2 6 2 2 2 2 5 3" xfId="48298" xr:uid="{00000000-0005-0000-0000-0000A1BC0000}"/>
    <cellStyle name="Percent 2 6 2 2 2 2 6" xfId="48299" xr:uid="{00000000-0005-0000-0000-0000A2BC0000}"/>
    <cellStyle name="Percent 2 6 2 2 2 2 7" xfId="48300" xr:uid="{00000000-0005-0000-0000-0000A3BC0000}"/>
    <cellStyle name="Percent 2 6 2 2 2 3" xfId="48301" xr:uid="{00000000-0005-0000-0000-0000A4BC0000}"/>
    <cellStyle name="Percent 2 6 2 2 2 3 2" xfId="48302" xr:uid="{00000000-0005-0000-0000-0000A5BC0000}"/>
    <cellStyle name="Percent 2 6 2 2 2 3 2 2" xfId="48303" xr:uid="{00000000-0005-0000-0000-0000A6BC0000}"/>
    <cellStyle name="Percent 2 6 2 2 2 3 2 2 2" xfId="48304" xr:uid="{00000000-0005-0000-0000-0000A7BC0000}"/>
    <cellStyle name="Percent 2 6 2 2 2 3 2 2 3" xfId="48305" xr:uid="{00000000-0005-0000-0000-0000A8BC0000}"/>
    <cellStyle name="Percent 2 6 2 2 2 3 2 3" xfId="48306" xr:uid="{00000000-0005-0000-0000-0000A9BC0000}"/>
    <cellStyle name="Percent 2 6 2 2 2 3 2 4" xfId="48307" xr:uid="{00000000-0005-0000-0000-0000AABC0000}"/>
    <cellStyle name="Percent 2 6 2 2 2 3 3" xfId="48308" xr:uid="{00000000-0005-0000-0000-0000ABBC0000}"/>
    <cellStyle name="Percent 2 6 2 2 2 3 3 2" xfId="48309" xr:uid="{00000000-0005-0000-0000-0000ACBC0000}"/>
    <cellStyle name="Percent 2 6 2 2 2 3 3 2 2" xfId="48310" xr:uid="{00000000-0005-0000-0000-0000ADBC0000}"/>
    <cellStyle name="Percent 2 6 2 2 2 3 3 2 3" xfId="48311" xr:uid="{00000000-0005-0000-0000-0000AEBC0000}"/>
    <cellStyle name="Percent 2 6 2 2 2 3 3 3" xfId="48312" xr:uid="{00000000-0005-0000-0000-0000AFBC0000}"/>
    <cellStyle name="Percent 2 6 2 2 2 3 3 4" xfId="48313" xr:uid="{00000000-0005-0000-0000-0000B0BC0000}"/>
    <cellStyle name="Percent 2 6 2 2 2 3 4" xfId="48314" xr:uid="{00000000-0005-0000-0000-0000B1BC0000}"/>
    <cellStyle name="Percent 2 6 2 2 2 3 4 2" xfId="48315" xr:uid="{00000000-0005-0000-0000-0000B2BC0000}"/>
    <cellStyle name="Percent 2 6 2 2 2 3 4 3" xfId="48316" xr:uid="{00000000-0005-0000-0000-0000B3BC0000}"/>
    <cellStyle name="Percent 2 6 2 2 2 3 5" xfId="48317" xr:uid="{00000000-0005-0000-0000-0000B4BC0000}"/>
    <cellStyle name="Percent 2 6 2 2 2 3 6" xfId="48318" xr:uid="{00000000-0005-0000-0000-0000B5BC0000}"/>
    <cellStyle name="Percent 2 6 2 2 2 4" xfId="48319" xr:uid="{00000000-0005-0000-0000-0000B6BC0000}"/>
    <cellStyle name="Percent 2 6 2 2 2 4 2" xfId="48320" xr:uid="{00000000-0005-0000-0000-0000B7BC0000}"/>
    <cellStyle name="Percent 2 6 2 2 2 4 2 2" xfId="48321" xr:uid="{00000000-0005-0000-0000-0000B8BC0000}"/>
    <cellStyle name="Percent 2 6 2 2 2 4 2 3" xfId="48322" xr:uid="{00000000-0005-0000-0000-0000B9BC0000}"/>
    <cellStyle name="Percent 2 6 2 2 2 4 3" xfId="48323" xr:uid="{00000000-0005-0000-0000-0000BABC0000}"/>
    <cellStyle name="Percent 2 6 2 2 2 4 4" xfId="48324" xr:uid="{00000000-0005-0000-0000-0000BBBC0000}"/>
    <cellStyle name="Percent 2 6 2 2 2 5" xfId="48325" xr:uid="{00000000-0005-0000-0000-0000BCBC0000}"/>
    <cellStyle name="Percent 2 6 2 2 2 5 2" xfId="48326" xr:uid="{00000000-0005-0000-0000-0000BDBC0000}"/>
    <cellStyle name="Percent 2 6 2 2 2 5 2 2" xfId="48327" xr:uid="{00000000-0005-0000-0000-0000BEBC0000}"/>
    <cellStyle name="Percent 2 6 2 2 2 5 2 3" xfId="48328" xr:uid="{00000000-0005-0000-0000-0000BFBC0000}"/>
    <cellStyle name="Percent 2 6 2 2 2 5 3" xfId="48329" xr:uid="{00000000-0005-0000-0000-0000C0BC0000}"/>
    <cellStyle name="Percent 2 6 2 2 2 5 4" xfId="48330" xr:uid="{00000000-0005-0000-0000-0000C1BC0000}"/>
    <cellStyle name="Percent 2 6 2 2 2 6" xfId="48331" xr:uid="{00000000-0005-0000-0000-0000C2BC0000}"/>
    <cellStyle name="Percent 2 6 2 2 2 6 2" xfId="48332" xr:uid="{00000000-0005-0000-0000-0000C3BC0000}"/>
    <cellStyle name="Percent 2 6 2 2 2 6 3" xfId="48333" xr:uid="{00000000-0005-0000-0000-0000C4BC0000}"/>
    <cellStyle name="Percent 2 6 2 2 2 7" xfId="48334" xr:uid="{00000000-0005-0000-0000-0000C5BC0000}"/>
    <cellStyle name="Percent 2 6 2 2 2 8" xfId="48335" xr:uid="{00000000-0005-0000-0000-0000C6BC0000}"/>
    <cellStyle name="Percent 2 6 2 2 3" xfId="48336" xr:uid="{00000000-0005-0000-0000-0000C7BC0000}"/>
    <cellStyle name="Percent 2 6 2 2 3 2" xfId="48337" xr:uid="{00000000-0005-0000-0000-0000C8BC0000}"/>
    <cellStyle name="Percent 2 6 2 2 3 2 2" xfId="48338" xr:uid="{00000000-0005-0000-0000-0000C9BC0000}"/>
    <cellStyle name="Percent 2 6 2 2 3 2 2 2" xfId="48339" xr:uid="{00000000-0005-0000-0000-0000CABC0000}"/>
    <cellStyle name="Percent 2 6 2 2 3 2 2 2 2" xfId="48340" xr:uid="{00000000-0005-0000-0000-0000CBBC0000}"/>
    <cellStyle name="Percent 2 6 2 2 3 2 2 2 3" xfId="48341" xr:uid="{00000000-0005-0000-0000-0000CCBC0000}"/>
    <cellStyle name="Percent 2 6 2 2 3 2 2 3" xfId="48342" xr:uid="{00000000-0005-0000-0000-0000CDBC0000}"/>
    <cellStyle name="Percent 2 6 2 2 3 2 2 4" xfId="48343" xr:uid="{00000000-0005-0000-0000-0000CEBC0000}"/>
    <cellStyle name="Percent 2 6 2 2 3 2 3" xfId="48344" xr:uid="{00000000-0005-0000-0000-0000CFBC0000}"/>
    <cellStyle name="Percent 2 6 2 2 3 2 3 2" xfId="48345" xr:uid="{00000000-0005-0000-0000-0000D0BC0000}"/>
    <cellStyle name="Percent 2 6 2 2 3 2 3 2 2" xfId="48346" xr:uid="{00000000-0005-0000-0000-0000D1BC0000}"/>
    <cellStyle name="Percent 2 6 2 2 3 2 3 2 3" xfId="48347" xr:uid="{00000000-0005-0000-0000-0000D2BC0000}"/>
    <cellStyle name="Percent 2 6 2 2 3 2 3 3" xfId="48348" xr:uid="{00000000-0005-0000-0000-0000D3BC0000}"/>
    <cellStyle name="Percent 2 6 2 2 3 2 3 4" xfId="48349" xr:uid="{00000000-0005-0000-0000-0000D4BC0000}"/>
    <cellStyle name="Percent 2 6 2 2 3 2 4" xfId="48350" xr:uid="{00000000-0005-0000-0000-0000D5BC0000}"/>
    <cellStyle name="Percent 2 6 2 2 3 2 4 2" xfId="48351" xr:uid="{00000000-0005-0000-0000-0000D6BC0000}"/>
    <cellStyle name="Percent 2 6 2 2 3 2 4 3" xfId="48352" xr:uid="{00000000-0005-0000-0000-0000D7BC0000}"/>
    <cellStyle name="Percent 2 6 2 2 3 2 5" xfId="48353" xr:uid="{00000000-0005-0000-0000-0000D8BC0000}"/>
    <cellStyle name="Percent 2 6 2 2 3 2 6" xfId="48354" xr:uid="{00000000-0005-0000-0000-0000D9BC0000}"/>
    <cellStyle name="Percent 2 6 2 2 3 3" xfId="48355" xr:uid="{00000000-0005-0000-0000-0000DABC0000}"/>
    <cellStyle name="Percent 2 6 2 2 3 3 2" xfId="48356" xr:uid="{00000000-0005-0000-0000-0000DBBC0000}"/>
    <cellStyle name="Percent 2 6 2 2 3 3 2 2" xfId="48357" xr:uid="{00000000-0005-0000-0000-0000DCBC0000}"/>
    <cellStyle name="Percent 2 6 2 2 3 3 2 3" xfId="48358" xr:uid="{00000000-0005-0000-0000-0000DDBC0000}"/>
    <cellStyle name="Percent 2 6 2 2 3 3 3" xfId="48359" xr:uid="{00000000-0005-0000-0000-0000DEBC0000}"/>
    <cellStyle name="Percent 2 6 2 2 3 3 4" xfId="48360" xr:uid="{00000000-0005-0000-0000-0000DFBC0000}"/>
    <cellStyle name="Percent 2 6 2 2 3 4" xfId="48361" xr:uid="{00000000-0005-0000-0000-0000E0BC0000}"/>
    <cellStyle name="Percent 2 6 2 2 3 4 2" xfId="48362" xr:uid="{00000000-0005-0000-0000-0000E1BC0000}"/>
    <cellStyle name="Percent 2 6 2 2 3 4 2 2" xfId="48363" xr:uid="{00000000-0005-0000-0000-0000E2BC0000}"/>
    <cellStyle name="Percent 2 6 2 2 3 4 2 3" xfId="48364" xr:uid="{00000000-0005-0000-0000-0000E3BC0000}"/>
    <cellStyle name="Percent 2 6 2 2 3 4 3" xfId="48365" xr:uid="{00000000-0005-0000-0000-0000E4BC0000}"/>
    <cellStyle name="Percent 2 6 2 2 3 4 4" xfId="48366" xr:uid="{00000000-0005-0000-0000-0000E5BC0000}"/>
    <cellStyle name="Percent 2 6 2 2 3 5" xfId="48367" xr:uid="{00000000-0005-0000-0000-0000E6BC0000}"/>
    <cellStyle name="Percent 2 6 2 2 3 5 2" xfId="48368" xr:uid="{00000000-0005-0000-0000-0000E7BC0000}"/>
    <cellStyle name="Percent 2 6 2 2 3 5 3" xfId="48369" xr:uid="{00000000-0005-0000-0000-0000E8BC0000}"/>
    <cellStyle name="Percent 2 6 2 2 3 6" xfId="48370" xr:uid="{00000000-0005-0000-0000-0000E9BC0000}"/>
    <cellStyle name="Percent 2 6 2 2 3 7" xfId="48371" xr:uid="{00000000-0005-0000-0000-0000EABC0000}"/>
    <cellStyle name="Percent 2 6 2 2 4" xfId="48372" xr:uid="{00000000-0005-0000-0000-0000EBBC0000}"/>
    <cellStyle name="Percent 2 6 2 2 4 2" xfId="48373" xr:uid="{00000000-0005-0000-0000-0000ECBC0000}"/>
    <cellStyle name="Percent 2 6 2 2 4 2 2" xfId="48374" xr:uid="{00000000-0005-0000-0000-0000EDBC0000}"/>
    <cellStyle name="Percent 2 6 2 2 4 2 2 2" xfId="48375" xr:uid="{00000000-0005-0000-0000-0000EEBC0000}"/>
    <cellStyle name="Percent 2 6 2 2 4 2 2 2 2" xfId="48376" xr:uid="{00000000-0005-0000-0000-0000EFBC0000}"/>
    <cellStyle name="Percent 2 6 2 2 4 2 2 2 3" xfId="48377" xr:uid="{00000000-0005-0000-0000-0000F0BC0000}"/>
    <cellStyle name="Percent 2 6 2 2 4 2 2 3" xfId="48378" xr:uid="{00000000-0005-0000-0000-0000F1BC0000}"/>
    <cellStyle name="Percent 2 6 2 2 4 2 2 4" xfId="48379" xr:uid="{00000000-0005-0000-0000-0000F2BC0000}"/>
    <cellStyle name="Percent 2 6 2 2 4 2 3" xfId="48380" xr:uid="{00000000-0005-0000-0000-0000F3BC0000}"/>
    <cellStyle name="Percent 2 6 2 2 4 2 3 2" xfId="48381" xr:uid="{00000000-0005-0000-0000-0000F4BC0000}"/>
    <cellStyle name="Percent 2 6 2 2 4 2 3 2 2" xfId="48382" xr:uid="{00000000-0005-0000-0000-0000F5BC0000}"/>
    <cellStyle name="Percent 2 6 2 2 4 2 3 2 3" xfId="48383" xr:uid="{00000000-0005-0000-0000-0000F6BC0000}"/>
    <cellStyle name="Percent 2 6 2 2 4 2 3 3" xfId="48384" xr:uid="{00000000-0005-0000-0000-0000F7BC0000}"/>
    <cellStyle name="Percent 2 6 2 2 4 2 3 4" xfId="48385" xr:uid="{00000000-0005-0000-0000-0000F8BC0000}"/>
    <cellStyle name="Percent 2 6 2 2 4 2 4" xfId="48386" xr:uid="{00000000-0005-0000-0000-0000F9BC0000}"/>
    <cellStyle name="Percent 2 6 2 2 4 2 4 2" xfId="48387" xr:uid="{00000000-0005-0000-0000-0000FABC0000}"/>
    <cellStyle name="Percent 2 6 2 2 4 2 4 3" xfId="48388" xr:uid="{00000000-0005-0000-0000-0000FBBC0000}"/>
    <cellStyle name="Percent 2 6 2 2 4 2 5" xfId="48389" xr:uid="{00000000-0005-0000-0000-0000FCBC0000}"/>
    <cellStyle name="Percent 2 6 2 2 4 2 6" xfId="48390" xr:uid="{00000000-0005-0000-0000-0000FDBC0000}"/>
    <cellStyle name="Percent 2 6 2 2 4 3" xfId="48391" xr:uid="{00000000-0005-0000-0000-0000FEBC0000}"/>
    <cellStyle name="Percent 2 6 2 2 4 3 2" xfId="48392" xr:uid="{00000000-0005-0000-0000-0000FFBC0000}"/>
    <cellStyle name="Percent 2 6 2 2 4 3 2 2" xfId="48393" xr:uid="{00000000-0005-0000-0000-000000BD0000}"/>
    <cellStyle name="Percent 2 6 2 2 4 3 2 3" xfId="48394" xr:uid="{00000000-0005-0000-0000-000001BD0000}"/>
    <cellStyle name="Percent 2 6 2 2 4 3 3" xfId="48395" xr:uid="{00000000-0005-0000-0000-000002BD0000}"/>
    <cellStyle name="Percent 2 6 2 2 4 3 4" xfId="48396" xr:uid="{00000000-0005-0000-0000-000003BD0000}"/>
    <cellStyle name="Percent 2 6 2 2 4 4" xfId="48397" xr:uid="{00000000-0005-0000-0000-000004BD0000}"/>
    <cellStyle name="Percent 2 6 2 2 4 4 2" xfId="48398" xr:uid="{00000000-0005-0000-0000-000005BD0000}"/>
    <cellStyle name="Percent 2 6 2 2 4 4 2 2" xfId="48399" xr:uid="{00000000-0005-0000-0000-000006BD0000}"/>
    <cellStyle name="Percent 2 6 2 2 4 4 2 3" xfId="48400" xr:uid="{00000000-0005-0000-0000-000007BD0000}"/>
    <cellStyle name="Percent 2 6 2 2 4 4 3" xfId="48401" xr:uid="{00000000-0005-0000-0000-000008BD0000}"/>
    <cellStyle name="Percent 2 6 2 2 4 4 4" xfId="48402" xr:uid="{00000000-0005-0000-0000-000009BD0000}"/>
    <cellStyle name="Percent 2 6 2 2 4 5" xfId="48403" xr:uid="{00000000-0005-0000-0000-00000ABD0000}"/>
    <cellStyle name="Percent 2 6 2 2 4 5 2" xfId="48404" xr:uid="{00000000-0005-0000-0000-00000BBD0000}"/>
    <cellStyle name="Percent 2 6 2 2 4 5 3" xfId="48405" xr:uid="{00000000-0005-0000-0000-00000CBD0000}"/>
    <cellStyle name="Percent 2 6 2 2 4 6" xfId="48406" xr:uid="{00000000-0005-0000-0000-00000DBD0000}"/>
    <cellStyle name="Percent 2 6 2 2 4 7" xfId="48407" xr:uid="{00000000-0005-0000-0000-00000EBD0000}"/>
    <cellStyle name="Percent 2 6 2 2 5" xfId="48408" xr:uid="{00000000-0005-0000-0000-00000FBD0000}"/>
    <cellStyle name="Percent 2 6 2 2 5 2" xfId="48409" xr:uid="{00000000-0005-0000-0000-000010BD0000}"/>
    <cellStyle name="Percent 2 6 2 2 5 2 2" xfId="48410" xr:uid="{00000000-0005-0000-0000-000011BD0000}"/>
    <cellStyle name="Percent 2 6 2 2 5 2 2 2" xfId="48411" xr:uid="{00000000-0005-0000-0000-000012BD0000}"/>
    <cellStyle name="Percent 2 6 2 2 5 2 2 3" xfId="48412" xr:uid="{00000000-0005-0000-0000-000013BD0000}"/>
    <cellStyle name="Percent 2 6 2 2 5 2 3" xfId="48413" xr:uid="{00000000-0005-0000-0000-000014BD0000}"/>
    <cellStyle name="Percent 2 6 2 2 5 2 4" xfId="48414" xr:uid="{00000000-0005-0000-0000-000015BD0000}"/>
    <cellStyle name="Percent 2 6 2 2 5 3" xfId="48415" xr:uid="{00000000-0005-0000-0000-000016BD0000}"/>
    <cellStyle name="Percent 2 6 2 2 5 3 2" xfId="48416" xr:uid="{00000000-0005-0000-0000-000017BD0000}"/>
    <cellStyle name="Percent 2 6 2 2 5 3 2 2" xfId="48417" xr:uid="{00000000-0005-0000-0000-000018BD0000}"/>
    <cellStyle name="Percent 2 6 2 2 5 3 2 3" xfId="48418" xr:uid="{00000000-0005-0000-0000-000019BD0000}"/>
    <cellStyle name="Percent 2 6 2 2 5 3 3" xfId="48419" xr:uid="{00000000-0005-0000-0000-00001ABD0000}"/>
    <cellStyle name="Percent 2 6 2 2 5 3 4" xfId="48420" xr:uid="{00000000-0005-0000-0000-00001BBD0000}"/>
    <cellStyle name="Percent 2 6 2 2 5 4" xfId="48421" xr:uid="{00000000-0005-0000-0000-00001CBD0000}"/>
    <cellStyle name="Percent 2 6 2 2 5 4 2" xfId="48422" xr:uid="{00000000-0005-0000-0000-00001DBD0000}"/>
    <cellStyle name="Percent 2 6 2 2 5 4 3" xfId="48423" xr:uid="{00000000-0005-0000-0000-00001EBD0000}"/>
    <cellStyle name="Percent 2 6 2 2 5 5" xfId="48424" xr:uid="{00000000-0005-0000-0000-00001FBD0000}"/>
    <cellStyle name="Percent 2 6 2 2 5 6" xfId="48425" xr:uid="{00000000-0005-0000-0000-000020BD0000}"/>
    <cellStyle name="Percent 2 6 2 2 6" xfId="48426" xr:uid="{00000000-0005-0000-0000-000021BD0000}"/>
    <cellStyle name="Percent 2 6 2 2 6 2" xfId="48427" xr:uid="{00000000-0005-0000-0000-000022BD0000}"/>
    <cellStyle name="Percent 2 6 2 2 6 2 2" xfId="48428" xr:uid="{00000000-0005-0000-0000-000023BD0000}"/>
    <cellStyle name="Percent 2 6 2 2 6 2 3" xfId="48429" xr:uid="{00000000-0005-0000-0000-000024BD0000}"/>
    <cellStyle name="Percent 2 6 2 2 6 3" xfId="48430" xr:uid="{00000000-0005-0000-0000-000025BD0000}"/>
    <cellStyle name="Percent 2 6 2 2 6 4" xfId="48431" xr:uid="{00000000-0005-0000-0000-000026BD0000}"/>
    <cellStyle name="Percent 2 6 2 2 7" xfId="48432" xr:uid="{00000000-0005-0000-0000-000027BD0000}"/>
    <cellStyle name="Percent 2 6 2 2 7 2" xfId="48433" xr:uid="{00000000-0005-0000-0000-000028BD0000}"/>
    <cellStyle name="Percent 2 6 2 2 7 2 2" xfId="48434" xr:uid="{00000000-0005-0000-0000-000029BD0000}"/>
    <cellStyle name="Percent 2 6 2 2 7 2 3" xfId="48435" xr:uid="{00000000-0005-0000-0000-00002ABD0000}"/>
    <cellStyle name="Percent 2 6 2 2 7 3" xfId="48436" xr:uid="{00000000-0005-0000-0000-00002BBD0000}"/>
    <cellStyle name="Percent 2 6 2 2 7 4" xfId="48437" xr:uid="{00000000-0005-0000-0000-00002CBD0000}"/>
    <cellStyle name="Percent 2 6 2 2 8" xfId="48438" xr:uid="{00000000-0005-0000-0000-00002DBD0000}"/>
    <cellStyle name="Percent 2 6 2 2 8 2" xfId="48439" xr:uid="{00000000-0005-0000-0000-00002EBD0000}"/>
    <cellStyle name="Percent 2 6 2 2 8 3" xfId="48440" xr:uid="{00000000-0005-0000-0000-00002FBD0000}"/>
    <cellStyle name="Percent 2 6 2 2 9" xfId="48441" xr:uid="{00000000-0005-0000-0000-000030BD0000}"/>
    <cellStyle name="Percent 2 6 2 3" xfId="48442" xr:uid="{00000000-0005-0000-0000-000031BD0000}"/>
    <cellStyle name="Percent 2 6 2 3 2" xfId="48443" xr:uid="{00000000-0005-0000-0000-000032BD0000}"/>
    <cellStyle name="Percent 2 6 2 3 2 2" xfId="48444" xr:uid="{00000000-0005-0000-0000-000033BD0000}"/>
    <cellStyle name="Percent 2 6 2 3 2 2 2" xfId="48445" xr:uid="{00000000-0005-0000-0000-000034BD0000}"/>
    <cellStyle name="Percent 2 6 2 3 2 2 2 2" xfId="48446" xr:uid="{00000000-0005-0000-0000-000035BD0000}"/>
    <cellStyle name="Percent 2 6 2 3 2 2 2 2 2" xfId="48447" xr:uid="{00000000-0005-0000-0000-000036BD0000}"/>
    <cellStyle name="Percent 2 6 2 3 2 2 2 2 3" xfId="48448" xr:uid="{00000000-0005-0000-0000-000037BD0000}"/>
    <cellStyle name="Percent 2 6 2 3 2 2 2 3" xfId="48449" xr:uid="{00000000-0005-0000-0000-000038BD0000}"/>
    <cellStyle name="Percent 2 6 2 3 2 2 2 4" xfId="48450" xr:uid="{00000000-0005-0000-0000-000039BD0000}"/>
    <cellStyle name="Percent 2 6 2 3 2 2 3" xfId="48451" xr:uid="{00000000-0005-0000-0000-00003ABD0000}"/>
    <cellStyle name="Percent 2 6 2 3 2 2 3 2" xfId="48452" xr:uid="{00000000-0005-0000-0000-00003BBD0000}"/>
    <cellStyle name="Percent 2 6 2 3 2 2 3 2 2" xfId="48453" xr:uid="{00000000-0005-0000-0000-00003CBD0000}"/>
    <cellStyle name="Percent 2 6 2 3 2 2 3 2 3" xfId="48454" xr:uid="{00000000-0005-0000-0000-00003DBD0000}"/>
    <cellStyle name="Percent 2 6 2 3 2 2 3 3" xfId="48455" xr:uid="{00000000-0005-0000-0000-00003EBD0000}"/>
    <cellStyle name="Percent 2 6 2 3 2 2 3 4" xfId="48456" xr:uid="{00000000-0005-0000-0000-00003FBD0000}"/>
    <cellStyle name="Percent 2 6 2 3 2 2 4" xfId="48457" xr:uid="{00000000-0005-0000-0000-000040BD0000}"/>
    <cellStyle name="Percent 2 6 2 3 2 2 4 2" xfId="48458" xr:uid="{00000000-0005-0000-0000-000041BD0000}"/>
    <cellStyle name="Percent 2 6 2 3 2 2 4 3" xfId="48459" xr:uid="{00000000-0005-0000-0000-000042BD0000}"/>
    <cellStyle name="Percent 2 6 2 3 2 2 5" xfId="48460" xr:uid="{00000000-0005-0000-0000-000043BD0000}"/>
    <cellStyle name="Percent 2 6 2 3 2 2 6" xfId="48461" xr:uid="{00000000-0005-0000-0000-000044BD0000}"/>
    <cellStyle name="Percent 2 6 2 3 2 3" xfId="48462" xr:uid="{00000000-0005-0000-0000-000045BD0000}"/>
    <cellStyle name="Percent 2 6 2 3 2 3 2" xfId="48463" xr:uid="{00000000-0005-0000-0000-000046BD0000}"/>
    <cellStyle name="Percent 2 6 2 3 2 3 2 2" xfId="48464" xr:uid="{00000000-0005-0000-0000-000047BD0000}"/>
    <cellStyle name="Percent 2 6 2 3 2 3 2 3" xfId="48465" xr:uid="{00000000-0005-0000-0000-000048BD0000}"/>
    <cellStyle name="Percent 2 6 2 3 2 3 3" xfId="48466" xr:uid="{00000000-0005-0000-0000-000049BD0000}"/>
    <cellStyle name="Percent 2 6 2 3 2 3 4" xfId="48467" xr:uid="{00000000-0005-0000-0000-00004ABD0000}"/>
    <cellStyle name="Percent 2 6 2 3 2 4" xfId="48468" xr:uid="{00000000-0005-0000-0000-00004BBD0000}"/>
    <cellStyle name="Percent 2 6 2 3 2 4 2" xfId="48469" xr:uid="{00000000-0005-0000-0000-00004CBD0000}"/>
    <cellStyle name="Percent 2 6 2 3 2 4 2 2" xfId="48470" xr:uid="{00000000-0005-0000-0000-00004DBD0000}"/>
    <cellStyle name="Percent 2 6 2 3 2 4 2 3" xfId="48471" xr:uid="{00000000-0005-0000-0000-00004EBD0000}"/>
    <cellStyle name="Percent 2 6 2 3 2 4 3" xfId="48472" xr:uid="{00000000-0005-0000-0000-00004FBD0000}"/>
    <cellStyle name="Percent 2 6 2 3 2 4 4" xfId="48473" xr:uid="{00000000-0005-0000-0000-000050BD0000}"/>
    <cellStyle name="Percent 2 6 2 3 2 5" xfId="48474" xr:uid="{00000000-0005-0000-0000-000051BD0000}"/>
    <cellStyle name="Percent 2 6 2 3 2 5 2" xfId="48475" xr:uid="{00000000-0005-0000-0000-000052BD0000}"/>
    <cellStyle name="Percent 2 6 2 3 2 5 3" xfId="48476" xr:uid="{00000000-0005-0000-0000-000053BD0000}"/>
    <cellStyle name="Percent 2 6 2 3 2 6" xfId="48477" xr:uid="{00000000-0005-0000-0000-000054BD0000}"/>
    <cellStyle name="Percent 2 6 2 3 2 7" xfId="48478" xr:uid="{00000000-0005-0000-0000-000055BD0000}"/>
    <cellStyle name="Percent 2 6 2 3 3" xfId="48479" xr:uid="{00000000-0005-0000-0000-000056BD0000}"/>
    <cellStyle name="Percent 2 6 2 3 3 2" xfId="48480" xr:uid="{00000000-0005-0000-0000-000057BD0000}"/>
    <cellStyle name="Percent 2 6 2 3 3 2 2" xfId="48481" xr:uid="{00000000-0005-0000-0000-000058BD0000}"/>
    <cellStyle name="Percent 2 6 2 3 3 2 2 2" xfId="48482" xr:uid="{00000000-0005-0000-0000-000059BD0000}"/>
    <cellStyle name="Percent 2 6 2 3 3 2 2 3" xfId="48483" xr:uid="{00000000-0005-0000-0000-00005ABD0000}"/>
    <cellStyle name="Percent 2 6 2 3 3 2 3" xfId="48484" xr:uid="{00000000-0005-0000-0000-00005BBD0000}"/>
    <cellStyle name="Percent 2 6 2 3 3 2 4" xfId="48485" xr:uid="{00000000-0005-0000-0000-00005CBD0000}"/>
    <cellStyle name="Percent 2 6 2 3 3 3" xfId="48486" xr:uid="{00000000-0005-0000-0000-00005DBD0000}"/>
    <cellStyle name="Percent 2 6 2 3 3 3 2" xfId="48487" xr:uid="{00000000-0005-0000-0000-00005EBD0000}"/>
    <cellStyle name="Percent 2 6 2 3 3 3 2 2" xfId="48488" xr:uid="{00000000-0005-0000-0000-00005FBD0000}"/>
    <cellStyle name="Percent 2 6 2 3 3 3 2 3" xfId="48489" xr:uid="{00000000-0005-0000-0000-000060BD0000}"/>
    <cellStyle name="Percent 2 6 2 3 3 3 3" xfId="48490" xr:uid="{00000000-0005-0000-0000-000061BD0000}"/>
    <cellStyle name="Percent 2 6 2 3 3 3 4" xfId="48491" xr:uid="{00000000-0005-0000-0000-000062BD0000}"/>
    <cellStyle name="Percent 2 6 2 3 3 4" xfId="48492" xr:uid="{00000000-0005-0000-0000-000063BD0000}"/>
    <cellStyle name="Percent 2 6 2 3 3 4 2" xfId="48493" xr:uid="{00000000-0005-0000-0000-000064BD0000}"/>
    <cellStyle name="Percent 2 6 2 3 3 4 3" xfId="48494" xr:uid="{00000000-0005-0000-0000-000065BD0000}"/>
    <cellStyle name="Percent 2 6 2 3 3 5" xfId="48495" xr:uid="{00000000-0005-0000-0000-000066BD0000}"/>
    <cellStyle name="Percent 2 6 2 3 3 6" xfId="48496" xr:uid="{00000000-0005-0000-0000-000067BD0000}"/>
    <cellStyle name="Percent 2 6 2 3 4" xfId="48497" xr:uid="{00000000-0005-0000-0000-000068BD0000}"/>
    <cellStyle name="Percent 2 6 2 3 4 2" xfId="48498" xr:uid="{00000000-0005-0000-0000-000069BD0000}"/>
    <cellStyle name="Percent 2 6 2 3 4 2 2" xfId="48499" xr:uid="{00000000-0005-0000-0000-00006ABD0000}"/>
    <cellStyle name="Percent 2 6 2 3 4 2 3" xfId="48500" xr:uid="{00000000-0005-0000-0000-00006BBD0000}"/>
    <cellStyle name="Percent 2 6 2 3 4 3" xfId="48501" xr:uid="{00000000-0005-0000-0000-00006CBD0000}"/>
    <cellStyle name="Percent 2 6 2 3 4 4" xfId="48502" xr:uid="{00000000-0005-0000-0000-00006DBD0000}"/>
    <cellStyle name="Percent 2 6 2 3 5" xfId="48503" xr:uid="{00000000-0005-0000-0000-00006EBD0000}"/>
    <cellStyle name="Percent 2 6 2 3 5 2" xfId="48504" xr:uid="{00000000-0005-0000-0000-00006FBD0000}"/>
    <cellStyle name="Percent 2 6 2 3 5 2 2" xfId="48505" xr:uid="{00000000-0005-0000-0000-000070BD0000}"/>
    <cellStyle name="Percent 2 6 2 3 5 2 3" xfId="48506" xr:uid="{00000000-0005-0000-0000-000071BD0000}"/>
    <cellStyle name="Percent 2 6 2 3 5 3" xfId="48507" xr:uid="{00000000-0005-0000-0000-000072BD0000}"/>
    <cellStyle name="Percent 2 6 2 3 5 4" xfId="48508" xr:uid="{00000000-0005-0000-0000-000073BD0000}"/>
    <cellStyle name="Percent 2 6 2 3 6" xfId="48509" xr:uid="{00000000-0005-0000-0000-000074BD0000}"/>
    <cellStyle name="Percent 2 6 2 3 6 2" xfId="48510" xr:uid="{00000000-0005-0000-0000-000075BD0000}"/>
    <cellStyle name="Percent 2 6 2 3 6 3" xfId="48511" xr:uid="{00000000-0005-0000-0000-000076BD0000}"/>
    <cellStyle name="Percent 2 6 2 3 7" xfId="48512" xr:uid="{00000000-0005-0000-0000-000077BD0000}"/>
    <cellStyle name="Percent 2 6 2 3 8" xfId="48513" xr:uid="{00000000-0005-0000-0000-000078BD0000}"/>
    <cellStyle name="Percent 2 6 2 4" xfId="48514" xr:uid="{00000000-0005-0000-0000-000079BD0000}"/>
    <cellStyle name="Percent 2 6 2 4 2" xfId="48515" xr:uid="{00000000-0005-0000-0000-00007ABD0000}"/>
    <cellStyle name="Percent 2 6 2 4 2 2" xfId="48516" xr:uid="{00000000-0005-0000-0000-00007BBD0000}"/>
    <cellStyle name="Percent 2 6 2 4 2 2 2" xfId="48517" xr:uid="{00000000-0005-0000-0000-00007CBD0000}"/>
    <cellStyle name="Percent 2 6 2 4 2 2 2 2" xfId="48518" xr:uid="{00000000-0005-0000-0000-00007DBD0000}"/>
    <cellStyle name="Percent 2 6 2 4 2 2 2 3" xfId="48519" xr:uid="{00000000-0005-0000-0000-00007EBD0000}"/>
    <cellStyle name="Percent 2 6 2 4 2 2 3" xfId="48520" xr:uid="{00000000-0005-0000-0000-00007FBD0000}"/>
    <cellStyle name="Percent 2 6 2 4 2 2 4" xfId="48521" xr:uid="{00000000-0005-0000-0000-000080BD0000}"/>
    <cellStyle name="Percent 2 6 2 4 2 3" xfId="48522" xr:uid="{00000000-0005-0000-0000-000081BD0000}"/>
    <cellStyle name="Percent 2 6 2 4 2 3 2" xfId="48523" xr:uid="{00000000-0005-0000-0000-000082BD0000}"/>
    <cellStyle name="Percent 2 6 2 4 2 3 2 2" xfId="48524" xr:uid="{00000000-0005-0000-0000-000083BD0000}"/>
    <cellStyle name="Percent 2 6 2 4 2 3 2 3" xfId="48525" xr:uid="{00000000-0005-0000-0000-000084BD0000}"/>
    <cellStyle name="Percent 2 6 2 4 2 3 3" xfId="48526" xr:uid="{00000000-0005-0000-0000-000085BD0000}"/>
    <cellStyle name="Percent 2 6 2 4 2 3 4" xfId="48527" xr:uid="{00000000-0005-0000-0000-000086BD0000}"/>
    <cellStyle name="Percent 2 6 2 4 2 4" xfId="48528" xr:uid="{00000000-0005-0000-0000-000087BD0000}"/>
    <cellStyle name="Percent 2 6 2 4 2 4 2" xfId="48529" xr:uid="{00000000-0005-0000-0000-000088BD0000}"/>
    <cellStyle name="Percent 2 6 2 4 2 4 3" xfId="48530" xr:uid="{00000000-0005-0000-0000-000089BD0000}"/>
    <cellStyle name="Percent 2 6 2 4 2 5" xfId="48531" xr:uid="{00000000-0005-0000-0000-00008ABD0000}"/>
    <cellStyle name="Percent 2 6 2 4 2 6" xfId="48532" xr:uid="{00000000-0005-0000-0000-00008BBD0000}"/>
    <cellStyle name="Percent 2 6 2 4 3" xfId="48533" xr:uid="{00000000-0005-0000-0000-00008CBD0000}"/>
    <cellStyle name="Percent 2 6 2 4 3 2" xfId="48534" xr:uid="{00000000-0005-0000-0000-00008DBD0000}"/>
    <cellStyle name="Percent 2 6 2 4 3 2 2" xfId="48535" xr:uid="{00000000-0005-0000-0000-00008EBD0000}"/>
    <cellStyle name="Percent 2 6 2 4 3 2 3" xfId="48536" xr:uid="{00000000-0005-0000-0000-00008FBD0000}"/>
    <cellStyle name="Percent 2 6 2 4 3 3" xfId="48537" xr:uid="{00000000-0005-0000-0000-000090BD0000}"/>
    <cellStyle name="Percent 2 6 2 4 3 4" xfId="48538" xr:uid="{00000000-0005-0000-0000-000091BD0000}"/>
    <cellStyle name="Percent 2 6 2 4 4" xfId="48539" xr:uid="{00000000-0005-0000-0000-000092BD0000}"/>
    <cellStyle name="Percent 2 6 2 4 4 2" xfId="48540" xr:uid="{00000000-0005-0000-0000-000093BD0000}"/>
    <cellStyle name="Percent 2 6 2 4 4 2 2" xfId="48541" xr:uid="{00000000-0005-0000-0000-000094BD0000}"/>
    <cellStyle name="Percent 2 6 2 4 4 2 3" xfId="48542" xr:uid="{00000000-0005-0000-0000-000095BD0000}"/>
    <cellStyle name="Percent 2 6 2 4 4 3" xfId="48543" xr:uid="{00000000-0005-0000-0000-000096BD0000}"/>
    <cellStyle name="Percent 2 6 2 4 4 4" xfId="48544" xr:uid="{00000000-0005-0000-0000-000097BD0000}"/>
    <cellStyle name="Percent 2 6 2 4 5" xfId="48545" xr:uid="{00000000-0005-0000-0000-000098BD0000}"/>
    <cellStyle name="Percent 2 6 2 4 5 2" xfId="48546" xr:uid="{00000000-0005-0000-0000-000099BD0000}"/>
    <cellStyle name="Percent 2 6 2 4 5 3" xfId="48547" xr:uid="{00000000-0005-0000-0000-00009ABD0000}"/>
    <cellStyle name="Percent 2 6 2 4 6" xfId="48548" xr:uid="{00000000-0005-0000-0000-00009BBD0000}"/>
    <cellStyle name="Percent 2 6 2 4 7" xfId="48549" xr:uid="{00000000-0005-0000-0000-00009CBD0000}"/>
    <cellStyle name="Percent 2 6 2 5" xfId="48550" xr:uid="{00000000-0005-0000-0000-00009DBD0000}"/>
    <cellStyle name="Percent 2 6 2 5 2" xfId="48551" xr:uid="{00000000-0005-0000-0000-00009EBD0000}"/>
    <cellStyle name="Percent 2 6 2 5 2 2" xfId="48552" xr:uid="{00000000-0005-0000-0000-00009FBD0000}"/>
    <cellStyle name="Percent 2 6 2 5 2 2 2" xfId="48553" xr:uid="{00000000-0005-0000-0000-0000A0BD0000}"/>
    <cellStyle name="Percent 2 6 2 5 2 2 2 2" xfId="48554" xr:uid="{00000000-0005-0000-0000-0000A1BD0000}"/>
    <cellStyle name="Percent 2 6 2 5 2 2 2 3" xfId="48555" xr:uid="{00000000-0005-0000-0000-0000A2BD0000}"/>
    <cellStyle name="Percent 2 6 2 5 2 2 3" xfId="48556" xr:uid="{00000000-0005-0000-0000-0000A3BD0000}"/>
    <cellStyle name="Percent 2 6 2 5 2 2 4" xfId="48557" xr:uid="{00000000-0005-0000-0000-0000A4BD0000}"/>
    <cellStyle name="Percent 2 6 2 5 2 3" xfId="48558" xr:uid="{00000000-0005-0000-0000-0000A5BD0000}"/>
    <cellStyle name="Percent 2 6 2 5 2 3 2" xfId="48559" xr:uid="{00000000-0005-0000-0000-0000A6BD0000}"/>
    <cellStyle name="Percent 2 6 2 5 2 3 2 2" xfId="48560" xr:uid="{00000000-0005-0000-0000-0000A7BD0000}"/>
    <cellStyle name="Percent 2 6 2 5 2 3 2 3" xfId="48561" xr:uid="{00000000-0005-0000-0000-0000A8BD0000}"/>
    <cellStyle name="Percent 2 6 2 5 2 3 3" xfId="48562" xr:uid="{00000000-0005-0000-0000-0000A9BD0000}"/>
    <cellStyle name="Percent 2 6 2 5 2 3 4" xfId="48563" xr:uid="{00000000-0005-0000-0000-0000AABD0000}"/>
    <cellStyle name="Percent 2 6 2 5 2 4" xfId="48564" xr:uid="{00000000-0005-0000-0000-0000ABBD0000}"/>
    <cellStyle name="Percent 2 6 2 5 2 4 2" xfId="48565" xr:uid="{00000000-0005-0000-0000-0000ACBD0000}"/>
    <cellStyle name="Percent 2 6 2 5 2 4 3" xfId="48566" xr:uid="{00000000-0005-0000-0000-0000ADBD0000}"/>
    <cellStyle name="Percent 2 6 2 5 2 5" xfId="48567" xr:uid="{00000000-0005-0000-0000-0000AEBD0000}"/>
    <cellStyle name="Percent 2 6 2 5 2 6" xfId="48568" xr:uid="{00000000-0005-0000-0000-0000AFBD0000}"/>
    <cellStyle name="Percent 2 6 2 5 3" xfId="48569" xr:uid="{00000000-0005-0000-0000-0000B0BD0000}"/>
    <cellStyle name="Percent 2 6 2 5 3 2" xfId="48570" xr:uid="{00000000-0005-0000-0000-0000B1BD0000}"/>
    <cellStyle name="Percent 2 6 2 5 3 2 2" xfId="48571" xr:uid="{00000000-0005-0000-0000-0000B2BD0000}"/>
    <cellStyle name="Percent 2 6 2 5 3 2 3" xfId="48572" xr:uid="{00000000-0005-0000-0000-0000B3BD0000}"/>
    <cellStyle name="Percent 2 6 2 5 3 3" xfId="48573" xr:uid="{00000000-0005-0000-0000-0000B4BD0000}"/>
    <cellStyle name="Percent 2 6 2 5 3 4" xfId="48574" xr:uid="{00000000-0005-0000-0000-0000B5BD0000}"/>
    <cellStyle name="Percent 2 6 2 5 4" xfId="48575" xr:uid="{00000000-0005-0000-0000-0000B6BD0000}"/>
    <cellStyle name="Percent 2 6 2 5 4 2" xfId="48576" xr:uid="{00000000-0005-0000-0000-0000B7BD0000}"/>
    <cellStyle name="Percent 2 6 2 5 4 2 2" xfId="48577" xr:uid="{00000000-0005-0000-0000-0000B8BD0000}"/>
    <cellStyle name="Percent 2 6 2 5 4 2 3" xfId="48578" xr:uid="{00000000-0005-0000-0000-0000B9BD0000}"/>
    <cellStyle name="Percent 2 6 2 5 4 3" xfId="48579" xr:uid="{00000000-0005-0000-0000-0000BABD0000}"/>
    <cellStyle name="Percent 2 6 2 5 4 4" xfId="48580" xr:uid="{00000000-0005-0000-0000-0000BBBD0000}"/>
    <cellStyle name="Percent 2 6 2 5 5" xfId="48581" xr:uid="{00000000-0005-0000-0000-0000BCBD0000}"/>
    <cellStyle name="Percent 2 6 2 5 5 2" xfId="48582" xr:uid="{00000000-0005-0000-0000-0000BDBD0000}"/>
    <cellStyle name="Percent 2 6 2 5 5 3" xfId="48583" xr:uid="{00000000-0005-0000-0000-0000BEBD0000}"/>
    <cellStyle name="Percent 2 6 2 5 6" xfId="48584" xr:uid="{00000000-0005-0000-0000-0000BFBD0000}"/>
    <cellStyle name="Percent 2 6 2 5 7" xfId="48585" xr:uid="{00000000-0005-0000-0000-0000C0BD0000}"/>
    <cellStyle name="Percent 2 6 2 6" xfId="48586" xr:uid="{00000000-0005-0000-0000-0000C1BD0000}"/>
    <cellStyle name="Percent 2 6 2 6 2" xfId="48587" xr:uid="{00000000-0005-0000-0000-0000C2BD0000}"/>
    <cellStyle name="Percent 2 6 2 6 2 2" xfId="48588" xr:uid="{00000000-0005-0000-0000-0000C3BD0000}"/>
    <cellStyle name="Percent 2 6 2 6 2 2 2" xfId="48589" xr:uid="{00000000-0005-0000-0000-0000C4BD0000}"/>
    <cellStyle name="Percent 2 6 2 6 2 2 3" xfId="48590" xr:uid="{00000000-0005-0000-0000-0000C5BD0000}"/>
    <cellStyle name="Percent 2 6 2 6 2 3" xfId="48591" xr:uid="{00000000-0005-0000-0000-0000C6BD0000}"/>
    <cellStyle name="Percent 2 6 2 6 2 4" xfId="48592" xr:uid="{00000000-0005-0000-0000-0000C7BD0000}"/>
    <cellStyle name="Percent 2 6 2 6 3" xfId="48593" xr:uid="{00000000-0005-0000-0000-0000C8BD0000}"/>
    <cellStyle name="Percent 2 6 2 6 3 2" xfId="48594" xr:uid="{00000000-0005-0000-0000-0000C9BD0000}"/>
    <cellStyle name="Percent 2 6 2 6 3 2 2" xfId="48595" xr:uid="{00000000-0005-0000-0000-0000CABD0000}"/>
    <cellStyle name="Percent 2 6 2 6 3 2 3" xfId="48596" xr:uid="{00000000-0005-0000-0000-0000CBBD0000}"/>
    <cellStyle name="Percent 2 6 2 6 3 3" xfId="48597" xr:uid="{00000000-0005-0000-0000-0000CCBD0000}"/>
    <cellStyle name="Percent 2 6 2 6 3 4" xfId="48598" xr:uid="{00000000-0005-0000-0000-0000CDBD0000}"/>
    <cellStyle name="Percent 2 6 2 6 4" xfId="48599" xr:uid="{00000000-0005-0000-0000-0000CEBD0000}"/>
    <cellStyle name="Percent 2 6 2 6 4 2" xfId="48600" xr:uid="{00000000-0005-0000-0000-0000CFBD0000}"/>
    <cellStyle name="Percent 2 6 2 6 4 3" xfId="48601" xr:uid="{00000000-0005-0000-0000-0000D0BD0000}"/>
    <cellStyle name="Percent 2 6 2 6 5" xfId="48602" xr:uid="{00000000-0005-0000-0000-0000D1BD0000}"/>
    <cellStyle name="Percent 2 6 2 6 6" xfId="48603" xr:uid="{00000000-0005-0000-0000-0000D2BD0000}"/>
    <cellStyle name="Percent 2 6 2 7" xfId="48604" xr:uid="{00000000-0005-0000-0000-0000D3BD0000}"/>
    <cellStyle name="Percent 2 6 2 7 2" xfId="48605" xr:uid="{00000000-0005-0000-0000-0000D4BD0000}"/>
    <cellStyle name="Percent 2 6 2 7 2 2" xfId="48606" xr:uid="{00000000-0005-0000-0000-0000D5BD0000}"/>
    <cellStyle name="Percent 2 6 2 7 2 3" xfId="48607" xr:uid="{00000000-0005-0000-0000-0000D6BD0000}"/>
    <cellStyle name="Percent 2 6 2 7 3" xfId="48608" xr:uid="{00000000-0005-0000-0000-0000D7BD0000}"/>
    <cellStyle name="Percent 2 6 2 7 4" xfId="48609" xr:uid="{00000000-0005-0000-0000-0000D8BD0000}"/>
    <cellStyle name="Percent 2 6 2 8" xfId="48610" xr:uid="{00000000-0005-0000-0000-0000D9BD0000}"/>
    <cellStyle name="Percent 2 6 2 8 2" xfId="48611" xr:uid="{00000000-0005-0000-0000-0000DABD0000}"/>
    <cellStyle name="Percent 2 6 2 8 2 2" xfId="48612" xr:uid="{00000000-0005-0000-0000-0000DBBD0000}"/>
    <cellStyle name="Percent 2 6 2 8 2 3" xfId="48613" xr:uid="{00000000-0005-0000-0000-0000DCBD0000}"/>
    <cellStyle name="Percent 2 6 2 8 3" xfId="48614" xr:uid="{00000000-0005-0000-0000-0000DDBD0000}"/>
    <cellStyle name="Percent 2 6 2 8 4" xfId="48615" xr:uid="{00000000-0005-0000-0000-0000DEBD0000}"/>
    <cellStyle name="Percent 2 6 2 9" xfId="48616" xr:uid="{00000000-0005-0000-0000-0000DFBD0000}"/>
    <cellStyle name="Percent 2 6 2 9 2" xfId="48617" xr:uid="{00000000-0005-0000-0000-0000E0BD0000}"/>
    <cellStyle name="Percent 2 6 2 9 3" xfId="48618" xr:uid="{00000000-0005-0000-0000-0000E1BD0000}"/>
    <cellStyle name="Percent 2 6 3" xfId="48619" xr:uid="{00000000-0005-0000-0000-0000E2BD0000}"/>
    <cellStyle name="Percent 2 6 3 10" xfId="48620" xr:uid="{00000000-0005-0000-0000-0000E3BD0000}"/>
    <cellStyle name="Percent 2 6 3 2" xfId="48621" xr:uid="{00000000-0005-0000-0000-0000E4BD0000}"/>
    <cellStyle name="Percent 2 6 3 2 2" xfId="48622" xr:uid="{00000000-0005-0000-0000-0000E5BD0000}"/>
    <cellStyle name="Percent 2 6 3 2 2 2" xfId="48623" xr:uid="{00000000-0005-0000-0000-0000E6BD0000}"/>
    <cellStyle name="Percent 2 6 3 2 2 2 2" xfId="48624" xr:uid="{00000000-0005-0000-0000-0000E7BD0000}"/>
    <cellStyle name="Percent 2 6 3 2 2 2 2 2" xfId="48625" xr:uid="{00000000-0005-0000-0000-0000E8BD0000}"/>
    <cellStyle name="Percent 2 6 3 2 2 2 2 2 2" xfId="48626" xr:uid="{00000000-0005-0000-0000-0000E9BD0000}"/>
    <cellStyle name="Percent 2 6 3 2 2 2 2 2 3" xfId="48627" xr:uid="{00000000-0005-0000-0000-0000EABD0000}"/>
    <cellStyle name="Percent 2 6 3 2 2 2 2 3" xfId="48628" xr:uid="{00000000-0005-0000-0000-0000EBBD0000}"/>
    <cellStyle name="Percent 2 6 3 2 2 2 2 4" xfId="48629" xr:uid="{00000000-0005-0000-0000-0000ECBD0000}"/>
    <cellStyle name="Percent 2 6 3 2 2 2 3" xfId="48630" xr:uid="{00000000-0005-0000-0000-0000EDBD0000}"/>
    <cellStyle name="Percent 2 6 3 2 2 2 3 2" xfId="48631" xr:uid="{00000000-0005-0000-0000-0000EEBD0000}"/>
    <cellStyle name="Percent 2 6 3 2 2 2 3 2 2" xfId="48632" xr:uid="{00000000-0005-0000-0000-0000EFBD0000}"/>
    <cellStyle name="Percent 2 6 3 2 2 2 3 2 3" xfId="48633" xr:uid="{00000000-0005-0000-0000-0000F0BD0000}"/>
    <cellStyle name="Percent 2 6 3 2 2 2 3 3" xfId="48634" xr:uid="{00000000-0005-0000-0000-0000F1BD0000}"/>
    <cellStyle name="Percent 2 6 3 2 2 2 3 4" xfId="48635" xr:uid="{00000000-0005-0000-0000-0000F2BD0000}"/>
    <cellStyle name="Percent 2 6 3 2 2 2 4" xfId="48636" xr:uid="{00000000-0005-0000-0000-0000F3BD0000}"/>
    <cellStyle name="Percent 2 6 3 2 2 2 4 2" xfId="48637" xr:uid="{00000000-0005-0000-0000-0000F4BD0000}"/>
    <cellStyle name="Percent 2 6 3 2 2 2 4 3" xfId="48638" xr:uid="{00000000-0005-0000-0000-0000F5BD0000}"/>
    <cellStyle name="Percent 2 6 3 2 2 2 5" xfId="48639" xr:uid="{00000000-0005-0000-0000-0000F6BD0000}"/>
    <cellStyle name="Percent 2 6 3 2 2 2 6" xfId="48640" xr:uid="{00000000-0005-0000-0000-0000F7BD0000}"/>
    <cellStyle name="Percent 2 6 3 2 2 3" xfId="48641" xr:uid="{00000000-0005-0000-0000-0000F8BD0000}"/>
    <cellStyle name="Percent 2 6 3 2 2 3 2" xfId="48642" xr:uid="{00000000-0005-0000-0000-0000F9BD0000}"/>
    <cellStyle name="Percent 2 6 3 2 2 3 2 2" xfId="48643" xr:uid="{00000000-0005-0000-0000-0000FABD0000}"/>
    <cellStyle name="Percent 2 6 3 2 2 3 2 3" xfId="48644" xr:uid="{00000000-0005-0000-0000-0000FBBD0000}"/>
    <cellStyle name="Percent 2 6 3 2 2 3 3" xfId="48645" xr:uid="{00000000-0005-0000-0000-0000FCBD0000}"/>
    <cellStyle name="Percent 2 6 3 2 2 3 4" xfId="48646" xr:uid="{00000000-0005-0000-0000-0000FDBD0000}"/>
    <cellStyle name="Percent 2 6 3 2 2 4" xfId="48647" xr:uid="{00000000-0005-0000-0000-0000FEBD0000}"/>
    <cellStyle name="Percent 2 6 3 2 2 4 2" xfId="48648" xr:uid="{00000000-0005-0000-0000-0000FFBD0000}"/>
    <cellStyle name="Percent 2 6 3 2 2 4 2 2" xfId="48649" xr:uid="{00000000-0005-0000-0000-000000BE0000}"/>
    <cellStyle name="Percent 2 6 3 2 2 4 2 3" xfId="48650" xr:uid="{00000000-0005-0000-0000-000001BE0000}"/>
    <cellStyle name="Percent 2 6 3 2 2 4 3" xfId="48651" xr:uid="{00000000-0005-0000-0000-000002BE0000}"/>
    <cellStyle name="Percent 2 6 3 2 2 4 4" xfId="48652" xr:uid="{00000000-0005-0000-0000-000003BE0000}"/>
    <cellStyle name="Percent 2 6 3 2 2 5" xfId="48653" xr:uid="{00000000-0005-0000-0000-000004BE0000}"/>
    <cellStyle name="Percent 2 6 3 2 2 5 2" xfId="48654" xr:uid="{00000000-0005-0000-0000-000005BE0000}"/>
    <cellStyle name="Percent 2 6 3 2 2 5 3" xfId="48655" xr:uid="{00000000-0005-0000-0000-000006BE0000}"/>
    <cellStyle name="Percent 2 6 3 2 2 6" xfId="48656" xr:uid="{00000000-0005-0000-0000-000007BE0000}"/>
    <cellStyle name="Percent 2 6 3 2 2 7" xfId="48657" xr:uid="{00000000-0005-0000-0000-000008BE0000}"/>
    <cellStyle name="Percent 2 6 3 2 3" xfId="48658" xr:uid="{00000000-0005-0000-0000-000009BE0000}"/>
    <cellStyle name="Percent 2 6 3 2 3 2" xfId="48659" xr:uid="{00000000-0005-0000-0000-00000ABE0000}"/>
    <cellStyle name="Percent 2 6 3 2 3 2 2" xfId="48660" xr:uid="{00000000-0005-0000-0000-00000BBE0000}"/>
    <cellStyle name="Percent 2 6 3 2 3 2 2 2" xfId="48661" xr:uid="{00000000-0005-0000-0000-00000CBE0000}"/>
    <cellStyle name="Percent 2 6 3 2 3 2 2 3" xfId="48662" xr:uid="{00000000-0005-0000-0000-00000DBE0000}"/>
    <cellStyle name="Percent 2 6 3 2 3 2 3" xfId="48663" xr:uid="{00000000-0005-0000-0000-00000EBE0000}"/>
    <cellStyle name="Percent 2 6 3 2 3 2 4" xfId="48664" xr:uid="{00000000-0005-0000-0000-00000FBE0000}"/>
    <cellStyle name="Percent 2 6 3 2 3 3" xfId="48665" xr:uid="{00000000-0005-0000-0000-000010BE0000}"/>
    <cellStyle name="Percent 2 6 3 2 3 3 2" xfId="48666" xr:uid="{00000000-0005-0000-0000-000011BE0000}"/>
    <cellStyle name="Percent 2 6 3 2 3 3 2 2" xfId="48667" xr:uid="{00000000-0005-0000-0000-000012BE0000}"/>
    <cellStyle name="Percent 2 6 3 2 3 3 2 3" xfId="48668" xr:uid="{00000000-0005-0000-0000-000013BE0000}"/>
    <cellStyle name="Percent 2 6 3 2 3 3 3" xfId="48669" xr:uid="{00000000-0005-0000-0000-000014BE0000}"/>
    <cellStyle name="Percent 2 6 3 2 3 3 4" xfId="48670" xr:uid="{00000000-0005-0000-0000-000015BE0000}"/>
    <cellStyle name="Percent 2 6 3 2 3 4" xfId="48671" xr:uid="{00000000-0005-0000-0000-000016BE0000}"/>
    <cellStyle name="Percent 2 6 3 2 3 4 2" xfId="48672" xr:uid="{00000000-0005-0000-0000-000017BE0000}"/>
    <cellStyle name="Percent 2 6 3 2 3 4 3" xfId="48673" xr:uid="{00000000-0005-0000-0000-000018BE0000}"/>
    <cellStyle name="Percent 2 6 3 2 3 5" xfId="48674" xr:uid="{00000000-0005-0000-0000-000019BE0000}"/>
    <cellStyle name="Percent 2 6 3 2 3 6" xfId="48675" xr:uid="{00000000-0005-0000-0000-00001ABE0000}"/>
    <cellStyle name="Percent 2 6 3 2 4" xfId="48676" xr:uid="{00000000-0005-0000-0000-00001BBE0000}"/>
    <cellStyle name="Percent 2 6 3 2 4 2" xfId="48677" xr:uid="{00000000-0005-0000-0000-00001CBE0000}"/>
    <cellStyle name="Percent 2 6 3 2 4 2 2" xfId="48678" xr:uid="{00000000-0005-0000-0000-00001DBE0000}"/>
    <cellStyle name="Percent 2 6 3 2 4 2 3" xfId="48679" xr:uid="{00000000-0005-0000-0000-00001EBE0000}"/>
    <cellStyle name="Percent 2 6 3 2 4 3" xfId="48680" xr:uid="{00000000-0005-0000-0000-00001FBE0000}"/>
    <cellStyle name="Percent 2 6 3 2 4 4" xfId="48681" xr:uid="{00000000-0005-0000-0000-000020BE0000}"/>
    <cellStyle name="Percent 2 6 3 2 5" xfId="48682" xr:uid="{00000000-0005-0000-0000-000021BE0000}"/>
    <cellStyle name="Percent 2 6 3 2 5 2" xfId="48683" xr:uid="{00000000-0005-0000-0000-000022BE0000}"/>
    <cellStyle name="Percent 2 6 3 2 5 2 2" xfId="48684" xr:uid="{00000000-0005-0000-0000-000023BE0000}"/>
    <cellStyle name="Percent 2 6 3 2 5 2 3" xfId="48685" xr:uid="{00000000-0005-0000-0000-000024BE0000}"/>
    <cellStyle name="Percent 2 6 3 2 5 3" xfId="48686" xr:uid="{00000000-0005-0000-0000-000025BE0000}"/>
    <cellStyle name="Percent 2 6 3 2 5 4" xfId="48687" xr:uid="{00000000-0005-0000-0000-000026BE0000}"/>
    <cellStyle name="Percent 2 6 3 2 6" xfId="48688" xr:uid="{00000000-0005-0000-0000-000027BE0000}"/>
    <cellStyle name="Percent 2 6 3 2 6 2" xfId="48689" xr:uid="{00000000-0005-0000-0000-000028BE0000}"/>
    <cellStyle name="Percent 2 6 3 2 6 3" xfId="48690" xr:uid="{00000000-0005-0000-0000-000029BE0000}"/>
    <cellStyle name="Percent 2 6 3 2 7" xfId="48691" xr:uid="{00000000-0005-0000-0000-00002ABE0000}"/>
    <cellStyle name="Percent 2 6 3 2 8" xfId="48692" xr:uid="{00000000-0005-0000-0000-00002BBE0000}"/>
    <cellStyle name="Percent 2 6 3 3" xfId="48693" xr:uid="{00000000-0005-0000-0000-00002CBE0000}"/>
    <cellStyle name="Percent 2 6 3 3 2" xfId="48694" xr:uid="{00000000-0005-0000-0000-00002DBE0000}"/>
    <cellStyle name="Percent 2 6 3 3 2 2" xfId="48695" xr:uid="{00000000-0005-0000-0000-00002EBE0000}"/>
    <cellStyle name="Percent 2 6 3 3 2 2 2" xfId="48696" xr:uid="{00000000-0005-0000-0000-00002FBE0000}"/>
    <cellStyle name="Percent 2 6 3 3 2 2 2 2" xfId="48697" xr:uid="{00000000-0005-0000-0000-000030BE0000}"/>
    <cellStyle name="Percent 2 6 3 3 2 2 2 3" xfId="48698" xr:uid="{00000000-0005-0000-0000-000031BE0000}"/>
    <cellStyle name="Percent 2 6 3 3 2 2 3" xfId="48699" xr:uid="{00000000-0005-0000-0000-000032BE0000}"/>
    <cellStyle name="Percent 2 6 3 3 2 2 4" xfId="48700" xr:uid="{00000000-0005-0000-0000-000033BE0000}"/>
    <cellStyle name="Percent 2 6 3 3 2 3" xfId="48701" xr:uid="{00000000-0005-0000-0000-000034BE0000}"/>
    <cellStyle name="Percent 2 6 3 3 2 3 2" xfId="48702" xr:uid="{00000000-0005-0000-0000-000035BE0000}"/>
    <cellStyle name="Percent 2 6 3 3 2 3 2 2" xfId="48703" xr:uid="{00000000-0005-0000-0000-000036BE0000}"/>
    <cellStyle name="Percent 2 6 3 3 2 3 2 3" xfId="48704" xr:uid="{00000000-0005-0000-0000-000037BE0000}"/>
    <cellStyle name="Percent 2 6 3 3 2 3 3" xfId="48705" xr:uid="{00000000-0005-0000-0000-000038BE0000}"/>
    <cellStyle name="Percent 2 6 3 3 2 3 4" xfId="48706" xr:uid="{00000000-0005-0000-0000-000039BE0000}"/>
    <cellStyle name="Percent 2 6 3 3 2 4" xfId="48707" xr:uid="{00000000-0005-0000-0000-00003ABE0000}"/>
    <cellStyle name="Percent 2 6 3 3 2 4 2" xfId="48708" xr:uid="{00000000-0005-0000-0000-00003BBE0000}"/>
    <cellStyle name="Percent 2 6 3 3 2 4 3" xfId="48709" xr:uid="{00000000-0005-0000-0000-00003CBE0000}"/>
    <cellStyle name="Percent 2 6 3 3 2 5" xfId="48710" xr:uid="{00000000-0005-0000-0000-00003DBE0000}"/>
    <cellStyle name="Percent 2 6 3 3 2 6" xfId="48711" xr:uid="{00000000-0005-0000-0000-00003EBE0000}"/>
    <cellStyle name="Percent 2 6 3 3 3" xfId="48712" xr:uid="{00000000-0005-0000-0000-00003FBE0000}"/>
    <cellStyle name="Percent 2 6 3 3 3 2" xfId="48713" xr:uid="{00000000-0005-0000-0000-000040BE0000}"/>
    <cellStyle name="Percent 2 6 3 3 3 2 2" xfId="48714" xr:uid="{00000000-0005-0000-0000-000041BE0000}"/>
    <cellStyle name="Percent 2 6 3 3 3 2 3" xfId="48715" xr:uid="{00000000-0005-0000-0000-000042BE0000}"/>
    <cellStyle name="Percent 2 6 3 3 3 3" xfId="48716" xr:uid="{00000000-0005-0000-0000-000043BE0000}"/>
    <cellStyle name="Percent 2 6 3 3 3 4" xfId="48717" xr:uid="{00000000-0005-0000-0000-000044BE0000}"/>
    <cellStyle name="Percent 2 6 3 3 4" xfId="48718" xr:uid="{00000000-0005-0000-0000-000045BE0000}"/>
    <cellStyle name="Percent 2 6 3 3 4 2" xfId="48719" xr:uid="{00000000-0005-0000-0000-000046BE0000}"/>
    <cellStyle name="Percent 2 6 3 3 4 2 2" xfId="48720" xr:uid="{00000000-0005-0000-0000-000047BE0000}"/>
    <cellStyle name="Percent 2 6 3 3 4 2 3" xfId="48721" xr:uid="{00000000-0005-0000-0000-000048BE0000}"/>
    <cellStyle name="Percent 2 6 3 3 4 3" xfId="48722" xr:uid="{00000000-0005-0000-0000-000049BE0000}"/>
    <cellStyle name="Percent 2 6 3 3 4 4" xfId="48723" xr:uid="{00000000-0005-0000-0000-00004ABE0000}"/>
    <cellStyle name="Percent 2 6 3 3 5" xfId="48724" xr:uid="{00000000-0005-0000-0000-00004BBE0000}"/>
    <cellStyle name="Percent 2 6 3 3 5 2" xfId="48725" xr:uid="{00000000-0005-0000-0000-00004CBE0000}"/>
    <cellStyle name="Percent 2 6 3 3 5 3" xfId="48726" xr:uid="{00000000-0005-0000-0000-00004DBE0000}"/>
    <cellStyle name="Percent 2 6 3 3 6" xfId="48727" xr:uid="{00000000-0005-0000-0000-00004EBE0000}"/>
    <cellStyle name="Percent 2 6 3 3 7" xfId="48728" xr:uid="{00000000-0005-0000-0000-00004FBE0000}"/>
    <cellStyle name="Percent 2 6 3 4" xfId="48729" xr:uid="{00000000-0005-0000-0000-000050BE0000}"/>
    <cellStyle name="Percent 2 6 3 4 2" xfId="48730" xr:uid="{00000000-0005-0000-0000-000051BE0000}"/>
    <cellStyle name="Percent 2 6 3 4 2 2" xfId="48731" xr:uid="{00000000-0005-0000-0000-000052BE0000}"/>
    <cellStyle name="Percent 2 6 3 4 2 2 2" xfId="48732" xr:uid="{00000000-0005-0000-0000-000053BE0000}"/>
    <cellStyle name="Percent 2 6 3 4 2 2 2 2" xfId="48733" xr:uid="{00000000-0005-0000-0000-000054BE0000}"/>
    <cellStyle name="Percent 2 6 3 4 2 2 2 3" xfId="48734" xr:uid="{00000000-0005-0000-0000-000055BE0000}"/>
    <cellStyle name="Percent 2 6 3 4 2 2 3" xfId="48735" xr:uid="{00000000-0005-0000-0000-000056BE0000}"/>
    <cellStyle name="Percent 2 6 3 4 2 2 4" xfId="48736" xr:uid="{00000000-0005-0000-0000-000057BE0000}"/>
    <cellStyle name="Percent 2 6 3 4 2 3" xfId="48737" xr:uid="{00000000-0005-0000-0000-000058BE0000}"/>
    <cellStyle name="Percent 2 6 3 4 2 3 2" xfId="48738" xr:uid="{00000000-0005-0000-0000-000059BE0000}"/>
    <cellStyle name="Percent 2 6 3 4 2 3 2 2" xfId="48739" xr:uid="{00000000-0005-0000-0000-00005ABE0000}"/>
    <cellStyle name="Percent 2 6 3 4 2 3 2 3" xfId="48740" xr:uid="{00000000-0005-0000-0000-00005BBE0000}"/>
    <cellStyle name="Percent 2 6 3 4 2 3 3" xfId="48741" xr:uid="{00000000-0005-0000-0000-00005CBE0000}"/>
    <cellStyle name="Percent 2 6 3 4 2 3 4" xfId="48742" xr:uid="{00000000-0005-0000-0000-00005DBE0000}"/>
    <cellStyle name="Percent 2 6 3 4 2 4" xfId="48743" xr:uid="{00000000-0005-0000-0000-00005EBE0000}"/>
    <cellStyle name="Percent 2 6 3 4 2 4 2" xfId="48744" xr:uid="{00000000-0005-0000-0000-00005FBE0000}"/>
    <cellStyle name="Percent 2 6 3 4 2 4 3" xfId="48745" xr:uid="{00000000-0005-0000-0000-000060BE0000}"/>
    <cellStyle name="Percent 2 6 3 4 2 5" xfId="48746" xr:uid="{00000000-0005-0000-0000-000061BE0000}"/>
    <cellStyle name="Percent 2 6 3 4 2 6" xfId="48747" xr:uid="{00000000-0005-0000-0000-000062BE0000}"/>
    <cellStyle name="Percent 2 6 3 4 3" xfId="48748" xr:uid="{00000000-0005-0000-0000-000063BE0000}"/>
    <cellStyle name="Percent 2 6 3 4 3 2" xfId="48749" xr:uid="{00000000-0005-0000-0000-000064BE0000}"/>
    <cellStyle name="Percent 2 6 3 4 3 2 2" xfId="48750" xr:uid="{00000000-0005-0000-0000-000065BE0000}"/>
    <cellStyle name="Percent 2 6 3 4 3 2 3" xfId="48751" xr:uid="{00000000-0005-0000-0000-000066BE0000}"/>
    <cellStyle name="Percent 2 6 3 4 3 3" xfId="48752" xr:uid="{00000000-0005-0000-0000-000067BE0000}"/>
    <cellStyle name="Percent 2 6 3 4 3 4" xfId="48753" xr:uid="{00000000-0005-0000-0000-000068BE0000}"/>
    <cellStyle name="Percent 2 6 3 4 4" xfId="48754" xr:uid="{00000000-0005-0000-0000-000069BE0000}"/>
    <cellStyle name="Percent 2 6 3 4 4 2" xfId="48755" xr:uid="{00000000-0005-0000-0000-00006ABE0000}"/>
    <cellStyle name="Percent 2 6 3 4 4 2 2" xfId="48756" xr:uid="{00000000-0005-0000-0000-00006BBE0000}"/>
    <cellStyle name="Percent 2 6 3 4 4 2 3" xfId="48757" xr:uid="{00000000-0005-0000-0000-00006CBE0000}"/>
    <cellStyle name="Percent 2 6 3 4 4 3" xfId="48758" xr:uid="{00000000-0005-0000-0000-00006DBE0000}"/>
    <cellStyle name="Percent 2 6 3 4 4 4" xfId="48759" xr:uid="{00000000-0005-0000-0000-00006EBE0000}"/>
    <cellStyle name="Percent 2 6 3 4 5" xfId="48760" xr:uid="{00000000-0005-0000-0000-00006FBE0000}"/>
    <cellStyle name="Percent 2 6 3 4 5 2" xfId="48761" xr:uid="{00000000-0005-0000-0000-000070BE0000}"/>
    <cellStyle name="Percent 2 6 3 4 5 3" xfId="48762" xr:uid="{00000000-0005-0000-0000-000071BE0000}"/>
    <cellStyle name="Percent 2 6 3 4 6" xfId="48763" xr:uid="{00000000-0005-0000-0000-000072BE0000}"/>
    <cellStyle name="Percent 2 6 3 4 7" xfId="48764" xr:uid="{00000000-0005-0000-0000-000073BE0000}"/>
    <cellStyle name="Percent 2 6 3 5" xfId="48765" xr:uid="{00000000-0005-0000-0000-000074BE0000}"/>
    <cellStyle name="Percent 2 6 3 5 2" xfId="48766" xr:uid="{00000000-0005-0000-0000-000075BE0000}"/>
    <cellStyle name="Percent 2 6 3 5 2 2" xfId="48767" xr:uid="{00000000-0005-0000-0000-000076BE0000}"/>
    <cellStyle name="Percent 2 6 3 5 2 2 2" xfId="48768" xr:uid="{00000000-0005-0000-0000-000077BE0000}"/>
    <cellStyle name="Percent 2 6 3 5 2 2 3" xfId="48769" xr:uid="{00000000-0005-0000-0000-000078BE0000}"/>
    <cellStyle name="Percent 2 6 3 5 2 3" xfId="48770" xr:uid="{00000000-0005-0000-0000-000079BE0000}"/>
    <cellStyle name="Percent 2 6 3 5 2 4" xfId="48771" xr:uid="{00000000-0005-0000-0000-00007ABE0000}"/>
    <cellStyle name="Percent 2 6 3 5 3" xfId="48772" xr:uid="{00000000-0005-0000-0000-00007BBE0000}"/>
    <cellStyle name="Percent 2 6 3 5 3 2" xfId="48773" xr:uid="{00000000-0005-0000-0000-00007CBE0000}"/>
    <cellStyle name="Percent 2 6 3 5 3 2 2" xfId="48774" xr:uid="{00000000-0005-0000-0000-00007DBE0000}"/>
    <cellStyle name="Percent 2 6 3 5 3 2 3" xfId="48775" xr:uid="{00000000-0005-0000-0000-00007EBE0000}"/>
    <cellStyle name="Percent 2 6 3 5 3 3" xfId="48776" xr:uid="{00000000-0005-0000-0000-00007FBE0000}"/>
    <cellStyle name="Percent 2 6 3 5 3 4" xfId="48777" xr:uid="{00000000-0005-0000-0000-000080BE0000}"/>
    <cellStyle name="Percent 2 6 3 5 4" xfId="48778" xr:uid="{00000000-0005-0000-0000-000081BE0000}"/>
    <cellStyle name="Percent 2 6 3 5 4 2" xfId="48779" xr:uid="{00000000-0005-0000-0000-000082BE0000}"/>
    <cellStyle name="Percent 2 6 3 5 4 3" xfId="48780" xr:uid="{00000000-0005-0000-0000-000083BE0000}"/>
    <cellStyle name="Percent 2 6 3 5 5" xfId="48781" xr:uid="{00000000-0005-0000-0000-000084BE0000}"/>
    <cellStyle name="Percent 2 6 3 5 6" xfId="48782" xr:uid="{00000000-0005-0000-0000-000085BE0000}"/>
    <cellStyle name="Percent 2 6 3 6" xfId="48783" xr:uid="{00000000-0005-0000-0000-000086BE0000}"/>
    <cellStyle name="Percent 2 6 3 6 2" xfId="48784" xr:uid="{00000000-0005-0000-0000-000087BE0000}"/>
    <cellStyle name="Percent 2 6 3 6 2 2" xfId="48785" xr:uid="{00000000-0005-0000-0000-000088BE0000}"/>
    <cellStyle name="Percent 2 6 3 6 2 3" xfId="48786" xr:uid="{00000000-0005-0000-0000-000089BE0000}"/>
    <cellStyle name="Percent 2 6 3 6 3" xfId="48787" xr:uid="{00000000-0005-0000-0000-00008ABE0000}"/>
    <cellStyle name="Percent 2 6 3 6 4" xfId="48788" xr:uid="{00000000-0005-0000-0000-00008BBE0000}"/>
    <cellStyle name="Percent 2 6 3 7" xfId="48789" xr:uid="{00000000-0005-0000-0000-00008CBE0000}"/>
    <cellStyle name="Percent 2 6 3 7 2" xfId="48790" xr:uid="{00000000-0005-0000-0000-00008DBE0000}"/>
    <cellStyle name="Percent 2 6 3 7 2 2" xfId="48791" xr:uid="{00000000-0005-0000-0000-00008EBE0000}"/>
    <cellStyle name="Percent 2 6 3 7 2 3" xfId="48792" xr:uid="{00000000-0005-0000-0000-00008FBE0000}"/>
    <cellStyle name="Percent 2 6 3 7 3" xfId="48793" xr:uid="{00000000-0005-0000-0000-000090BE0000}"/>
    <cellStyle name="Percent 2 6 3 7 4" xfId="48794" xr:uid="{00000000-0005-0000-0000-000091BE0000}"/>
    <cellStyle name="Percent 2 6 3 8" xfId="48795" xr:uid="{00000000-0005-0000-0000-000092BE0000}"/>
    <cellStyle name="Percent 2 6 3 8 2" xfId="48796" xr:uid="{00000000-0005-0000-0000-000093BE0000}"/>
    <cellStyle name="Percent 2 6 3 8 3" xfId="48797" xr:uid="{00000000-0005-0000-0000-000094BE0000}"/>
    <cellStyle name="Percent 2 6 3 9" xfId="48798" xr:uid="{00000000-0005-0000-0000-000095BE0000}"/>
    <cellStyle name="Percent 2 6 4" xfId="48799" xr:uid="{00000000-0005-0000-0000-000096BE0000}"/>
    <cellStyle name="Percent 2 6 4 2" xfId="48800" xr:uid="{00000000-0005-0000-0000-000097BE0000}"/>
    <cellStyle name="Percent 2 6 4 2 2" xfId="48801" xr:uid="{00000000-0005-0000-0000-000098BE0000}"/>
    <cellStyle name="Percent 2 6 4 2 2 2" xfId="48802" xr:uid="{00000000-0005-0000-0000-000099BE0000}"/>
    <cellStyle name="Percent 2 6 4 2 2 2 2" xfId="48803" xr:uid="{00000000-0005-0000-0000-00009ABE0000}"/>
    <cellStyle name="Percent 2 6 4 2 2 2 2 2" xfId="48804" xr:uid="{00000000-0005-0000-0000-00009BBE0000}"/>
    <cellStyle name="Percent 2 6 4 2 2 2 2 3" xfId="48805" xr:uid="{00000000-0005-0000-0000-00009CBE0000}"/>
    <cellStyle name="Percent 2 6 4 2 2 2 3" xfId="48806" xr:uid="{00000000-0005-0000-0000-00009DBE0000}"/>
    <cellStyle name="Percent 2 6 4 2 2 2 4" xfId="48807" xr:uid="{00000000-0005-0000-0000-00009EBE0000}"/>
    <cellStyle name="Percent 2 6 4 2 2 3" xfId="48808" xr:uid="{00000000-0005-0000-0000-00009FBE0000}"/>
    <cellStyle name="Percent 2 6 4 2 2 3 2" xfId="48809" xr:uid="{00000000-0005-0000-0000-0000A0BE0000}"/>
    <cellStyle name="Percent 2 6 4 2 2 3 2 2" xfId="48810" xr:uid="{00000000-0005-0000-0000-0000A1BE0000}"/>
    <cellStyle name="Percent 2 6 4 2 2 3 2 3" xfId="48811" xr:uid="{00000000-0005-0000-0000-0000A2BE0000}"/>
    <cellStyle name="Percent 2 6 4 2 2 3 3" xfId="48812" xr:uid="{00000000-0005-0000-0000-0000A3BE0000}"/>
    <cellStyle name="Percent 2 6 4 2 2 3 4" xfId="48813" xr:uid="{00000000-0005-0000-0000-0000A4BE0000}"/>
    <cellStyle name="Percent 2 6 4 2 2 4" xfId="48814" xr:uid="{00000000-0005-0000-0000-0000A5BE0000}"/>
    <cellStyle name="Percent 2 6 4 2 2 4 2" xfId="48815" xr:uid="{00000000-0005-0000-0000-0000A6BE0000}"/>
    <cellStyle name="Percent 2 6 4 2 2 4 3" xfId="48816" xr:uid="{00000000-0005-0000-0000-0000A7BE0000}"/>
    <cellStyle name="Percent 2 6 4 2 2 5" xfId="48817" xr:uid="{00000000-0005-0000-0000-0000A8BE0000}"/>
    <cellStyle name="Percent 2 6 4 2 2 6" xfId="48818" xr:uid="{00000000-0005-0000-0000-0000A9BE0000}"/>
    <cellStyle name="Percent 2 6 4 2 3" xfId="48819" xr:uid="{00000000-0005-0000-0000-0000AABE0000}"/>
    <cellStyle name="Percent 2 6 4 2 3 2" xfId="48820" xr:uid="{00000000-0005-0000-0000-0000ABBE0000}"/>
    <cellStyle name="Percent 2 6 4 2 3 2 2" xfId="48821" xr:uid="{00000000-0005-0000-0000-0000ACBE0000}"/>
    <cellStyle name="Percent 2 6 4 2 3 2 3" xfId="48822" xr:uid="{00000000-0005-0000-0000-0000ADBE0000}"/>
    <cellStyle name="Percent 2 6 4 2 3 3" xfId="48823" xr:uid="{00000000-0005-0000-0000-0000AEBE0000}"/>
    <cellStyle name="Percent 2 6 4 2 3 4" xfId="48824" xr:uid="{00000000-0005-0000-0000-0000AFBE0000}"/>
    <cellStyle name="Percent 2 6 4 2 4" xfId="48825" xr:uid="{00000000-0005-0000-0000-0000B0BE0000}"/>
    <cellStyle name="Percent 2 6 4 2 4 2" xfId="48826" xr:uid="{00000000-0005-0000-0000-0000B1BE0000}"/>
    <cellStyle name="Percent 2 6 4 2 4 2 2" xfId="48827" xr:uid="{00000000-0005-0000-0000-0000B2BE0000}"/>
    <cellStyle name="Percent 2 6 4 2 4 2 3" xfId="48828" xr:uid="{00000000-0005-0000-0000-0000B3BE0000}"/>
    <cellStyle name="Percent 2 6 4 2 4 3" xfId="48829" xr:uid="{00000000-0005-0000-0000-0000B4BE0000}"/>
    <cellStyle name="Percent 2 6 4 2 4 4" xfId="48830" xr:uid="{00000000-0005-0000-0000-0000B5BE0000}"/>
    <cellStyle name="Percent 2 6 4 2 5" xfId="48831" xr:uid="{00000000-0005-0000-0000-0000B6BE0000}"/>
    <cellStyle name="Percent 2 6 4 2 5 2" xfId="48832" xr:uid="{00000000-0005-0000-0000-0000B7BE0000}"/>
    <cellStyle name="Percent 2 6 4 2 5 3" xfId="48833" xr:uid="{00000000-0005-0000-0000-0000B8BE0000}"/>
    <cellStyle name="Percent 2 6 4 2 6" xfId="48834" xr:uid="{00000000-0005-0000-0000-0000B9BE0000}"/>
    <cellStyle name="Percent 2 6 4 2 7" xfId="48835" xr:uid="{00000000-0005-0000-0000-0000BABE0000}"/>
    <cellStyle name="Percent 2 6 4 3" xfId="48836" xr:uid="{00000000-0005-0000-0000-0000BBBE0000}"/>
    <cellStyle name="Percent 2 6 4 3 2" xfId="48837" xr:uid="{00000000-0005-0000-0000-0000BCBE0000}"/>
    <cellStyle name="Percent 2 6 4 3 2 2" xfId="48838" xr:uid="{00000000-0005-0000-0000-0000BDBE0000}"/>
    <cellStyle name="Percent 2 6 4 3 2 2 2" xfId="48839" xr:uid="{00000000-0005-0000-0000-0000BEBE0000}"/>
    <cellStyle name="Percent 2 6 4 3 2 2 3" xfId="48840" xr:uid="{00000000-0005-0000-0000-0000BFBE0000}"/>
    <cellStyle name="Percent 2 6 4 3 2 3" xfId="48841" xr:uid="{00000000-0005-0000-0000-0000C0BE0000}"/>
    <cellStyle name="Percent 2 6 4 3 2 4" xfId="48842" xr:uid="{00000000-0005-0000-0000-0000C1BE0000}"/>
    <cellStyle name="Percent 2 6 4 3 3" xfId="48843" xr:uid="{00000000-0005-0000-0000-0000C2BE0000}"/>
    <cellStyle name="Percent 2 6 4 3 3 2" xfId="48844" xr:uid="{00000000-0005-0000-0000-0000C3BE0000}"/>
    <cellStyle name="Percent 2 6 4 3 3 2 2" xfId="48845" xr:uid="{00000000-0005-0000-0000-0000C4BE0000}"/>
    <cellStyle name="Percent 2 6 4 3 3 2 3" xfId="48846" xr:uid="{00000000-0005-0000-0000-0000C5BE0000}"/>
    <cellStyle name="Percent 2 6 4 3 3 3" xfId="48847" xr:uid="{00000000-0005-0000-0000-0000C6BE0000}"/>
    <cellStyle name="Percent 2 6 4 3 3 4" xfId="48848" xr:uid="{00000000-0005-0000-0000-0000C7BE0000}"/>
    <cellStyle name="Percent 2 6 4 3 4" xfId="48849" xr:uid="{00000000-0005-0000-0000-0000C8BE0000}"/>
    <cellStyle name="Percent 2 6 4 3 4 2" xfId="48850" xr:uid="{00000000-0005-0000-0000-0000C9BE0000}"/>
    <cellStyle name="Percent 2 6 4 3 4 3" xfId="48851" xr:uid="{00000000-0005-0000-0000-0000CABE0000}"/>
    <cellStyle name="Percent 2 6 4 3 5" xfId="48852" xr:uid="{00000000-0005-0000-0000-0000CBBE0000}"/>
    <cellStyle name="Percent 2 6 4 3 6" xfId="48853" xr:uid="{00000000-0005-0000-0000-0000CCBE0000}"/>
    <cellStyle name="Percent 2 6 4 4" xfId="48854" xr:uid="{00000000-0005-0000-0000-0000CDBE0000}"/>
    <cellStyle name="Percent 2 6 4 4 2" xfId="48855" xr:uid="{00000000-0005-0000-0000-0000CEBE0000}"/>
    <cellStyle name="Percent 2 6 4 4 2 2" xfId="48856" xr:uid="{00000000-0005-0000-0000-0000CFBE0000}"/>
    <cellStyle name="Percent 2 6 4 4 2 3" xfId="48857" xr:uid="{00000000-0005-0000-0000-0000D0BE0000}"/>
    <cellStyle name="Percent 2 6 4 4 3" xfId="48858" xr:uid="{00000000-0005-0000-0000-0000D1BE0000}"/>
    <cellStyle name="Percent 2 6 4 4 4" xfId="48859" xr:uid="{00000000-0005-0000-0000-0000D2BE0000}"/>
    <cellStyle name="Percent 2 6 4 5" xfId="48860" xr:uid="{00000000-0005-0000-0000-0000D3BE0000}"/>
    <cellStyle name="Percent 2 6 4 5 2" xfId="48861" xr:uid="{00000000-0005-0000-0000-0000D4BE0000}"/>
    <cellStyle name="Percent 2 6 4 5 2 2" xfId="48862" xr:uid="{00000000-0005-0000-0000-0000D5BE0000}"/>
    <cellStyle name="Percent 2 6 4 5 2 3" xfId="48863" xr:uid="{00000000-0005-0000-0000-0000D6BE0000}"/>
    <cellStyle name="Percent 2 6 4 5 3" xfId="48864" xr:uid="{00000000-0005-0000-0000-0000D7BE0000}"/>
    <cellStyle name="Percent 2 6 4 5 4" xfId="48865" xr:uid="{00000000-0005-0000-0000-0000D8BE0000}"/>
    <cellStyle name="Percent 2 6 4 6" xfId="48866" xr:uid="{00000000-0005-0000-0000-0000D9BE0000}"/>
    <cellStyle name="Percent 2 6 4 6 2" xfId="48867" xr:uid="{00000000-0005-0000-0000-0000DABE0000}"/>
    <cellStyle name="Percent 2 6 4 6 3" xfId="48868" xr:uid="{00000000-0005-0000-0000-0000DBBE0000}"/>
    <cellStyle name="Percent 2 6 4 7" xfId="48869" xr:uid="{00000000-0005-0000-0000-0000DCBE0000}"/>
    <cellStyle name="Percent 2 6 4 8" xfId="48870" xr:uid="{00000000-0005-0000-0000-0000DDBE0000}"/>
    <cellStyle name="Percent 2 6 5" xfId="48871" xr:uid="{00000000-0005-0000-0000-0000DEBE0000}"/>
    <cellStyle name="Percent 2 6 5 2" xfId="48872" xr:uid="{00000000-0005-0000-0000-0000DFBE0000}"/>
    <cellStyle name="Percent 2 6 5 2 2" xfId="48873" xr:uid="{00000000-0005-0000-0000-0000E0BE0000}"/>
    <cellStyle name="Percent 2 6 5 2 2 2" xfId="48874" xr:uid="{00000000-0005-0000-0000-0000E1BE0000}"/>
    <cellStyle name="Percent 2 6 5 2 2 2 2" xfId="48875" xr:uid="{00000000-0005-0000-0000-0000E2BE0000}"/>
    <cellStyle name="Percent 2 6 5 2 2 2 3" xfId="48876" xr:uid="{00000000-0005-0000-0000-0000E3BE0000}"/>
    <cellStyle name="Percent 2 6 5 2 2 3" xfId="48877" xr:uid="{00000000-0005-0000-0000-0000E4BE0000}"/>
    <cellStyle name="Percent 2 6 5 2 2 4" xfId="48878" xr:uid="{00000000-0005-0000-0000-0000E5BE0000}"/>
    <cellStyle name="Percent 2 6 5 2 3" xfId="48879" xr:uid="{00000000-0005-0000-0000-0000E6BE0000}"/>
    <cellStyle name="Percent 2 6 5 2 3 2" xfId="48880" xr:uid="{00000000-0005-0000-0000-0000E7BE0000}"/>
    <cellStyle name="Percent 2 6 5 2 3 2 2" xfId="48881" xr:uid="{00000000-0005-0000-0000-0000E8BE0000}"/>
    <cellStyle name="Percent 2 6 5 2 3 2 3" xfId="48882" xr:uid="{00000000-0005-0000-0000-0000E9BE0000}"/>
    <cellStyle name="Percent 2 6 5 2 3 3" xfId="48883" xr:uid="{00000000-0005-0000-0000-0000EABE0000}"/>
    <cellStyle name="Percent 2 6 5 2 3 4" xfId="48884" xr:uid="{00000000-0005-0000-0000-0000EBBE0000}"/>
    <cellStyle name="Percent 2 6 5 2 4" xfId="48885" xr:uid="{00000000-0005-0000-0000-0000ECBE0000}"/>
    <cellStyle name="Percent 2 6 5 2 4 2" xfId="48886" xr:uid="{00000000-0005-0000-0000-0000EDBE0000}"/>
    <cellStyle name="Percent 2 6 5 2 4 3" xfId="48887" xr:uid="{00000000-0005-0000-0000-0000EEBE0000}"/>
    <cellStyle name="Percent 2 6 5 2 5" xfId="48888" xr:uid="{00000000-0005-0000-0000-0000EFBE0000}"/>
    <cellStyle name="Percent 2 6 5 2 6" xfId="48889" xr:uid="{00000000-0005-0000-0000-0000F0BE0000}"/>
    <cellStyle name="Percent 2 6 5 3" xfId="48890" xr:uid="{00000000-0005-0000-0000-0000F1BE0000}"/>
    <cellStyle name="Percent 2 6 5 3 2" xfId="48891" xr:uid="{00000000-0005-0000-0000-0000F2BE0000}"/>
    <cellStyle name="Percent 2 6 5 3 2 2" xfId="48892" xr:uid="{00000000-0005-0000-0000-0000F3BE0000}"/>
    <cellStyle name="Percent 2 6 5 3 2 3" xfId="48893" xr:uid="{00000000-0005-0000-0000-0000F4BE0000}"/>
    <cellStyle name="Percent 2 6 5 3 3" xfId="48894" xr:uid="{00000000-0005-0000-0000-0000F5BE0000}"/>
    <cellStyle name="Percent 2 6 5 3 4" xfId="48895" xr:uid="{00000000-0005-0000-0000-0000F6BE0000}"/>
    <cellStyle name="Percent 2 6 5 4" xfId="48896" xr:uid="{00000000-0005-0000-0000-0000F7BE0000}"/>
    <cellStyle name="Percent 2 6 5 4 2" xfId="48897" xr:uid="{00000000-0005-0000-0000-0000F8BE0000}"/>
    <cellStyle name="Percent 2 6 5 4 2 2" xfId="48898" xr:uid="{00000000-0005-0000-0000-0000F9BE0000}"/>
    <cellStyle name="Percent 2 6 5 4 2 3" xfId="48899" xr:uid="{00000000-0005-0000-0000-0000FABE0000}"/>
    <cellStyle name="Percent 2 6 5 4 3" xfId="48900" xr:uid="{00000000-0005-0000-0000-0000FBBE0000}"/>
    <cellStyle name="Percent 2 6 5 4 4" xfId="48901" xr:uid="{00000000-0005-0000-0000-0000FCBE0000}"/>
    <cellStyle name="Percent 2 6 5 5" xfId="48902" xr:uid="{00000000-0005-0000-0000-0000FDBE0000}"/>
    <cellStyle name="Percent 2 6 5 5 2" xfId="48903" xr:uid="{00000000-0005-0000-0000-0000FEBE0000}"/>
    <cellStyle name="Percent 2 6 5 5 3" xfId="48904" xr:uid="{00000000-0005-0000-0000-0000FFBE0000}"/>
    <cellStyle name="Percent 2 6 5 6" xfId="48905" xr:uid="{00000000-0005-0000-0000-000000BF0000}"/>
    <cellStyle name="Percent 2 6 5 7" xfId="48906" xr:uid="{00000000-0005-0000-0000-000001BF0000}"/>
    <cellStyle name="Percent 2 6 6" xfId="48907" xr:uid="{00000000-0005-0000-0000-000002BF0000}"/>
    <cellStyle name="Percent 2 6 6 2" xfId="48908" xr:uid="{00000000-0005-0000-0000-000003BF0000}"/>
    <cellStyle name="Percent 2 6 6 2 2" xfId="48909" xr:uid="{00000000-0005-0000-0000-000004BF0000}"/>
    <cellStyle name="Percent 2 6 6 2 2 2" xfId="48910" xr:uid="{00000000-0005-0000-0000-000005BF0000}"/>
    <cellStyle name="Percent 2 6 6 2 2 2 2" xfId="48911" xr:uid="{00000000-0005-0000-0000-000006BF0000}"/>
    <cellStyle name="Percent 2 6 6 2 2 2 3" xfId="48912" xr:uid="{00000000-0005-0000-0000-000007BF0000}"/>
    <cellStyle name="Percent 2 6 6 2 2 3" xfId="48913" xr:uid="{00000000-0005-0000-0000-000008BF0000}"/>
    <cellStyle name="Percent 2 6 6 2 2 4" xfId="48914" xr:uid="{00000000-0005-0000-0000-000009BF0000}"/>
    <cellStyle name="Percent 2 6 6 2 3" xfId="48915" xr:uid="{00000000-0005-0000-0000-00000ABF0000}"/>
    <cellStyle name="Percent 2 6 6 2 3 2" xfId="48916" xr:uid="{00000000-0005-0000-0000-00000BBF0000}"/>
    <cellStyle name="Percent 2 6 6 2 3 2 2" xfId="48917" xr:uid="{00000000-0005-0000-0000-00000CBF0000}"/>
    <cellStyle name="Percent 2 6 6 2 3 2 3" xfId="48918" xr:uid="{00000000-0005-0000-0000-00000DBF0000}"/>
    <cellStyle name="Percent 2 6 6 2 3 3" xfId="48919" xr:uid="{00000000-0005-0000-0000-00000EBF0000}"/>
    <cellStyle name="Percent 2 6 6 2 3 4" xfId="48920" xr:uid="{00000000-0005-0000-0000-00000FBF0000}"/>
    <cellStyle name="Percent 2 6 6 2 4" xfId="48921" xr:uid="{00000000-0005-0000-0000-000010BF0000}"/>
    <cellStyle name="Percent 2 6 6 2 4 2" xfId="48922" xr:uid="{00000000-0005-0000-0000-000011BF0000}"/>
    <cellStyle name="Percent 2 6 6 2 4 3" xfId="48923" xr:uid="{00000000-0005-0000-0000-000012BF0000}"/>
    <cellStyle name="Percent 2 6 6 2 5" xfId="48924" xr:uid="{00000000-0005-0000-0000-000013BF0000}"/>
    <cellStyle name="Percent 2 6 6 2 6" xfId="48925" xr:uid="{00000000-0005-0000-0000-000014BF0000}"/>
    <cellStyle name="Percent 2 6 6 3" xfId="48926" xr:uid="{00000000-0005-0000-0000-000015BF0000}"/>
    <cellStyle name="Percent 2 6 6 3 2" xfId="48927" xr:uid="{00000000-0005-0000-0000-000016BF0000}"/>
    <cellStyle name="Percent 2 6 6 3 2 2" xfId="48928" xr:uid="{00000000-0005-0000-0000-000017BF0000}"/>
    <cellStyle name="Percent 2 6 6 3 2 3" xfId="48929" xr:uid="{00000000-0005-0000-0000-000018BF0000}"/>
    <cellStyle name="Percent 2 6 6 3 3" xfId="48930" xr:uid="{00000000-0005-0000-0000-000019BF0000}"/>
    <cellStyle name="Percent 2 6 6 3 4" xfId="48931" xr:uid="{00000000-0005-0000-0000-00001ABF0000}"/>
    <cellStyle name="Percent 2 6 6 4" xfId="48932" xr:uid="{00000000-0005-0000-0000-00001BBF0000}"/>
    <cellStyle name="Percent 2 6 6 4 2" xfId="48933" xr:uid="{00000000-0005-0000-0000-00001CBF0000}"/>
    <cellStyle name="Percent 2 6 6 4 2 2" xfId="48934" xr:uid="{00000000-0005-0000-0000-00001DBF0000}"/>
    <cellStyle name="Percent 2 6 6 4 2 3" xfId="48935" xr:uid="{00000000-0005-0000-0000-00001EBF0000}"/>
    <cellStyle name="Percent 2 6 6 4 3" xfId="48936" xr:uid="{00000000-0005-0000-0000-00001FBF0000}"/>
    <cellStyle name="Percent 2 6 6 4 4" xfId="48937" xr:uid="{00000000-0005-0000-0000-000020BF0000}"/>
    <cellStyle name="Percent 2 6 6 5" xfId="48938" xr:uid="{00000000-0005-0000-0000-000021BF0000}"/>
    <cellStyle name="Percent 2 6 6 5 2" xfId="48939" xr:uid="{00000000-0005-0000-0000-000022BF0000}"/>
    <cellStyle name="Percent 2 6 6 5 3" xfId="48940" xr:uid="{00000000-0005-0000-0000-000023BF0000}"/>
    <cellStyle name="Percent 2 6 6 6" xfId="48941" xr:uid="{00000000-0005-0000-0000-000024BF0000}"/>
    <cellStyle name="Percent 2 6 6 7" xfId="48942" xr:uid="{00000000-0005-0000-0000-000025BF0000}"/>
    <cellStyle name="Percent 2 6 7" xfId="48943" xr:uid="{00000000-0005-0000-0000-000026BF0000}"/>
    <cellStyle name="Percent 2 6 7 2" xfId="48944" xr:uid="{00000000-0005-0000-0000-000027BF0000}"/>
    <cellStyle name="Percent 2 6 7 2 2" xfId="48945" xr:uid="{00000000-0005-0000-0000-000028BF0000}"/>
    <cellStyle name="Percent 2 6 7 2 2 2" xfId="48946" xr:uid="{00000000-0005-0000-0000-000029BF0000}"/>
    <cellStyle name="Percent 2 6 7 2 2 3" xfId="48947" xr:uid="{00000000-0005-0000-0000-00002ABF0000}"/>
    <cellStyle name="Percent 2 6 7 2 3" xfId="48948" xr:uid="{00000000-0005-0000-0000-00002BBF0000}"/>
    <cellStyle name="Percent 2 6 7 2 4" xfId="48949" xr:uid="{00000000-0005-0000-0000-00002CBF0000}"/>
    <cellStyle name="Percent 2 6 7 3" xfId="48950" xr:uid="{00000000-0005-0000-0000-00002DBF0000}"/>
    <cellStyle name="Percent 2 6 7 3 2" xfId="48951" xr:uid="{00000000-0005-0000-0000-00002EBF0000}"/>
    <cellStyle name="Percent 2 6 7 3 2 2" xfId="48952" xr:uid="{00000000-0005-0000-0000-00002FBF0000}"/>
    <cellStyle name="Percent 2 6 7 3 2 3" xfId="48953" xr:uid="{00000000-0005-0000-0000-000030BF0000}"/>
    <cellStyle name="Percent 2 6 7 3 3" xfId="48954" xr:uid="{00000000-0005-0000-0000-000031BF0000}"/>
    <cellStyle name="Percent 2 6 7 3 4" xfId="48955" xr:uid="{00000000-0005-0000-0000-000032BF0000}"/>
    <cellStyle name="Percent 2 6 7 4" xfId="48956" xr:uid="{00000000-0005-0000-0000-000033BF0000}"/>
    <cellStyle name="Percent 2 6 7 4 2" xfId="48957" xr:uid="{00000000-0005-0000-0000-000034BF0000}"/>
    <cellStyle name="Percent 2 6 7 4 3" xfId="48958" xr:uid="{00000000-0005-0000-0000-000035BF0000}"/>
    <cellStyle name="Percent 2 6 7 5" xfId="48959" xr:uid="{00000000-0005-0000-0000-000036BF0000}"/>
    <cellStyle name="Percent 2 6 7 6" xfId="48960" xr:uid="{00000000-0005-0000-0000-000037BF0000}"/>
    <cellStyle name="Percent 2 6 8" xfId="48961" xr:uid="{00000000-0005-0000-0000-000038BF0000}"/>
    <cellStyle name="Percent 2 6 8 2" xfId="48962" xr:uid="{00000000-0005-0000-0000-000039BF0000}"/>
    <cellStyle name="Percent 2 6 8 2 2" xfId="48963" xr:uid="{00000000-0005-0000-0000-00003ABF0000}"/>
    <cellStyle name="Percent 2 6 8 2 3" xfId="48964" xr:uid="{00000000-0005-0000-0000-00003BBF0000}"/>
    <cellStyle name="Percent 2 6 8 3" xfId="48965" xr:uid="{00000000-0005-0000-0000-00003CBF0000}"/>
    <cellStyle name="Percent 2 6 8 4" xfId="48966" xr:uid="{00000000-0005-0000-0000-00003DBF0000}"/>
    <cellStyle name="Percent 2 6 9" xfId="48967" xr:uid="{00000000-0005-0000-0000-00003EBF0000}"/>
    <cellStyle name="Percent 2 6 9 2" xfId="48968" xr:uid="{00000000-0005-0000-0000-00003FBF0000}"/>
    <cellStyle name="Percent 2 6 9 2 2" xfId="48969" xr:uid="{00000000-0005-0000-0000-000040BF0000}"/>
    <cellStyle name="Percent 2 6 9 2 3" xfId="48970" xr:uid="{00000000-0005-0000-0000-000041BF0000}"/>
    <cellStyle name="Percent 2 6 9 3" xfId="48971" xr:uid="{00000000-0005-0000-0000-000042BF0000}"/>
    <cellStyle name="Percent 2 6 9 4" xfId="48972" xr:uid="{00000000-0005-0000-0000-000043BF0000}"/>
    <cellStyle name="Percent 2 7" xfId="48973" xr:uid="{00000000-0005-0000-0000-000044BF0000}"/>
    <cellStyle name="Percent 2 7 10" xfId="48974" xr:uid="{00000000-0005-0000-0000-000045BF0000}"/>
    <cellStyle name="Percent 2 7 11" xfId="48975" xr:uid="{00000000-0005-0000-0000-000046BF0000}"/>
    <cellStyle name="Percent 2 7 2" xfId="48976" xr:uid="{00000000-0005-0000-0000-000047BF0000}"/>
    <cellStyle name="Percent 2 7 2 10" xfId="48977" xr:uid="{00000000-0005-0000-0000-000048BF0000}"/>
    <cellStyle name="Percent 2 7 2 2" xfId="48978" xr:uid="{00000000-0005-0000-0000-000049BF0000}"/>
    <cellStyle name="Percent 2 7 2 2 2" xfId="48979" xr:uid="{00000000-0005-0000-0000-00004ABF0000}"/>
    <cellStyle name="Percent 2 7 2 2 2 2" xfId="48980" xr:uid="{00000000-0005-0000-0000-00004BBF0000}"/>
    <cellStyle name="Percent 2 7 2 2 2 2 2" xfId="48981" xr:uid="{00000000-0005-0000-0000-00004CBF0000}"/>
    <cellStyle name="Percent 2 7 2 2 2 2 2 2" xfId="48982" xr:uid="{00000000-0005-0000-0000-00004DBF0000}"/>
    <cellStyle name="Percent 2 7 2 2 2 2 2 2 2" xfId="48983" xr:uid="{00000000-0005-0000-0000-00004EBF0000}"/>
    <cellStyle name="Percent 2 7 2 2 2 2 2 2 3" xfId="48984" xr:uid="{00000000-0005-0000-0000-00004FBF0000}"/>
    <cellStyle name="Percent 2 7 2 2 2 2 2 3" xfId="48985" xr:uid="{00000000-0005-0000-0000-000050BF0000}"/>
    <cellStyle name="Percent 2 7 2 2 2 2 2 4" xfId="48986" xr:uid="{00000000-0005-0000-0000-000051BF0000}"/>
    <cellStyle name="Percent 2 7 2 2 2 2 3" xfId="48987" xr:uid="{00000000-0005-0000-0000-000052BF0000}"/>
    <cellStyle name="Percent 2 7 2 2 2 2 3 2" xfId="48988" xr:uid="{00000000-0005-0000-0000-000053BF0000}"/>
    <cellStyle name="Percent 2 7 2 2 2 2 3 2 2" xfId="48989" xr:uid="{00000000-0005-0000-0000-000054BF0000}"/>
    <cellStyle name="Percent 2 7 2 2 2 2 3 2 3" xfId="48990" xr:uid="{00000000-0005-0000-0000-000055BF0000}"/>
    <cellStyle name="Percent 2 7 2 2 2 2 3 3" xfId="48991" xr:uid="{00000000-0005-0000-0000-000056BF0000}"/>
    <cellStyle name="Percent 2 7 2 2 2 2 3 4" xfId="48992" xr:uid="{00000000-0005-0000-0000-000057BF0000}"/>
    <cellStyle name="Percent 2 7 2 2 2 2 4" xfId="48993" xr:uid="{00000000-0005-0000-0000-000058BF0000}"/>
    <cellStyle name="Percent 2 7 2 2 2 2 4 2" xfId="48994" xr:uid="{00000000-0005-0000-0000-000059BF0000}"/>
    <cellStyle name="Percent 2 7 2 2 2 2 4 3" xfId="48995" xr:uid="{00000000-0005-0000-0000-00005ABF0000}"/>
    <cellStyle name="Percent 2 7 2 2 2 2 5" xfId="48996" xr:uid="{00000000-0005-0000-0000-00005BBF0000}"/>
    <cellStyle name="Percent 2 7 2 2 2 2 6" xfId="48997" xr:uid="{00000000-0005-0000-0000-00005CBF0000}"/>
    <cellStyle name="Percent 2 7 2 2 2 3" xfId="48998" xr:uid="{00000000-0005-0000-0000-00005DBF0000}"/>
    <cellStyle name="Percent 2 7 2 2 2 3 2" xfId="48999" xr:uid="{00000000-0005-0000-0000-00005EBF0000}"/>
    <cellStyle name="Percent 2 7 2 2 2 3 2 2" xfId="49000" xr:uid="{00000000-0005-0000-0000-00005FBF0000}"/>
    <cellStyle name="Percent 2 7 2 2 2 3 2 3" xfId="49001" xr:uid="{00000000-0005-0000-0000-000060BF0000}"/>
    <cellStyle name="Percent 2 7 2 2 2 3 3" xfId="49002" xr:uid="{00000000-0005-0000-0000-000061BF0000}"/>
    <cellStyle name="Percent 2 7 2 2 2 3 4" xfId="49003" xr:uid="{00000000-0005-0000-0000-000062BF0000}"/>
    <cellStyle name="Percent 2 7 2 2 2 4" xfId="49004" xr:uid="{00000000-0005-0000-0000-000063BF0000}"/>
    <cellStyle name="Percent 2 7 2 2 2 4 2" xfId="49005" xr:uid="{00000000-0005-0000-0000-000064BF0000}"/>
    <cellStyle name="Percent 2 7 2 2 2 4 2 2" xfId="49006" xr:uid="{00000000-0005-0000-0000-000065BF0000}"/>
    <cellStyle name="Percent 2 7 2 2 2 4 2 3" xfId="49007" xr:uid="{00000000-0005-0000-0000-000066BF0000}"/>
    <cellStyle name="Percent 2 7 2 2 2 4 3" xfId="49008" xr:uid="{00000000-0005-0000-0000-000067BF0000}"/>
    <cellStyle name="Percent 2 7 2 2 2 4 4" xfId="49009" xr:uid="{00000000-0005-0000-0000-000068BF0000}"/>
    <cellStyle name="Percent 2 7 2 2 2 5" xfId="49010" xr:uid="{00000000-0005-0000-0000-000069BF0000}"/>
    <cellStyle name="Percent 2 7 2 2 2 5 2" xfId="49011" xr:uid="{00000000-0005-0000-0000-00006ABF0000}"/>
    <cellStyle name="Percent 2 7 2 2 2 5 3" xfId="49012" xr:uid="{00000000-0005-0000-0000-00006BBF0000}"/>
    <cellStyle name="Percent 2 7 2 2 2 6" xfId="49013" xr:uid="{00000000-0005-0000-0000-00006CBF0000}"/>
    <cellStyle name="Percent 2 7 2 2 2 7" xfId="49014" xr:uid="{00000000-0005-0000-0000-00006DBF0000}"/>
    <cellStyle name="Percent 2 7 2 2 3" xfId="49015" xr:uid="{00000000-0005-0000-0000-00006EBF0000}"/>
    <cellStyle name="Percent 2 7 2 2 3 2" xfId="49016" xr:uid="{00000000-0005-0000-0000-00006FBF0000}"/>
    <cellStyle name="Percent 2 7 2 2 3 2 2" xfId="49017" xr:uid="{00000000-0005-0000-0000-000070BF0000}"/>
    <cellStyle name="Percent 2 7 2 2 3 2 2 2" xfId="49018" xr:uid="{00000000-0005-0000-0000-000071BF0000}"/>
    <cellStyle name="Percent 2 7 2 2 3 2 2 3" xfId="49019" xr:uid="{00000000-0005-0000-0000-000072BF0000}"/>
    <cellStyle name="Percent 2 7 2 2 3 2 3" xfId="49020" xr:uid="{00000000-0005-0000-0000-000073BF0000}"/>
    <cellStyle name="Percent 2 7 2 2 3 2 4" xfId="49021" xr:uid="{00000000-0005-0000-0000-000074BF0000}"/>
    <cellStyle name="Percent 2 7 2 2 3 3" xfId="49022" xr:uid="{00000000-0005-0000-0000-000075BF0000}"/>
    <cellStyle name="Percent 2 7 2 2 3 3 2" xfId="49023" xr:uid="{00000000-0005-0000-0000-000076BF0000}"/>
    <cellStyle name="Percent 2 7 2 2 3 3 2 2" xfId="49024" xr:uid="{00000000-0005-0000-0000-000077BF0000}"/>
    <cellStyle name="Percent 2 7 2 2 3 3 2 3" xfId="49025" xr:uid="{00000000-0005-0000-0000-000078BF0000}"/>
    <cellStyle name="Percent 2 7 2 2 3 3 3" xfId="49026" xr:uid="{00000000-0005-0000-0000-000079BF0000}"/>
    <cellStyle name="Percent 2 7 2 2 3 3 4" xfId="49027" xr:uid="{00000000-0005-0000-0000-00007ABF0000}"/>
    <cellStyle name="Percent 2 7 2 2 3 4" xfId="49028" xr:uid="{00000000-0005-0000-0000-00007BBF0000}"/>
    <cellStyle name="Percent 2 7 2 2 3 4 2" xfId="49029" xr:uid="{00000000-0005-0000-0000-00007CBF0000}"/>
    <cellStyle name="Percent 2 7 2 2 3 4 3" xfId="49030" xr:uid="{00000000-0005-0000-0000-00007DBF0000}"/>
    <cellStyle name="Percent 2 7 2 2 3 5" xfId="49031" xr:uid="{00000000-0005-0000-0000-00007EBF0000}"/>
    <cellStyle name="Percent 2 7 2 2 3 6" xfId="49032" xr:uid="{00000000-0005-0000-0000-00007FBF0000}"/>
    <cellStyle name="Percent 2 7 2 2 4" xfId="49033" xr:uid="{00000000-0005-0000-0000-000080BF0000}"/>
    <cellStyle name="Percent 2 7 2 2 4 2" xfId="49034" xr:uid="{00000000-0005-0000-0000-000081BF0000}"/>
    <cellStyle name="Percent 2 7 2 2 4 2 2" xfId="49035" xr:uid="{00000000-0005-0000-0000-000082BF0000}"/>
    <cellStyle name="Percent 2 7 2 2 4 2 3" xfId="49036" xr:uid="{00000000-0005-0000-0000-000083BF0000}"/>
    <cellStyle name="Percent 2 7 2 2 4 3" xfId="49037" xr:uid="{00000000-0005-0000-0000-000084BF0000}"/>
    <cellStyle name="Percent 2 7 2 2 4 4" xfId="49038" xr:uid="{00000000-0005-0000-0000-000085BF0000}"/>
    <cellStyle name="Percent 2 7 2 2 5" xfId="49039" xr:uid="{00000000-0005-0000-0000-000086BF0000}"/>
    <cellStyle name="Percent 2 7 2 2 5 2" xfId="49040" xr:uid="{00000000-0005-0000-0000-000087BF0000}"/>
    <cellStyle name="Percent 2 7 2 2 5 2 2" xfId="49041" xr:uid="{00000000-0005-0000-0000-000088BF0000}"/>
    <cellStyle name="Percent 2 7 2 2 5 2 3" xfId="49042" xr:uid="{00000000-0005-0000-0000-000089BF0000}"/>
    <cellStyle name="Percent 2 7 2 2 5 3" xfId="49043" xr:uid="{00000000-0005-0000-0000-00008ABF0000}"/>
    <cellStyle name="Percent 2 7 2 2 5 4" xfId="49044" xr:uid="{00000000-0005-0000-0000-00008BBF0000}"/>
    <cellStyle name="Percent 2 7 2 2 6" xfId="49045" xr:uid="{00000000-0005-0000-0000-00008CBF0000}"/>
    <cellStyle name="Percent 2 7 2 2 6 2" xfId="49046" xr:uid="{00000000-0005-0000-0000-00008DBF0000}"/>
    <cellStyle name="Percent 2 7 2 2 6 3" xfId="49047" xr:uid="{00000000-0005-0000-0000-00008EBF0000}"/>
    <cellStyle name="Percent 2 7 2 2 7" xfId="49048" xr:uid="{00000000-0005-0000-0000-00008FBF0000}"/>
    <cellStyle name="Percent 2 7 2 2 8" xfId="49049" xr:uid="{00000000-0005-0000-0000-000090BF0000}"/>
    <cellStyle name="Percent 2 7 2 3" xfId="49050" xr:uid="{00000000-0005-0000-0000-000091BF0000}"/>
    <cellStyle name="Percent 2 7 2 3 2" xfId="49051" xr:uid="{00000000-0005-0000-0000-000092BF0000}"/>
    <cellStyle name="Percent 2 7 2 3 2 2" xfId="49052" xr:uid="{00000000-0005-0000-0000-000093BF0000}"/>
    <cellStyle name="Percent 2 7 2 3 2 2 2" xfId="49053" xr:uid="{00000000-0005-0000-0000-000094BF0000}"/>
    <cellStyle name="Percent 2 7 2 3 2 2 2 2" xfId="49054" xr:uid="{00000000-0005-0000-0000-000095BF0000}"/>
    <cellStyle name="Percent 2 7 2 3 2 2 2 3" xfId="49055" xr:uid="{00000000-0005-0000-0000-000096BF0000}"/>
    <cellStyle name="Percent 2 7 2 3 2 2 3" xfId="49056" xr:uid="{00000000-0005-0000-0000-000097BF0000}"/>
    <cellStyle name="Percent 2 7 2 3 2 2 4" xfId="49057" xr:uid="{00000000-0005-0000-0000-000098BF0000}"/>
    <cellStyle name="Percent 2 7 2 3 2 3" xfId="49058" xr:uid="{00000000-0005-0000-0000-000099BF0000}"/>
    <cellStyle name="Percent 2 7 2 3 2 3 2" xfId="49059" xr:uid="{00000000-0005-0000-0000-00009ABF0000}"/>
    <cellStyle name="Percent 2 7 2 3 2 3 2 2" xfId="49060" xr:uid="{00000000-0005-0000-0000-00009BBF0000}"/>
    <cellStyle name="Percent 2 7 2 3 2 3 2 3" xfId="49061" xr:uid="{00000000-0005-0000-0000-00009CBF0000}"/>
    <cellStyle name="Percent 2 7 2 3 2 3 3" xfId="49062" xr:uid="{00000000-0005-0000-0000-00009DBF0000}"/>
    <cellStyle name="Percent 2 7 2 3 2 3 4" xfId="49063" xr:uid="{00000000-0005-0000-0000-00009EBF0000}"/>
    <cellStyle name="Percent 2 7 2 3 2 4" xfId="49064" xr:uid="{00000000-0005-0000-0000-00009FBF0000}"/>
    <cellStyle name="Percent 2 7 2 3 2 4 2" xfId="49065" xr:uid="{00000000-0005-0000-0000-0000A0BF0000}"/>
    <cellStyle name="Percent 2 7 2 3 2 4 3" xfId="49066" xr:uid="{00000000-0005-0000-0000-0000A1BF0000}"/>
    <cellStyle name="Percent 2 7 2 3 2 5" xfId="49067" xr:uid="{00000000-0005-0000-0000-0000A2BF0000}"/>
    <cellStyle name="Percent 2 7 2 3 2 6" xfId="49068" xr:uid="{00000000-0005-0000-0000-0000A3BF0000}"/>
    <cellStyle name="Percent 2 7 2 3 3" xfId="49069" xr:uid="{00000000-0005-0000-0000-0000A4BF0000}"/>
    <cellStyle name="Percent 2 7 2 3 3 2" xfId="49070" xr:uid="{00000000-0005-0000-0000-0000A5BF0000}"/>
    <cellStyle name="Percent 2 7 2 3 3 2 2" xfId="49071" xr:uid="{00000000-0005-0000-0000-0000A6BF0000}"/>
    <cellStyle name="Percent 2 7 2 3 3 2 3" xfId="49072" xr:uid="{00000000-0005-0000-0000-0000A7BF0000}"/>
    <cellStyle name="Percent 2 7 2 3 3 3" xfId="49073" xr:uid="{00000000-0005-0000-0000-0000A8BF0000}"/>
    <cellStyle name="Percent 2 7 2 3 3 4" xfId="49074" xr:uid="{00000000-0005-0000-0000-0000A9BF0000}"/>
    <cellStyle name="Percent 2 7 2 3 4" xfId="49075" xr:uid="{00000000-0005-0000-0000-0000AABF0000}"/>
    <cellStyle name="Percent 2 7 2 3 4 2" xfId="49076" xr:uid="{00000000-0005-0000-0000-0000ABBF0000}"/>
    <cellStyle name="Percent 2 7 2 3 4 2 2" xfId="49077" xr:uid="{00000000-0005-0000-0000-0000ACBF0000}"/>
    <cellStyle name="Percent 2 7 2 3 4 2 3" xfId="49078" xr:uid="{00000000-0005-0000-0000-0000ADBF0000}"/>
    <cellStyle name="Percent 2 7 2 3 4 3" xfId="49079" xr:uid="{00000000-0005-0000-0000-0000AEBF0000}"/>
    <cellStyle name="Percent 2 7 2 3 4 4" xfId="49080" xr:uid="{00000000-0005-0000-0000-0000AFBF0000}"/>
    <cellStyle name="Percent 2 7 2 3 5" xfId="49081" xr:uid="{00000000-0005-0000-0000-0000B0BF0000}"/>
    <cellStyle name="Percent 2 7 2 3 5 2" xfId="49082" xr:uid="{00000000-0005-0000-0000-0000B1BF0000}"/>
    <cellStyle name="Percent 2 7 2 3 5 3" xfId="49083" xr:uid="{00000000-0005-0000-0000-0000B2BF0000}"/>
    <cellStyle name="Percent 2 7 2 3 6" xfId="49084" xr:uid="{00000000-0005-0000-0000-0000B3BF0000}"/>
    <cellStyle name="Percent 2 7 2 3 7" xfId="49085" xr:uid="{00000000-0005-0000-0000-0000B4BF0000}"/>
    <cellStyle name="Percent 2 7 2 4" xfId="49086" xr:uid="{00000000-0005-0000-0000-0000B5BF0000}"/>
    <cellStyle name="Percent 2 7 2 4 2" xfId="49087" xr:uid="{00000000-0005-0000-0000-0000B6BF0000}"/>
    <cellStyle name="Percent 2 7 2 4 2 2" xfId="49088" xr:uid="{00000000-0005-0000-0000-0000B7BF0000}"/>
    <cellStyle name="Percent 2 7 2 4 2 2 2" xfId="49089" xr:uid="{00000000-0005-0000-0000-0000B8BF0000}"/>
    <cellStyle name="Percent 2 7 2 4 2 2 2 2" xfId="49090" xr:uid="{00000000-0005-0000-0000-0000B9BF0000}"/>
    <cellStyle name="Percent 2 7 2 4 2 2 2 3" xfId="49091" xr:uid="{00000000-0005-0000-0000-0000BABF0000}"/>
    <cellStyle name="Percent 2 7 2 4 2 2 3" xfId="49092" xr:uid="{00000000-0005-0000-0000-0000BBBF0000}"/>
    <cellStyle name="Percent 2 7 2 4 2 2 4" xfId="49093" xr:uid="{00000000-0005-0000-0000-0000BCBF0000}"/>
    <cellStyle name="Percent 2 7 2 4 2 3" xfId="49094" xr:uid="{00000000-0005-0000-0000-0000BDBF0000}"/>
    <cellStyle name="Percent 2 7 2 4 2 3 2" xfId="49095" xr:uid="{00000000-0005-0000-0000-0000BEBF0000}"/>
    <cellStyle name="Percent 2 7 2 4 2 3 2 2" xfId="49096" xr:uid="{00000000-0005-0000-0000-0000BFBF0000}"/>
    <cellStyle name="Percent 2 7 2 4 2 3 2 3" xfId="49097" xr:uid="{00000000-0005-0000-0000-0000C0BF0000}"/>
    <cellStyle name="Percent 2 7 2 4 2 3 3" xfId="49098" xr:uid="{00000000-0005-0000-0000-0000C1BF0000}"/>
    <cellStyle name="Percent 2 7 2 4 2 3 4" xfId="49099" xr:uid="{00000000-0005-0000-0000-0000C2BF0000}"/>
    <cellStyle name="Percent 2 7 2 4 2 4" xfId="49100" xr:uid="{00000000-0005-0000-0000-0000C3BF0000}"/>
    <cellStyle name="Percent 2 7 2 4 2 4 2" xfId="49101" xr:uid="{00000000-0005-0000-0000-0000C4BF0000}"/>
    <cellStyle name="Percent 2 7 2 4 2 4 3" xfId="49102" xr:uid="{00000000-0005-0000-0000-0000C5BF0000}"/>
    <cellStyle name="Percent 2 7 2 4 2 5" xfId="49103" xr:uid="{00000000-0005-0000-0000-0000C6BF0000}"/>
    <cellStyle name="Percent 2 7 2 4 2 6" xfId="49104" xr:uid="{00000000-0005-0000-0000-0000C7BF0000}"/>
    <cellStyle name="Percent 2 7 2 4 3" xfId="49105" xr:uid="{00000000-0005-0000-0000-0000C8BF0000}"/>
    <cellStyle name="Percent 2 7 2 4 3 2" xfId="49106" xr:uid="{00000000-0005-0000-0000-0000C9BF0000}"/>
    <cellStyle name="Percent 2 7 2 4 3 2 2" xfId="49107" xr:uid="{00000000-0005-0000-0000-0000CABF0000}"/>
    <cellStyle name="Percent 2 7 2 4 3 2 3" xfId="49108" xr:uid="{00000000-0005-0000-0000-0000CBBF0000}"/>
    <cellStyle name="Percent 2 7 2 4 3 3" xfId="49109" xr:uid="{00000000-0005-0000-0000-0000CCBF0000}"/>
    <cellStyle name="Percent 2 7 2 4 3 4" xfId="49110" xr:uid="{00000000-0005-0000-0000-0000CDBF0000}"/>
    <cellStyle name="Percent 2 7 2 4 4" xfId="49111" xr:uid="{00000000-0005-0000-0000-0000CEBF0000}"/>
    <cellStyle name="Percent 2 7 2 4 4 2" xfId="49112" xr:uid="{00000000-0005-0000-0000-0000CFBF0000}"/>
    <cellStyle name="Percent 2 7 2 4 4 2 2" xfId="49113" xr:uid="{00000000-0005-0000-0000-0000D0BF0000}"/>
    <cellStyle name="Percent 2 7 2 4 4 2 3" xfId="49114" xr:uid="{00000000-0005-0000-0000-0000D1BF0000}"/>
    <cellStyle name="Percent 2 7 2 4 4 3" xfId="49115" xr:uid="{00000000-0005-0000-0000-0000D2BF0000}"/>
    <cellStyle name="Percent 2 7 2 4 4 4" xfId="49116" xr:uid="{00000000-0005-0000-0000-0000D3BF0000}"/>
    <cellStyle name="Percent 2 7 2 4 5" xfId="49117" xr:uid="{00000000-0005-0000-0000-0000D4BF0000}"/>
    <cellStyle name="Percent 2 7 2 4 5 2" xfId="49118" xr:uid="{00000000-0005-0000-0000-0000D5BF0000}"/>
    <cellStyle name="Percent 2 7 2 4 5 3" xfId="49119" xr:uid="{00000000-0005-0000-0000-0000D6BF0000}"/>
    <cellStyle name="Percent 2 7 2 4 6" xfId="49120" xr:uid="{00000000-0005-0000-0000-0000D7BF0000}"/>
    <cellStyle name="Percent 2 7 2 4 7" xfId="49121" xr:uid="{00000000-0005-0000-0000-0000D8BF0000}"/>
    <cellStyle name="Percent 2 7 2 5" xfId="49122" xr:uid="{00000000-0005-0000-0000-0000D9BF0000}"/>
    <cellStyle name="Percent 2 7 2 5 2" xfId="49123" xr:uid="{00000000-0005-0000-0000-0000DABF0000}"/>
    <cellStyle name="Percent 2 7 2 5 2 2" xfId="49124" xr:uid="{00000000-0005-0000-0000-0000DBBF0000}"/>
    <cellStyle name="Percent 2 7 2 5 2 2 2" xfId="49125" xr:uid="{00000000-0005-0000-0000-0000DCBF0000}"/>
    <cellStyle name="Percent 2 7 2 5 2 2 3" xfId="49126" xr:uid="{00000000-0005-0000-0000-0000DDBF0000}"/>
    <cellStyle name="Percent 2 7 2 5 2 3" xfId="49127" xr:uid="{00000000-0005-0000-0000-0000DEBF0000}"/>
    <cellStyle name="Percent 2 7 2 5 2 4" xfId="49128" xr:uid="{00000000-0005-0000-0000-0000DFBF0000}"/>
    <cellStyle name="Percent 2 7 2 5 3" xfId="49129" xr:uid="{00000000-0005-0000-0000-0000E0BF0000}"/>
    <cellStyle name="Percent 2 7 2 5 3 2" xfId="49130" xr:uid="{00000000-0005-0000-0000-0000E1BF0000}"/>
    <cellStyle name="Percent 2 7 2 5 3 2 2" xfId="49131" xr:uid="{00000000-0005-0000-0000-0000E2BF0000}"/>
    <cellStyle name="Percent 2 7 2 5 3 2 3" xfId="49132" xr:uid="{00000000-0005-0000-0000-0000E3BF0000}"/>
    <cellStyle name="Percent 2 7 2 5 3 3" xfId="49133" xr:uid="{00000000-0005-0000-0000-0000E4BF0000}"/>
    <cellStyle name="Percent 2 7 2 5 3 4" xfId="49134" xr:uid="{00000000-0005-0000-0000-0000E5BF0000}"/>
    <cellStyle name="Percent 2 7 2 5 4" xfId="49135" xr:uid="{00000000-0005-0000-0000-0000E6BF0000}"/>
    <cellStyle name="Percent 2 7 2 5 4 2" xfId="49136" xr:uid="{00000000-0005-0000-0000-0000E7BF0000}"/>
    <cellStyle name="Percent 2 7 2 5 4 3" xfId="49137" xr:uid="{00000000-0005-0000-0000-0000E8BF0000}"/>
    <cellStyle name="Percent 2 7 2 5 5" xfId="49138" xr:uid="{00000000-0005-0000-0000-0000E9BF0000}"/>
    <cellStyle name="Percent 2 7 2 5 6" xfId="49139" xr:uid="{00000000-0005-0000-0000-0000EABF0000}"/>
    <cellStyle name="Percent 2 7 2 6" xfId="49140" xr:uid="{00000000-0005-0000-0000-0000EBBF0000}"/>
    <cellStyle name="Percent 2 7 2 6 2" xfId="49141" xr:uid="{00000000-0005-0000-0000-0000ECBF0000}"/>
    <cellStyle name="Percent 2 7 2 6 2 2" xfId="49142" xr:uid="{00000000-0005-0000-0000-0000EDBF0000}"/>
    <cellStyle name="Percent 2 7 2 6 2 3" xfId="49143" xr:uid="{00000000-0005-0000-0000-0000EEBF0000}"/>
    <cellStyle name="Percent 2 7 2 6 3" xfId="49144" xr:uid="{00000000-0005-0000-0000-0000EFBF0000}"/>
    <cellStyle name="Percent 2 7 2 6 4" xfId="49145" xr:uid="{00000000-0005-0000-0000-0000F0BF0000}"/>
    <cellStyle name="Percent 2 7 2 7" xfId="49146" xr:uid="{00000000-0005-0000-0000-0000F1BF0000}"/>
    <cellStyle name="Percent 2 7 2 7 2" xfId="49147" xr:uid="{00000000-0005-0000-0000-0000F2BF0000}"/>
    <cellStyle name="Percent 2 7 2 7 2 2" xfId="49148" xr:uid="{00000000-0005-0000-0000-0000F3BF0000}"/>
    <cellStyle name="Percent 2 7 2 7 2 3" xfId="49149" xr:uid="{00000000-0005-0000-0000-0000F4BF0000}"/>
    <cellStyle name="Percent 2 7 2 7 3" xfId="49150" xr:uid="{00000000-0005-0000-0000-0000F5BF0000}"/>
    <cellStyle name="Percent 2 7 2 7 4" xfId="49151" xr:uid="{00000000-0005-0000-0000-0000F6BF0000}"/>
    <cellStyle name="Percent 2 7 2 8" xfId="49152" xr:uid="{00000000-0005-0000-0000-0000F7BF0000}"/>
    <cellStyle name="Percent 2 7 2 8 2" xfId="49153" xr:uid="{00000000-0005-0000-0000-0000F8BF0000}"/>
    <cellStyle name="Percent 2 7 2 8 3" xfId="49154" xr:uid="{00000000-0005-0000-0000-0000F9BF0000}"/>
    <cellStyle name="Percent 2 7 2 9" xfId="49155" xr:uid="{00000000-0005-0000-0000-0000FABF0000}"/>
    <cellStyle name="Percent 2 7 3" xfId="49156" xr:uid="{00000000-0005-0000-0000-0000FBBF0000}"/>
    <cellStyle name="Percent 2 7 3 2" xfId="49157" xr:uid="{00000000-0005-0000-0000-0000FCBF0000}"/>
    <cellStyle name="Percent 2 7 3 2 2" xfId="49158" xr:uid="{00000000-0005-0000-0000-0000FDBF0000}"/>
    <cellStyle name="Percent 2 7 3 2 2 2" xfId="49159" xr:uid="{00000000-0005-0000-0000-0000FEBF0000}"/>
    <cellStyle name="Percent 2 7 3 2 2 2 2" xfId="49160" xr:uid="{00000000-0005-0000-0000-0000FFBF0000}"/>
    <cellStyle name="Percent 2 7 3 2 2 2 2 2" xfId="49161" xr:uid="{00000000-0005-0000-0000-000000C00000}"/>
    <cellStyle name="Percent 2 7 3 2 2 2 2 3" xfId="49162" xr:uid="{00000000-0005-0000-0000-000001C00000}"/>
    <cellStyle name="Percent 2 7 3 2 2 2 3" xfId="49163" xr:uid="{00000000-0005-0000-0000-000002C00000}"/>
    <cellStyle name="Percent 2 7 3 2 2 2 4" xfId="49164" xr:uid="{00000000-0005-0000-0000-000003C00000}"/>
    <cellStyle name="Percent 2 7 3 2 2 3" xfId="49165" xr:uid="{00000000-0005-0000-0000-000004C00000}"/>
    <cellStyle name="Percent 2 7 3 2 2 3 2" xfId="49166" xr:uid="{00000000-0005-0000-0000-000005C00000}"/>
    <cellStyle name="Percent 2 7 3 2 2 3 2 2" xfId="49167" xr:uid="{00000000-0005-0000-0000-000006C00000}"/>
    <cellStyle name="Percent 2 7 3 2 2 3 2 3" xfId="49168" xr:uid="{00000000-0005-0000-0000-000007C00000}"/>
    <cellStyle name="Percent 2 7 3 2 2 3 3" xfId="49169" xr:uid="{00000000-0005-0000-0000-000008C00000}"/>
    <cellStyle name="Percent 2 7 3 2 2 3 4" xfId="49170" xr:uid="{00000000-0005-0000-0000-000009C00000}"/>
    <cellStyle name="Percent 2 7 3 2 2 4" xfId="49171" xr:uid="{00000000-0005-0000-0000-00000AC00000}"/>
    <cellStyle name="Percent 2 7 3 2 2 4 2" xfId="49172" xr:uid="{00000000-0005-0000-0000-00000BC00000}"/>
    <cellStyle name="Percent 2 7 3 2 2 4 3" xfId="49173" xr:uid="{00000000-0005-0000-0000-00000CC00000}"/>
    <cellStyle name="Percent 2 7 3 2 2 5" xfId="49174" xr:uid="{00000000-0005-0000-0000-00000DC00000}"/>
    <cellStyle name="Percent 2 7 3 2 2 6" xfId="49175" xr:uid="{00000000-0005-0000-0000-00000EC00000}"/>
    <cellStyle name="Percent 2 7 3 2 3" xfId="49176" xr:uid="{00000000-0005-0000-0000-00000FC00000}"/>
    <cellStyle name="Percent 2 7 3 2 3 2" xfId="49177" xr:uid="{00000000-0005-0000-0000-000010C00000}"/>
    <cellStyle name="Percent 2 7 3 2 3 2 2" xfId="49178" xr:uid="{00000000-0005-0000-0000-000011C00000}"/>
    <cellStyle name="Percent 2 7 3 2 3 2 3" xfId="49179" xr:uid="{00000000-0005-0000-0000-000012C00000}"/>
    <cellStyle name="Percent 2 7 3 2 3 3" xfId="49180" xr:uid="{00000000-0005-0000-0000-000013C00000}"/>
    <cellStyle name="Percent 2 7 3 2 3 4" xfId="49181" xr:uid="{00000000-0005-0000-0000-000014C00000}"/>
    <cellStyle name="Percent 2 7 3 2 4" xfId="49182" xr:uid="{00000000-0005-0000-0000-000015C00000}"/>
    <cellStyle name="Percent 2 7 3 2 4 2" xfId="49183" xr:uid="{00000000-0005-0000-0000-000016C00000}"/>
    <cellStyle name="Percent 2 7 3 2 4 2 2" xfId="49184" xr:uid="{00000000-0005-0000-0000-000017C00000}"/>
    <cellStyle name="Percent 2 7 3 2 4 2 3" xfId="49185" xr:uid="{00000000-0005-0000-0000-000018C00000}"/>
    <cellStyle name="Percent 2 7 3 2 4 3" xfId="49186" xr:uid="{00000000-0005-0000-0000-000019C00000}"/>
    <cellStyle name="Percent 2 7 3 2 4 4" xfId="49187" xr:uid="{00000000-0005-0000-0000-00001AC00000}"/>
    <cellStyle name="Percent 2 7 3 2 5" xfId="49188" xr:uid="{00000000-0005-0000-0000-00001BC00000}"/>
    <cellStyle name="Percent 2 7 3 2 5 2" xfId="49189" xr:uid="{00000000-0005-0000-0000-00001CC00000}"/>
    <cellStyle name="Percent 2 7 3 2 5 3" xfId="49190" xr:uid="{00000000-0005-0000-0000-00001DC00000}"/>
    <cellStyle name="Percent 2 7 3 2 6" xfId="49191" xr:uid="{00000000-0005-0000-0000-00001EC00000}"/>
    <cellStyle name="Percent 2 7 3 2 7" xfId="49192" xr:uid="{00000000-0005-0000-0000-00001FC00000}"/>
    <cellStyle name="Percent 2 7 3 3" xfId="49193" xr:uid="{00000000-0005-0000-0000-000020C00000}"/>
    <cellStyle name="Percent 2 7 3 3 2" xfId="49194" xr:uid="{00000000-0005-0000-0000-000021C00000}"/>
    <cellStyle name="Percent 2 7 3 3 2 2" xfId="49195" xr:uid="{00000000-0005-0000-0000-000022C00000}"/>
    <cellStyle name="Percent 2 7 3 3 2 2 2" xfId="49196" xr:uid="{00000000-0005-0000-0000-000023C00000}"/>
    <cellStyle name="Percent 2 7 3 3 2 2 3" xfId="49197" xr:uid="{00000000-0005-0000-0000-000024C00000}"/>
    <cellStyle name="Percent 2 7 3 3 2 3" xfId="49198" xr:uid="{00000000-0005-0000-0000-000025C00000}"/>
    <cellStyle name="Percent 2 7 3 3 2 4" xfId="49199" xr:uid="{00000000-0005-0000-0000-000026C00000}"/>
    <cellStyle name="Percent 2 7 3 3 3" xfId="49200" xr:uid="{00000000-0005-0000-0000-000027C00000}"/>
    <cellStyle name="Percent 2 7 3 3 3 2" xfId="49201" xr:uid="{00000000-0005-0000-0000-000028C00000}"/>
    <cellStyle name="Percent 2 7 3 3 3 2 2" xfId="49202" xr:uid="{00000000-0005-0000-0000-000029C00000}"/>
    <cellStyle name="Percent 2 7 3 3 3 2 3" xfId="49203" xr:uid="{00000000-0005-0000-0000-00002AC00000}"/>
    <cellStyle name="Percent 2 7 3 3 3 3" xfId="49204" xr:uid="{00000000-0005-0000-0000-00002BC00000}"/>
    <cellStyle name="Percent 2 7 3 3 3 4" xfId="49205" xr:uid="{00000000-0005-0000-0000-00002CC00000}"/>
    <cellStyle name="Percent 2 7 3 3 4" xfId="49206" xr:uid="{00000000-0005-0000-0000-00002DC00000}"/>
    <cellStyle name="Percent 2 7 3 3 4 2" xfId="49207" xr:uid="{00000000-0005-0000-0000-00002EC00000}"/>
    <cellStyle name="Percent 2 7 3 3 4 3" xfId="49208" xr:uid="{00000000-0005-0000-0000-00002FC00000}"/>
    <cellStyle name="Percent 2 7 3 3 5" xfId="49209" xr:uid="{00000000-0005-0000-0000-000030C00000}"/>
    <cellStyle name="Percent 2 7 3 3 6" xfId="49210" xr:uid="{00000000-0005-0000-0000-000031C00000}"/>
    <cellStyle name="Percent 2 7 3 4" xfId="49211" xr:uid="{00000000-0005-0000-0000-000032C00000}"/>
    <cellStyle name="Percent 2 7 3 4 2" xfId="49212" xr:uid="{00000000-0005-0000-0000-000033C00000}"/>
    <cellStyle name="Percent 2 7 3 4 2 2" xfId="49213" xr:uid="{00000000-0005-0000-0000-000034C00000}"/>
    <cellStyle name="Percent 2 7 3 4 2 3" xfId="49214" xr:uid="{00000000-0005-0000-0000-000035C00000}"/>
    <cellStyle name="Percent 2 7 3 4 3" xfId="49215" xr:uid="{00000000-0005-0000-0000-000036C00000}"/>
    <cellStyle name="Percent 2 7 3 4 4" xfId="49216" xr:uid="{00000000-0005-0000-0000-000037C00000}"/>
    <cellStyle name="Percent 2 7 3 5" xfId="49217" xr:uid="{00000000-0005-0000-0000-000038C00000}"/>
    <cellStyle name="Percent 2 7 3 5 2" xfId="49218" xr:uid="{00000000-0005-0000-0000-000039C00000}"/>
    <cellStyle name="Percent 2 7 3 5 2 2" xfId="49219" xr:uid="{00000000-0005-0000-0000-00003AC00000}"/>
    <cellStyle name="Percent 2 7 3 5 2 3" xfId="49220" xr:uid="{00000000-0005-0000-0000-00003BC00000}"/>
    <cellStyle name="Percent 2 7 3 5 3" xfId="49221" xr:uid="{00000000-0005-0000-0000-00003CC00000}"/>
    <cellStyle name="Percent 2 7 3 5 4" xfId="49222" xr:uid="{00000000-0005-0000-0000-00003DC00000}"/>
    <cellStyle name="Percent 2 7 3 6" xfId="49223" xr:uid="{00000000-0005-0000-0000-00003EC00000}"/>
    <cellStyle name="Percent 2 7 3 6 2" xfId="49224" xr:uid="{00000000-0005-0000-0000-00003FC00000}"/>
    <cellStyle name="Percent 2 7 3 6 3" xfId="49225" xr:uid="{00000000-0005-0000-0000-000040C00000}"/>
    <cellStyle name="Percent 2 7 3 7" xfId="49226" xr:uid="{00000000-0005-0000-0000-000041C00000}"/>
    <cellStyle name="Percent 2 7 3 8" xfId="49227" xr:uid="{00000000-0005-0000-0000-000042C00000}"/>
    <cellStyle name="Percent 2 7 4" xfId="49228" xr:uid="{00000000-0005-0000-0000-000043C00000}"/>
    <cellStyle name="Percent 2 7 4 2" xfId="49229" xr:uid="{00000000-0005-0000-0000-000044C00000}"/>
    <cellStyle name="Percent 2 7 4 2 2" xfId="49230" xr:uid="{00000000-0005-0000-0000-000045C00000}"/>
    <cellStyle name="Percent 2 7 4 2 2 2" xfId="49231" xr:uid="{00000000-0005-0000-0000-000046C00000}"/>
    <cellStyle name="Percent 2 7 4 2 2 2 2" xfId="49232" xr:uid="{00000000-0005-0000-0000-000047C00000}"/>
    <cellStyle name="Percent 2 7 4 2 2 2 3" xfId="49233" xr:uid="{00000000-0005-0000-0000-000048C00000}"/>
    <cellStyle name="Percent 2 7 4 2 2 3" xfId="49234" xr:uid="{00000000-0005-0000-0000-000049C00000}"/>
    <cellStyle name="Percent 2 7 4 2 2 4" xfId="49235" xr:uid="{00000000-0005-0000-0000-00004AC00000}"/>
    <cellStyle name="Percent 2 7 4 2 3" xfId="49236" xr:uid="{00000000-0005-0000-0000-00004BC00000}"/>
    <cellStyle name="Percent 2 7 4 2 3 2" xfId="49237" xr:uid="{00000000-0005-0000-0000-00004CC00000}"/>
    <cellStyle name="Percent 2 7 4 2 3 2 2" xfId="49238" xr:uid="{00000000-0005-0000-0000-00004DC00000}"/>
    <cellStyle name="Percent 2 7 4 2 3 2 3" xfId="49239" xr:uid="{00000000-0005-0000-0000-00004EC00000}"/>
    <cellStyle name="Percent 2 7 4 2 3 3" xfId="49240" xr:uid="{00000000-0005-0000-0000-00004FC00000}"/>
    <cellStyle name="Percent 2 7 4 2 3 4" xfId="49241" xr:uid="{00000000-0005-0000-0000-000050C00000}"/>
    <cellStyle name="Percent 2 7 4 2 4" xfId="49242" xr:uid="{00000000-0005-0000-0000-000051C00000}"/>
    <cellStyle name="Percent 2 7 4 2 4 2" xfId="49243" xr:uid="{00000000-0005-0000-0000-000052C00000}"/>
    <cellStyle name="Percent 2 7 4 2 4 3" xfId="49244" xr:uid="{00000000-0005-0000-0000-000053C00000}"/>
    <cellStyle name="Percent 2 7 4 2 5" xfId="49245" xr:uid="{00000000-0005-0000-0000-000054C00000}"/>
    <cellStyle name="Percent 2 7 4 2 6" xfId="49246" xr:uid="{00000000-0005-0000-0000-000055C00000}"/>
    <cellStyle name="Percent 2 7 4 3" xfId="49247" xr:uid="{00000000-0005-0000-0000-000056C00000}"/>
    <cellStyle name="Percent 2 7 4 3 2" xfId="49248" xr:uid="{00000000-0005-0000-0000-000057C00000}"/>
    <cellStyle name="Percent 2 7 4 3 2 2" xfId="49249" xr:uid="{00000000-0005-0000-0000-000058C00000}"/>
    <cellStyle name="Percent 2 7 4 3 2 3" xfId="49250" xr:uid="{00000000-0005-0000-0000-000059C00000}"/>
    <cellStyle name="Percent 2 7 4 3 3" xfId="49251" xr:uid="{00000000-0005-0000-0000-00005AC00000}"/>
    <cellStyle name="Percent 2 7 4 3 4" xfId="49252" xr:uid="{00000000-0005-0000-0000-00005BC00000}"/>
    <cellStyle name="Percent 2 7 4 4" xfId="49253" xr:uid="{00000000-0005-0000-0000-00005CC00000}"/>
    <cellStyle name="Percent 2 7 4 4 2" xfId="49254" xr:uid="{00000000-0005-0000-0000-00005DC00000}"/>
    <cellStyle name="Percent 2 7 4 4 2 2" xfId="49255" xr:uid="{00000000-0005-0000-0000-00005EC00000}"/>
    <cellStyle name="Percent 2 7 4 4 2 3" xfId="49256" xr:uid="{00000000-0005-0000-0000-00005FC00000}"/>
    <cellStyle name="Percent 2 7 4 4 3" xfId="49257" xr:uid="{00000000-0005-0000-0000-000060C00000}"/>
    <cellStyle name="Percent 2 7 4 4 4" xfId="49258" xr:uid="{00000000-0005-0000-0000-000061C00000}"/>
    <cellStyle name="Percent 2 7 4 5" xfId="49259" xr:uid="{00000000-0005-0000-0000-000062C00000}"/>
    <cellStyle name="Percent 2 7 4 5 2" xfId="49260" xr:uid="{00000000-0005-0000-0000-000063C00000}"/>
    <cellStyle name="Percent 2 7 4 5 3" xfId="49261" xr:uid="{00000000-0005-0000-0000-000064C00000}"/>
    <cellStyle name="Percent 2 7 4 6" xfId="49262" xr:uid="{00000000-0005-0000-0000-000065C00000}"/>
    <cellStyle name="Percent 2 7 4 7" xfId="49263" xr:uid="{00000000-0005-0000-0000-000066C00000}"/>
    <cellStyle name="Percent 2 7 5" xfId="49264" xr:uid="{00000000-0005-0000-0000-000067C00000}"/>
    <cellStyle name="Percent 2 7 5 2" xfId="49265" xr:uid="{00000000-0005-0000-0000-000068C00000}"/>
    <cellStyle name="Percent 2 7 5 2 2" xfId="49266" xr:uid="{00000000-0005-0000-0000-000069C00000}"/>
    <cellStyle name="Percent 2 7 5 2 2 2" xfId="49267" xr:uid="{00000000-0005-0000-0000-00006AC00000}"/>
    <cellStyle name="Percent 2 7 5 2 2 2 2" xfId="49268" xr:uid="{00000000-0005-0000-0000-00006BC00000}"/>
    <cellStyle name="Percent 2 7 5 2 2 2 3" xfId="49269" xr:uid="{00000000-0005-0000-0000-00006CC00000}"/>
    <cellStyle name="Percent 2 7 5 2 2 3" xfId="49270" xr:uid="{00000000-0005-0000-0000-00006DC00000}"/>
    <cellStyle name="Percent 2 7 5 2 2 4" xfId="49271" xr:uid="{00000000-0005-0000-0000-00006EC00000}"/>
    <cellStyle name="Percent 2 7 5 2 3" xfId="49272" xr:uid="{00000000-0005-0000-0000-00006FC00000}"/>
    <cellStyle name="Percent 2 7 5 2 3 2" xfId="49273" xr:uid="{00000000-0005-0000-0000-000070C00000}"/>
    <cellStyle name="Percent 2 7 5 2 3 2 2" xfId="49274" xr:uid="{00000000-0005-0000-0000-000071C00000}"/>
    <cellStyle name="Percent 2 7 5 2 3 2 3" xfId="49275" xr:uid="{00000000-0005-0000-0000-000072C00000}"/>
    <cellStyle name="Percent 2 7 5 2 3 3" xfId="49276" xr:uid="{00000000-0005-0000-0000-000073C00000}"/>
    <cellStyle name="Percent 2 7 5 2 3 4" xfId="49277" xr:uid="{00000000-0005-0000-0000-000074C00000}"/>
    <cellStyle name="Percent 2 7 5 2 4" xfId="49278" xr:uid="{00000000-0005-0000-0000-000075C00000}"/>
    <cellStyle name="Percent 2 7 5 2 4 2" xfId="49279" xr:uid="{00000000-0005-0000-0000-000076C00000}"/>
    <cellStyle name="Percent 2 7 5 2 4 3" xfId="49280" xr:uid="{00000000-0005-0000-0000-000077C00000}"/>
    <cellStyle name="Percent 2 7 5 2 5" xfId="49281" xr:uid="{00000000-0005-0000-0000-000078C00000}"/>
    <cellStyle name="Percent 2 7 5 2 6" xfId="49282" xr:uid="{00000000-0005-0000-0000-000079C00000}"/>
    <cellStyle name="Percent 2 7 5 3" xfId="49283" xr:uid="{00000000-0005-0000-0000-00007AC00000}"/>
    <cellStyle name="Percent 2 7 5 3 2" xfId="49284" xr:uid="{00000000-0005-0000-0000-00007BC00000}"/>
    <cellStyle name="Percent 2 7 5 3 2 2" xfId="49285" xr:uid="{00000000-0005-0000-0000-00007CC00000}"/>
    <cellStyle name="Percent 2 7 5 3 2 3" xfId="49286" xr:uid="{00000000-0005-0000-0000-00007DC00000}"/>
    <cellStyle name="Percent 2 7 5 3 3" xfId="49287" xr:uid="{00000000-0005-0000-0000-00007EC00000}"/>
    <cellStyle name="Percent 2 7 5 3 4" xfId="49288" xr:uid="{00000000-0005-0000-0000-00007FC00000}"/>
    <cellStyle name="Percent 2 7 5 4" xfId="49289" xr:uid="{00000000-0005-0000-0000-000080C00000}"/>
    <cellStyle name="Percent 2 7 5 4 2" xfId="49290" xr:uid="{00000000-0005-0000-0000-000081C00000}"/>
    <cellStyle name="Percent 2 7 5 4 2 2" xfId="49291" xr:uid="{00000000-0005-0000-0000-000082C00000}"/>
    <cellStyle name="Percent 2 7 5 4 2 3" xfId="49292" xr:uid="{00000000-0005-0000-0000-000083C00000}"/>
    <cellStyle name="Percent 2 7 5 4 3" xfId="49293" xr:uid="{00000000-0005-0000-0000-000084C00000}"/>
    <cellStyle name="Percent 2 7 5 4 4" xfId="49294" xr:uid="{00000000-0005-0000-0000-000085C00000}"/>
    <cellStyle name="Percent 2 7 5 5" xfId="49295" xr:uid="{00000000-0005-0000-0000-000086C00000}"/>
    <cellStyle name="Percent 2 7 5 5 2" xfId="49296" xr:uid="{00000000-0005-0000-0000-000087C00000}"/>
    <cellStyle name="Percent 2 7 5 5 3" xfId="49297" xr:uid="{00000000-0005-0000-0000-000088C00000}"/>
    <cellStyle name="Percent 2 7 5 6" xfId="49298" xr:uid="{00000000-0005-0000-0000-000089C00000}"/>
    <cellStyle name="Percent 2 7 5 7" xfId="49299" xr:uid="{00000000-0005-0000-0000-00008AC00000}"/>
    <cellStyle name="Percent 2 7 6" xfId="49300" xr:uid="{00000000-0005-0000-0000-00008BC00000}"/>
    <cellStyle name="Percent 2 7 6 2" xfId="49301" xr:uid="{00000000-0005-0000-0000-00008CC00000}"/>
    <cellStyle name="Percent 2 7 6 2 2" xfId="49302" xr:uid="{00000000-0005-0000-0000-00008DC00000}"/>
    <cellStyle name="Percent 2 7 6 2 2 2" xfId="49303" xr:uid="{00000000-0005-0000-0000-00008EC00000}"/>
    <cellStyle name="Percent 2 7 6 2 2 3" xfId="49304" xr:uid="{00000000-0005-0000-0000-00008FC00000}"/>
    <cellStyle name="Percent 2 7 6 2 3" xfId="49305" xr:uid="{00000000-0005-0000-0000-000090C00000}"/>
    <cellStyle name="Percent 2 7 6 2 4" xfId="49306" xr:uid="{00000000-0005-0000-0000-000091C00000}"/>
    <cellStyle name="Percent 2 7 6 3" xfId="49307" xr:uid="{00000000-0005-0000-0000-000092C00000}"/>
    <cellStyle name="Percent 2 7 6 3 2" xfId="49308" xr:uid="{00000000-0005-0000-0000-000093C00000}"/>
    <cellStyle name="Percent 2 7 6 3 2 2" xfId="49309" xr:uid="{00000000-0005-0000-0000-000094C00000}"/>
    <cellStyle name="Percent 2 7 6 3 2 3" xfId="49310" xr:uid="{00000000-0005-0000-0000-000095C00000}"/>
    <cellStyle name="Percent 2 7 6 3 3" xfId="49311" xr:uid="{00000000-0005-0000-0000-000096C00000}"/>
    <cellStyle name="Percent 2 7 6 3 4" xfId="49312" xr:uid="{00000000-0005-0000-0000-000097C00000}"/>
    <cellStyle name="Percent 2 7 6 4" xfId="49313" xr:uid="{00000000-0005-0000-0000-000098C00000}"/>
    <cellStyle name="Percent 2 7 6 4 2" xfId="49314" xr:uid="{00000000-0005-0000-0000-000099C00000}"/>
    <cellStyle name="Percent 2 7 6 4 3" xfId="49315" xr:uid="{00000000-0005-0000-0000-00009AC00000}"/>
    <cellStyle name="Percent 2 7 6 5" xfId="49316" xr:uid="{00000000-0005-0000-0000-00009BC00000}"/>
    <cellStyle name="Percent 2 7 6 6" xfId="49317" xr:uid="{00000000-0005-0000-0000-00009CC00000}"/>
    <cellStyle name="Percent 2 7 7" xfId="49318" xr:uid="{00000000-0005-0000-0000-00009DC00000}"/>
    <cellStyle name="Percent 2 7 7 2" xfId="49319" xr:uid="{00000000-0005-0000-0000-00009EC00000}"/>
    <cellStyle name="Percent 2 7 7 2 2" xfId="49320" xr:uid="{00000000-0005-0000-0000-00009FC00000}"/>
    <cellStyle name="Percent 2 7 7 2 3" xfId="49321" xr:uid="{00000000-0005-0000-0000-0000A0C00000}"/>
    <cellStyle name="Percent 2 7 7 3" xfId="49322" xr:uid="{00000000-0005-0000-0000-0000A1C00000}"/>
    <cellStyle name="Percent 2 7 7 4" xfId="49323" xr:uid="{00000000-0005-0000-0000-0000A2C00000}"/>
    <cellStyle name="Percent 2 7 8" xfId="49324" xr:uid="{00000000-0005-0000-0000-0000A3C00000}"/>
    <cellStyle name="Percent 2 7 8 2" xfId="49325" xr:uid="{00000000-0005-0000-0000-0000A4C00000}"/>
    <cellStyle name="Percent 2 7 8 2 2" xfId="49326" xr:uid="{00000000-0005-0000-0000-0000A5C00000}"/>
    <cellStyle name="Percent 2 7 8 2 3" xfId="49327" xr:uid="{00000000-0005-0000-0000-0000A6C00000}"/>
    <cellStyle name="Percent 2 7 8 3" xfId="49328" xr:uid="{00000000-0005-0000-0000-0000A7C00000}"/>
    <cellStyle name="Percent 2 7 8 4" xfId="49329" xr:uid="{00000000-0005-0000-0000-0000A8C00000}"/>
    <cellStyle name="Percent 2 7 9" xfId="49330" xr:uid="{00000000-0005-0000-0000-0000A9C00000}"/>
    <cellStyle name="Percent 2 7 9 2" xfId="49331" xr:uid="{00000000-0005-0000-0000-0000AAC00000}"/>
    <cellStyle name="Percent 2 7 9 3" xfId="49332" xr:uid="{00000000-0005-0000-0000-0000ABC00000}"/>
    <cellStyle name="Percent 2 8" xfId="49333" xr:uid="{00000000-0005-0000-0000-0000ACC00000}"/>
    <cellStyle name="Percent 2 8 10" xfId="49334" xr:uid="{00000000-0005-0000-0000-0000ADC00000}"/>
    <cellStyle name="Percent 2 8 2" xfId="49335" xr:uid="{00000000-0005-0000-0000-0000AEC00000}"/>
    <cellStyle name="Percent 2 8 2 2" xfId="49336" xr:uid="{00000000-0005-0000-0000-0000AFC00000}"/>
    <cellStyle name="Percent 2 8 2 2 2" xfId="49337" xr:uid="{00000000-0005-0000-0000-0000B0C00000}"/>
    <cellStyle name="Percent 2 8 2 2 2 2" xfId="49338" xr:uid="{00000000-0005-0000-0000-0000B1C00000}"/>
    <cellStyle name="Percent 2 8 2 2 2 2 2" xfId="49339" xr:uid="{00000000-0005-0000-0000-0000B2C00000}"/>
    <cellStyle name="Percent 2 8 2 2 2 2 2 2" xfId="49340" xr:uid="{00000000-0005-0000-0000-0000B3C00000}"/>
    <cellStyle name="Percent 2 8 2 2 2 2 2 3" xfId="49341" xr:uid="{00000000-0005-0000-0000-0000B4C00000}"/>
    <cellStyle name="Percent 2 8 2 2 2 2 3" xfId="49342" xr:uid="{00000000-0005-0000-0000-0000B5C00000}"/>
    <cellStyle name="Percent 2 8 2 2 2 2 4" xfId="49343" xr:uid="{00000000-0005-0000-0000-0000B6C00000}"/>
    <cellStyle name="Percent 2 8 2 2 2 3" xfId="49344" xr:uid="{00000000-0005-0000-0000-0000B7C00000}"/>
    <cellStyle name="Percent 2 8 2 2 2 3 2" xfId="49345" xr:uid="{00000000-0005-0000-0000-0000B8C00000}"/>
    <cellStyle name="Percent 2 8 2 2 2 3 2 2" xfId="49346" xr:uid="{00000000-0005-0000-0000-0000B9C00000}"/>
    <cellStyle name="Percent 2 8 2 2 2 3 2 3" xfId="49347" xr:uid="{00000000-0005-0000-0000-0000BAC00000}"/>
    <cellStyle name="Percent 2 8 2 2 2 3 3" xfId="49348" xr:uid="{00000000-0005-0000-0000-0000BBC00000}"/>
    <cellStyle name="Percent 2 8 2 2 2 3 4" xfId="49349" xr:uid="{00000000-0005-0000-0000-0000BCC00000}"/>
    <cellStyle name="Percent 2 8 2 2 2 4" xfId="49350" xr:uid="{00000000-0005-0000-0000-0000BDC00000}"/>
    <cellStyle name="Percent 2 8 2 2 2 4 2" xfId="49351" xr:uid="{00000000-0005-0000-0000-0000BEC00000}"/>
    <cellStyle name="Percent 2 8 2 2 2 4 3" xfId="49352" xr:uid="{00000000-0005-0000-0000-0000BFC00000}"/>
    <cellStyle name="Percent 2 8 2 2 2 5" xfId="49353" xr:uid="{00000000-0005-0000-0000-0000C0C00000}"/>
    <cellStyle name="Percent 2 8 2 2 2 6" xfId="49354" xr:uid="{00000000-0005-0000-0000-0000C1C00000}"/>
    <cellStyle name="Percent 2 8 2 2 3" xfId="49355" xr:uid="{00000000-0005-0000-0000-0000C2C00000}"/>
    <cellStyle name="Percent 2 8 2 2 3 2" xfId="49356" xr:uid="{00000000-0005-0000-0000-0000C3C00000}"/>
    <cellStyle name="Percent 2 8 2 2 3 2 2" xfId="49357" xr:uid="{00000000-0005-0000-0000-0000C4C00000}"/>
    <cellStyle name="Percent 2 8 2 2 3 2 3" xfId="49358" xr:uid="{00000000-0005-0000-0000-0000C5C00000}"/>
    <cellStyle name="Percent 2 8 2 2 3 3" xfId="49359" xr:uid="{00000000-0005-0000-0000-0000C6C00000}"/>
    <cellStyle name="Percent 2 8 2 2 3 4" xfId="49360" xr:uid="{00000000-0005-0000-0000-0000C7C00000}"/>
    <cellStyle name="Percent 2 8 2 2 4" xfId="49361" xr:uid="{00000000-0005-0000-0000-0000C8C00000}"/>
    <cellStyle name="Percent 2 8 2 2 4 2" xfId="49362" xr:uid="{00000000-0005-0000-0000-0000C9C00000}"/>
    <cellStyle name="Percent 2 8 2 2 4 2 2" xfId="49363" xr:uid="{00000000-0005-0000-0000-0000CAC00000}"/>
    <cellStyle name="Percent 2 8 2 2 4 2 3" xfId="49364" xr:uid="{00000000-0005-0000-0000-0000CBC00000}"/>
    <cellStyle name="Percent 2 8 2 2 4 3" xfId="49365" xr:uid="{00000000-0005-0000-0000-0000CCC00000}"/>
    <cellStyle name="Percent 2 8 2 2 4 4" xfId="49366" xr:uid="{00000000-0005-0000-0000-0000CDC00000}"/>
    <cellStyle name="Percent 2 8 2 2 5" xfId="49367" xr:uid="{00000000-0005-0000-0000-0000CEC00000}"/>
    <cellStyle name="Percent 2 8 2 2 5 2" xfId="49368" xr:uid="{00000000-0005-0000-0000-0000CFC00000}"/>
    <cellStyle name="Percent 2 8 2 2 5 3" xfId="49369" xr:uid="{00000000-0005-0000-0000-0000D0C00000}"/>
    <cellStyle name="Percent 2 8 2 2 6" xfId="49370" xr:uid="{00000000-0005-0000-0000-0000D1C00000}"/>
    <cellStyle name="Percent 2 8 2 2 7" xfId="49371" xr:uid="{00000000-0005-0000-0000-0000D2C00000}"/>
    <cellStyle name="Percent 2 8 2 3" xfId="49372" xr:uid="{00000000-0005-0000-0000-0000D3C00000}"/>
    <cellStyle name="Percent 2 8 2 3 2" xfId="49373" xr:uid="{00000000-0005-0000-0000-0000D4C00000}"/>
    <cellStyle name="Percent 2 8 2 3 2 2" xfId="49374" xr:uid="{00000000-0005-0000-0000-0000D5C00000}"/>
    <cellStyle name="Percent 2 8 2 3 2 2 2" xfId="49375" xr:uid="{00000000-0005-0000-0000-0000D6C00000}"/>
    <cellStyle name="Percent 2 8 2 3 2 2 3" xfId="49376" xr:uid="{00000000-0005-0000-0000-0000D7C00000}"/>
    <cellStyle name="Percent 2 8 2 3 2 3" xfId="49377" xr:uid="{00000000-0005-0000-0000-0000D8C00000}"/>
    <cellStyle name="Percent 2 8 2 3 2 4" xfId="49378" xr:uid="{00000000-0005-0000-0000-0000D9C00000}"/>
    <cellStyle name="Percent 2 8 2 3 3" xfId="49379" xr:uid="{00000000-0005-0000-0000-0000DAC00000}"/>
    <cellStyle name="Percent 2 8 2 3 3 2" xfId="49380" xr:uid="{00000000-0005-0000-0000-0000DBC00000}"/>
    <cellStyle name="Percent 2 8 2 3 3 2 2" xfId="49381" xr:uid="{00000000-0005-0000-0000-0000DCC00000}"/>
    <cellStyle name="Percent 2 8 2 3 3 2 3" xfId="49382" xr:uid="{00000000-0005-0000-0000-0000DDC00000}"/>
    <cellStyle name="Percent 2 8 2 3 3 3" xfId="49383" xr:uid="{00000000-0005-0000-0000-0000DEC00000}"/>
    <cellStyle name="Percent 2 8 2 3 3 4" xfId="49384" xr:uid="{00000000-0005-0000-0000-0000DFC00000}"/>
    <cellStyle name="Percent 2 8 2 3 4" xfId="49385" xr:uid="{00000000-0005-0000-0000-0000E0C00000}"/>
    <cellStyle name="Percent 2 8 2 3 4 2" xfId="49386" xr:uid="{00000000-0005-0000-0000-0000E1C00000}"/>
    <cellStyle name="Percent 2 8 2 3 4 3" xfId="49387" xr:uid="{00000000-0005-0000-0000-0000E2C00000}"/>
    <cellStyle name="Percent 2 8 2 3 5" xfId="49388" xr:uid="{00000000-0005-0000-0000-0000E3C00000}"/>
    <cellStyle name="Percent 2 8 2 3 6" xfId="49389" xr:uid="{00000000-0005-0000-0000-0000E4C00000}"/>
    <cellStyle name="Percent 2 8 2 4" xfId="49390" xr:uid="{00000000-0005-0000-0000-0000E5C00000}"/>
    <cellStyle name="Percent 2 8 2 4 2" xfId="49391" xr:uid="{00000000-0005-0000-0000-0000E6C00000}"/>
    <cellStyle name="Percent 2 8 2 4 2 2" xfId="49392" xr:uid="{00000000-0005-0000-0000-0000E7C00000}"/>
    <cellStyle name="Percent 2 8 2 4 2 3" xfId="49393" xr:uid="{00000000-0005-0000-0000-0000E8C00000}"/>
    <cellStyle name="Percent 2 8 2 4 3" xfId="49394" xr:uid="{00000000-0005-0000-0000-0000E9C00000}"/>
    <cellStyle name="Percent 2 8 2 4 4" xfId="49395" xr:uid="{00000000-0005-0000-0000-0000EAC00000}"/>
    <cellStyle name="Percent 2 8 2 5" xfId="49396" xr:uid="{00000000-0005-0000-0000-0000EBC00000}"/>
    <cellStyle name="Percent 2 8 2 5 2" xfId="49397" xr:uid="{00000000-0005-0000-0000-0000ECC00000}"/>
    <cellStyle name="Percent 2 8 2 5 2 2" xfId="49398" xr:uid="{00000000-0005-0000-0000-0000EDC00000}"/>
    <cellStyle name="Percent 2 8 2 5 2 3" xfId="49399" xr:uid="{00000000-0005-0000-0000-0000EEC00000}"/>
    <cellStyle name="Percent 2 8 2 5 3" xfId="49400" xr:uid="{00000000-0005-0000-0000-0000EFC00000}"/>
    <cellStyle name="Percent 2 8 2 5 4" xfId="49401" xr:uid="{00000000-0005-0000-0000-0000F0C00000}"/>
    <cellStyle name="Percent 2 8 2 6" xfId="49402" xr:uid="{00000000-0005-0000-0000-0000F1C00000}"/>
    <cellStyle name="Percent 2 8 2 6 2" xfId="49403" xr:uid="{00000000-0005-0000-0000-0000F2C00000}"/>
    <cellStyle name="Percent 2 8 2 6 3" xfId="49404" xr:uid="{00000000-0005-0000-0000-0000F3C00000}"/>
    <cellStyle name="Percent 2 8 2 7" xfId="49405" xr:uid="{00000000-0005-0000-0000-0000F4C00000}"/>
    <cellStyle name="Percent 2 8 2 8" xfId="49406" xr:uid="{00000000-0005-0000-0000-0000F5C00000}"/>
    <cellStyle name="Percent 2 8 3" xfId="49407" xr:uid="{00000000-0005-0000-0000-0000F6C00000}"/>
    <cellStyle name="Percent 2 8 3 2" xfId="49408" xr:uid="{00000000-0005-0000-0000-0000F7C00000}"/>
    <cellStyle name="Percent 2 8 3 2 2" xfId="49409" xr:uid="{00000000-0005-0000-0000-0000F8C00000}"/>
    <cellStyle name="Percent 2 8 3 2 2 2" xfId="49410" xr:uid="{00000000-0005-0000-0000-0000F9C00000}"/>
    <cellStyle name="Percent 2 8 3 2 2 2 2" xfId="49411" xr:uid="{00000000-0005-0000-0000-0000FAC00000}"/>
    <cellStyle name="Percent 2 8 3 2 2 2 3" xfId="49412" xr:uid="{00000000-0005-0000-0000-0000FBC00000}"/>
    <cellStyle name="Percent 2 8 3 2 2 3" xfId="49413" xr:uid="{00000000-0005-0000-0000-0000FCC00000}"/>
    <cellStyle name="Percent 2 8 3 2 2 4" xfId="49414" xr:uid="{00000000-0005-0000-0000-0000FDC00000}"/>
    <cellStyle name="Percent 2 8 3 2 3" xfId="49415" xr:uid="{00000000-0005-0000-0000-0000FEC00000}"/>
    <cellStyle name="Percent 2 8 3 2 3 2" xfId="49416" xr:uid="{00000000-0005-0000-0000-0000FFC00000}"/>
    <cellStyle name="Percent 2 8 3 2 3 2 2" xfId="49417" xr:uid="{00000000-0005-0000-0000-000000C10000}"/>
    <cellStyle name="Percent 2 8 3 2 3 2 3" xfId="49418" xr:uid="{00000000-0005-0000-0000-000001C10000}"/>
    <cellStyle name="Percent 2 8 3 2 3 3" xfId="49419" xr:uid="{00000000-0005-0000-0000-000002C10000}"/>
    <cellStyle name="Percent 2 8 3 2 3 4" xfId="49420" xr:uid="{00000000-0005-0000-0000-000003C10000}"/>
    <cellStyle name="Percent 2 8 3 2 4" xfId="49421" xr:uid="{00000000-0005-0000-0000-000004C10000}"/>
    <cellStyle name="Percent 2 8 3 2 4 2" xfId="49422" xr:uid="{00000000-0005-0000-0000-000005C10000}"/>
    <cellStyle name="Percent 2 8 3 2 4 3" xfId="49423" xr:uid="{00000000-0005-0000-0000-000006C10000}"/>
    <cellStyle name="Percent 2 8 3 2 5" xfId="49424" xr:uid="{00000000-0005-0000-0000-000007C10000}"/>
    <cellStyle name="Percent 2 8 3 2 6" xfId="49425" xr:uid="{00000000-0005-0000-0000-000008C10000}"/>
    <cellStyle name="Percent 2 8 3 3" xfId="49426" xr:uid="{00000000-0005-0000-0000-000009C10000}"/>
    <cellStyle name="Percent 2 8 3 3 2" xfId="49427" xr:uid="{00000000-0005-0000-0000-00000AC10000}"/>
    <cellStyle name="Percent 2 8 3 3 2 2" xfId="49428" xr:uid="{00000000-0005-0000-0000-00000BC10000}"/>
    <cellStyle name="Percent 2 8 3 3 2 3" xfId="49429" xr:uid="{00000000-0005-0000-0000-00000CC10000}"/>
    <cellStyle name="Percent 2 8 3 3 3" xfId="49430" xr:uid="{00000000-0005-0000-0000-00000DC10000}"/>
    <cellStyle name="Percent 2 8 3 3 4" xfId="49431" xr:uid="{00000000-0005-0000-0000-00000EC10000}"/>
    <cellStyle name="Percent 2 8 3 4" xfId="49432" xr:uid="{00000000-0005-0000-0000-00000FC10000}"/>
    <cellStyle name="Percent 2 8 3 4 2" xfId="49433" xr:uid="{00000000-0005-0000-0000-000010C10000}"/>
    <cellStyle name="Percent 2 8 3 4 2 2" xfId="49434" xr:uid="{00000000-0005-0000-0000-000011C10000}"/>
    <cellStyle name="Percent 2 8 3 4 2 3" xfId="49435" xr:uid="{00000000-0005-0000-0000-000012C10000}"/>
    <cellStyle name="Percent 2 8 3 4 3" xfId="49436" xr:uid="{00000000-0005-0000-0000-000013C10000}"/>
    <cellStyle name="Percent 2 8 3 4 4" xfId="49437" xr:uid="{00000000-0005-0000-0000-000014C10000}"/>
    <cellStyle name="Percent 2 8 3 5" xfId="49438" xr:uid="{00000000-0005-0000-0000-000015C10000}"/>
    <cellStyle name="Percent 2 8 3 5 2" xfId="49439" xr:uid="{00000000-0005-0000-0000-000016C10000}"/>
    <cellStyle name="Percent 2 8 3 5 3" xfId="49440" xr:uid="{00000000-0005-0000-0000-000017C10000}"/>
    <cellStyle name="Percent 2 8 3 6" xfId="49441" xr:uid="{00000000-0005-0000-0000-000018C10000}"/>
    <cellStyle name="Percent 2 8 3 7" xfId="49442" xr:uid="{00000000-0005-0000-0000-000019C10000}"/>
    <cellStyle name="Percent 2 8 4" xfId="49443" xr:uid="{00000000-0005-0000-0000-00001AC10000}"/>
    <cellStyle name="Percent 2 8 4 2" xfId="49444" xr:uid="{00000000-0005-0000-0000-00001BC10000}"/>
    <cellStyle name="Percent 2 8 4 2 2" xfId="49445" xr:uid="{00000000-0005-0000-0000-00001CC10000}"/>
    <cellStyle name="Percent 2 8 4 2 2 2" xfId="49446" xr:uid="{00000000-0005-0000-0000-00001DC10000}"/>
    <cellStyle name="Percent 2 8 4 2 2 2 2" xfId="49447" xr:uid="{00000000-0005-0000-0000-00001EC10000}"/>
    <cellStyle name="Percent 2 8 4 2 2 2 3" xfId="49448" xr:uid="{00000000-0005-0000-0000-00001FC10000}"/>
    <cellStyle name="Percent 2 8 4 2 2 3" xfId="49449" xr:uid="{00000000-0005-0000-0000-000020C10000}"/>
    <cellStyle name="Percent 2 8 4 2 2 4" xfId="49450" xr:uid="{00000000-0005-0000-0000-000021C10000}"/>
    <cellStyle name="Percent 2 8 4 2 3" xfId="49451" xr:uid="{00000000-0005-0000-0000-000022C10000}"/>
    <cellStyle name="Percent 2 8 4 2 3 2" xfId="49452" xr:uid="{00000000-0005-0000-0000-000023C10000}"/>
    <cellStyle name="Percent 2 8 4 2 3 2 2" xfId="49453" xr:uid="{00000000-0005-0000-0000-000024C10000}"/>
    <cellStyle name="Percent 2 8 4 2 3 2 3" xfId="49454" xr:uid="{00000000-0005-0000-0000-000025C10000}"/>
    <cellStyle name="Percent 2 8 4 2 3 3" xfId="49455" xr:uid="{00000000-0005-0000-0000-000026C10000}"/>
    <cellStyle name="Percent 2 8 4 2 3 4" xfId="49456" xr:uid="{00000000-0005-0000-0000-000027C10000}"/>
    <cellStyle name="Percent 2 8 4 2 4" xfId="49457" xr:uid="{00000000-0005-0000-0000-000028C10000}"/>
    <cellStyle name="Percent 2 8 4 2 4 2" xfId="49458" xr:uid="{00000000-0005-0000-0000-000029C10000}"/>
    <cellStyle name="Percent 2 8 4 2 4 3" xfId="49459" xr:uid="{00000000-0005-0000-0000-00002AC10000}"/>
    <cellStyle name="Percent 2 8 4 2 5" xfId="49460" xr:uid="{00000000-0005-0000-0000-00002BC10000}"/>
    <cellStyle name="Percent 2 8 4 2 6" xfId="49461" xr:uid="{00000000-0005-0000-0000-00002CC10000}"/>
    <cellStyle name="Percent 2 8 4 3" xfId="49462" xr:uid="{00000000-0005-0000-0000-00002DC10000}"/>
    <cellStyle name="Percent 2 8 4 3 2" xfId="49463" xr:uid="{00000000-0005-0000-0000-00002EC10000}"/>
    <cellStyle name="Percent 2 8 4 3 2 2" xfId="49464" xr:uid="{00000000-0005-0000-0000-00002FC10000}"/>
    <cellStyle name="Percent 2 8 4 3 2 3" xfId="49465" xr:uid="{00000000-0005-0000-0000-000030C10000}"/>
    <cellStyle name="Percent 2 8 4 3 3" xfId="49466" xr:uid="{00000000-0005-0000-0000-000031C10000}"/>
    <cellStyle name="Percent 2 8 4 3 4" xfId="49467" xr:uid="{00000000-0005-0000-0000-000032C10000}"/>
    <cellStyle name="Percent 2 8 4 4" xfId="49468" xr:uid="{00000000-0005-0000-0000-000033C10000}"/>
    <cellStyle name="Percent 2 8 4 4 2" xfId="49469" xr:uid="{00000000-0005-0000-0000-000034C10000}"/>
    <cellStyle name="Percent 2 8 4 4 2 2" xfId="49470" xr:uid="{00000000-0005-0000-0000-000035C10000}"/>
    <cellStyle name="Percent 2 8 4 4 2 3" xfId="49471" xr:uid="{00000000-0005-0000-0000-000036C10000}"/>
    <cellStyle name="Percent 2 8 4 4 3" xfId="49472" xr:uid="{00000000-0005-0000-0000-000037C10000}"/>
    <cellStyle name="Percent 2 8 4 4 4" xfId="49473" xr:uid="{00000000-0005-0000-0000-000038C10000}"/>
    <cellStyle name="Percent 2 8 4 5" xfId="49474" xr:uid="{00000000-0005-0000-0000-000039C10000}"/>
    <cellStyle name="Percent 2 8 4 5 2" xfId="49475" xr:uid="{00000000-0005-0000-0000-00003AC10000}"/>
    <cellStyle name="Percent 2 8 4 5 3" xfId="49476" xr:uid="{00000000-0005-0000-0000-00003BC10000}"/>
    <cellStyle name="Percent 2 8 4 6" xfId="49477" xr:uid="{00000000-0005-0000-0000-00003CC10000}"/>
    <cellStyle name="Percent 2 8 4 7" xfId="49478" xr:uid="{00000000-0005-0000-0000-00003DC10000}"/>
    <cellStyle name="Percent 2 8 5" xfId="49479" xr:uid="{00000000-0005-0000-0000-00003EC10000}"/>
    <cellStyle name="Percent 2 8 5 2" xfId="49480" xr:uid="{00000000-0005-0000-0000-00003FC10000}"/>
    <cellStyle name="Percent 2 8 5 2 2" xfId="49481" xr:uid="{00000000-0005-0000-0000-000040C10000}"/>
    <cellStyle name="Percent 2 8 5 2 2 2" xfId="49482" xr:uid="{00000000-0005-0000-0000-000041C10000}"/>
    <cellStyle name="Percent 2 8 5 2 2 3" xfId="49483" xr:uid="{00000000-0005-0000-0000-000042C10000}"/>
    <cellStyle name="Percent 2 8 5 2 3" xfId="49484" xr:uid="{00000000-0005-0000-0000-000043C10000}"/>
    <cellStyle name="Percent 2 8 5 2 4" xfId="49485" xr:uid="{00000000-0005-0000-0000-000044C10000}"/>
    <cellStyle name="Percent 2 8 5 3" xfId="49486" xr:uid="{00000000-0005-0000-0000-000045C10000}"/>
    <cellStyle name="Percent 2 8 5 3 2" xfId="49487" xr:uid="{00000000-0005-0000-0000-000046C10000}"/>
    <cellStyle name="Percent 2 8 5 3 2 2" xfId="49488" xr:uid="{00000000-0005-0000-0000-000047C10000}"/>
    <cellStyle name="Percent 2 8 5 3 2 3" xfId="49489" xr:uid="{00000000-0005-0000-0000-000048C10000}"/>
    <cellStyle name="Percent 2 8 5 3 3" xfId="49490" xr:uid="{00000000-0005-0000-0000-000049C10000}"/>
    <cellStyle name="Percent 2 8 5 3 4" xfId="49491" xr:uid="{00000000-0005-0000-0000-00004AC10000}"/>
    <cellStyle name="Percent 2 8 5 4" xfId="49492" xr:uid="{00000000-0005-0000-0000-00004BC10000}"/>
    <cellStyle name="Percent 2 8 5 4 2" xfId="49493" xr:uid="{00000000-0005-0000-0000-00004CC10000}"/>
    <cellStyle name="Percent 2 8 5 4 3" xfId="49494" xr:uid="{00000000-0005-0000-0000-00004DC10000}"/>
    <cellStyle name="Percent 2 8 5 5" xfId="49495" xr:uid="{00000000-0005-0000-0000-00004EC10000}"/>
    <cellStyle name="Percent 2 8 5 6" xfId="49496" xr:uid="{00000000-0005-0000-0000-00004FC10000}"/>
    <cellStyle name="Percent 2 8 6" xfId="49497" xr:uid="{00000000-0005-0000-0000-000050C10000}"/>
    <cellStyle name="Percent 2 8 6 2" xfId="49498" xr:uid="{00000000-0005-0000-0000-000051C10000}"/>
    <cellStyle name="Percent 2 8 6 2 2" xfId="49499" xr:uid="{00000000-0005-0000-0000-000052C10000}"/>
    <cellStyle name="Percent 2 8 6 2 3" xfId="49500" xr:uid="{00000000-0005-0000-0000-000053C10000}"/>
    <cellStyle name="Percent 2 8 6 3" xfId="49501" xr:uid="{00000000-0005-0000-0000-000054C10000}"/>
    <cellStyle name="Percent 2 8 6 4" xfId="49502" xr:uid="{00000000-0005-0000-0000-000055C10000}"/>
    <cellStyle name="Percent 2 8 7" xfId="49503" xr:uid="{00000000-0005-0000-0000-000056C10000}"/>
    <cellStyle name="Percent 2 8 7 2" xfId="49504" xr:uid="{00000000-0005-0000-0000-000057C10000}"/>
    <cellStyle name="Percent 2 8 7 2 2" xfId="49505" xr:uid="{00000000-0005-0000-0000-000058C10000}"/>
    <cellStyle name="Percent 2 8 7 2 3" xfId="49506" xr:uid="{00000000-0005-0000-0000-000059C10000}"/>
    <cellStyle name="Percent 2 8 7 3" xfId="49507" xr:uid="{00000000-0005-0000-0000-00005AC10000}"/>
    <cellStyle name="Percent 2 8 7 4" xfId="49508" xr:uid="{00000000-0005-0000-0000-00005BC10000}"/>
    <cellStyle name="Percent 2 8 8" xfId="49509" xr:uid="{00000000-0005-0000-0000-00005CC10000}"/>
    <cellStyle name="Percent 2 8 8 2" xfId="49510" xr:uid="{00000000-0005-0000-0000-00005DC10000}"/>
    <cellStyle name="Percent 2 8 8 3" xfId="49511" xr:uid="{00000000-0005-0000-0000-00005EC10000}"/>
    <cellStyle name="Percent 2 8 9" xfId="49512" xr:uid="{00000000-0005-0000-0000-00005FC10000}"/>
    <cellStyle name="Percent 2 9" xfId="49513" xr:uid="{00000000-0005-0000-0000-000060C10000}"/>
    <cellStyle name="Percent 2 9 10" xfId="49514" xr:uid="{00000000-0005-0000-0000-000061C10000}"/>
    <cellStyle name="Percent 2 9 2" xfId="49515" xr:uid="{00000000-0005-0000-0000-000062C10000}"/>
    <cellStyle name="Percent 2 9 2 2" xfId="49516" xr:uid="{00000000-0005-0000-0000-000063C10000}"/>
    <cellStyle name="Percent 2 9 2 2 2" xfId="49517" xr:uid="{00000000-0005-0000-0000-000064C10000}"/>
    <cellStyle name="Percent 2 9 2 2 2 2" xfId="49518" xr:uid="{00000000-0005-0000-0000-000065C10000}"/>
    <cellStyle name="Percent 2 9 2 2 2 2 2" xfId="49519" xr:uid="{00000000-0005-0000-0000-000066C10000}"/>
    <cellStyle name="Percent 2 9 2 2 2 2 2 2" xfId="49520" xr:uid="{00000000-0005-0000-0000-000067C10000}"/>
    <cellStyle name="Percent 2 9 2 2 2 2 2 3" xfId="49521" xr:uid="{00000000-0005-0000-0000-000068C10000}"/>
    <cellStyle name="Percent 2 9 2 2 2 2 3" xfId="49522" xr:uid="{00000000-0005-0000-0000-000069C10000}"/>
    <cellStyle name="Percent 2 9 2 2 2 2 4" xfId="49523" xr:uid="{00000000-0005-0000-0000-00006AC10000}"/>
    <cellStyle name="Percent 2 9 2 2 2 3" xfId="49524" xr:uid="{00000000-0005-0000-0000-00006BC10000}"/>
    <cellStyle name="Percent 2 9 2 2 2 3 2" xfId="49525" xr:uid="{00000000-0005-0000-0000-00006CC10000}"/>
    <cellStyle name="Percent 2 9 2 2 2 3 2 2" xfId="49526" xr:uid="{00000000-0005-0000-0000-00006DC10000}"/>
    <cellStyle name="Percent 2 9 2 2 2 3 2 3" xfId="49527" xr:uid="{00000000-0005-0000-0000-00006EC10000}"/>
    <cellStyle name="Percent 2 9 2 2 2 3 3" xfId="49528" xr:uid="{00000000-0005-0000-0000-00006FC10000}"/>
    <cellStyle name="Percent 2 9 2 2 2 3 4" xfId="49529" xr:uid="{00000000-0005-0000-0000-000070C10000}"/>
    <cellStyle name="Percent 2 9 2 2 2 4" xfId="49530" xr:uid="{00000000-0005-0000-0000-000071C10000}"/>
    <cellStyle name="Percent 2 9 2 2 2 4 2" xfId="49531" xr:uid="{00000000-0005-0000-0000-000072C10000}"/>
    <cellStyle name="Percent 2 9 2 2 2 4 3" xfId="49532" xr:uid="{00000000-0005-0000-0000-000073C10000}"/>
    <cellStyle name="Percent 2 9 2 2 2 5" xfId="49533" xr:uid="{00000000-0005-0000-0000-000074C10000}"/>
    <cellStyle name="Percent 2 9 2 2 2 6" xfId="49534" xr:uid="{00000000-0005-0000-0000-000075C10000}"/>
    <cellStyle name="Percent 2 9 2 2 3" xfId="49535" xr:uid="{00000000-0005-0000-0000-000076C10000}"/>
    <cellStyle name="Percent 2 9 2 2 3 2" xfId="49536" xr:uid="{00000000-0005-0000-0000-000077C10000}"/>
    <cellStyle name="Percent 2 9 2 2 3 2 2" xfId="49537" xr:uid="{00000000-0005-0000-0000-000078C10000}"/>
    <cellStyle name="Percent 2 9 2 2 3 2 3" xfId="49538" xr:uid="{00000000-0005-0000-0000-000079C10000}"/>
    <cellStyle name="Percent 2 9 2 2 3 3" xfId="49539" xr:uid="{00000000-0005-0000-0000-00007AC10000}"/>
    <cellStyle name="Percent 2 9 2 2 3 4" xfId="49540" xr:uid="{00000000-0005-0000-0000-00007BC10000}"/>
    <cellStyle name="Percent 2 9 2 2 4" xfId="49541" xr:uid="{00000000-0005-0000-0000-00007CC10000}"/>
    <cellStyle name="Percent 2 9 2 2 4 2" xfId="49542" xr:uid="{00000000-0005-0000-0000-00007DC10000}"/>
    <cellStyle name="Percent 2 9 2 2 4 2 2" xfId="49543" xr:uid="{00000000-0005-0000-0000-00007EC10000}"/>
    <cellStyle name="Percent 2 9 2 2 4 2 3" xfId="49544" xr:uid="{00000000-0005-0000-0000-00007FC10000}"/>
    <cellStyle name="Percent 2 9 2 2 4 3" xfId="49545" xr:uid="{00000000-0005-0000-0000-000080C10000}"/>
    <cellStyle name="Percent 2 9 2 2 4 4" xfId="49546" xr:uid="{00000000-0005-0000-0000-000081C10000}"/>
    <cellStyle name="Percent 2 9 2 2 5" xfId="49547" xr:uid="{00000000-0005-0000-0000-000082C10000}"/>
    <cellStyle name="Percent 2 9 2 2 5 2" xfId="49548" xr:uid="{00000000-0005-0000-0000-000083C10000}"/>
    <cellStyle name="Percent 2 9 2 2 5 3" xfId="49549" xr:uid="{00000000-0005-0000-0000-000084C10000}"/>
    <cellStyle name="Percent 2 9 2 2 6" xfId="49550" xr:uid="{00000000-0005-0000-0000-000085C10000}"/>
    <cellStyle name="Percent 2 9 2 2 7" xfId="49551" xr:uid="{00000000-0005-0000-0000-000086C10000}"/>
    <cellStyle name="Percent 2 9 2 3" xfId="49552" xr:uid="{00000000-0005-0000-0000-000087C10000}"/>
    <cellStyle name="Percent 2 9 2 3 2" xfId="49553" xr:uid="{00000000-0005-0000-0000-000088C10000}"/>
    <cellStyle name="Percent 2 9 2 3 2 2" xfId="49554" xr:uid="{00000000-0005-0000-0000-000089C10000}"/>
    <cellStyle name="Percent 2 9 2 3 2 2 2" xfId="49555" xr:uid="{00000000-0005-0000-0000-00008AC10000}"/>
    <cellStyle name="Percent 2 9 2 3 2 2 3" xfId="49556" xr:uid="{00000000-0005-0000-0000-00008BC10000}"/>
    <cellStyle name="Percent 2 9 2 3 2 3" xfId="49557" xr:uid="{00000000-0005-0000-0000-00008CC10000}"/>
    <cellStyle name="Percent 2 9 2 3 2 4" xfId="49558" xr:uid="{00000000-0005-0000-0000-00008DC10000}"/>
    <cellStyle name="Percent 2 9 2 3 3" xfId="49559" xr:uid="{00000000-0005-0000-0000-00008EC10000}"/>
    <cellStyle name="Percent 2 9 2 3 3 2" xfId="49560" xr:uid="{00000000-0005-0000-0000-00008FC10000}"/>
    <cellStyle name="Percent 2 9 2 3 3 2 2" xfId="49561" xr:uid="{00000000-0005-0000-0000-000090C10000}"/>
    <cellStyle name="Percent 2 9 2 3 3 2 3" xfId="49562" xr:uid="{00000000-0005-0000-0000-000091C10000}"/>
    <cellStyle name="Percent 2 9 2 3 3 3" xfId="49563" xr:uid="{00000000-0005-0000-0000-000092C10000}"/>
    <cellStyle name="Percent 2 9 2 3 3 4" xfId="49564" xr:uid="{00000000-0005-0000-0000-000093C10000}"/>
    <cellStyle name="Percent 2 9 2 3 4" xfId="49565" xr:uid="{00000000-0005-0000-0000-000094C10000}"/>
    <cellStyle name="Percent 2 9 2 3 4 2" xfId="49566" xr:uid="{00000000-0005-0000-0000-000095C10000}"/>
    <cellStyle name="Percent 2 9 2 3 4 3" xfId="49567" xr:uid="{00000000-0005-0000-0000-000096C10000}"/>
    <cellStyle name="Percent 2 9 2 3 5" xfId="49568" xr:uid="{00000000-0005-0000-0000-000097C10000}"/>
    <cellStyle name="Percent 2 9 2 3 6" xfId="49569" xr:uid="{00000000-0005-0000-0000-000098C10000}"/>
    <cellStyle name="Percent 2 9 2 4" xfId="49570" xr:uid="{00000000-0005-0000-0000-000099C10000}"/>
    <cellStyle name="Percent 2 9 2 4 2" xfId="49571" xr:uid="{00000000-0005-0000-0000-00009AC10000}"/>
    <cellStyle name="Percent 2 9 2 4 2 2" xfId="49572" xr:uid="{00000000-0005-0000-0000-00009BC10000}"/>
    <cellStyle name="Percent 2 9 2 4 2 3" xfId="49573" xr:uid="{00000000-0005-0000-0000-00009CC10000}"/>
    <cellStyle name="Percent 2 9 2 4 3" xfId="49574" xr:uid="{00000000-0005-0000-0000-00009DC10000}"/>
    <cellStyle name="Percent 2 9 2 4 4" xfId="49575" xr:uid="{00000000-0005-0000-0000-00009EC10000}"/>
    <cellStyle name="Percent 2 9 2 5" xfId="49576" xr:uid="{00000000-0005-0000-0000-00009FC10000}"/>
    <cellStyle name="Percent 2 9 2 5 2" xfId="49577" xr:uid="{00000000-0005-0000-0000-0000A0C10000}"/>
    <cellStyle name="Percent 2 9 2 5 2 2" xfId="49578" xr:uid="{00000000-0005-0000-0000-0000A1C10000}"/>
    <cellStyle name="Percent 2 9 2 5 2 3" xfId="49579" xr:uid="{00000000-0005-0000-0000-0000A2C10000}"/>
    <cellStyle name="Percent 2 9 2 5 3" xfId="49580" xr:uid="{00000000-0005-0000-0000-0000A3C10000}"/>
    <cellStyle name="Percent 2 9 2 5 4" xfId="49581" xr:uid="{00000000-0005-0000-0000-0000A4C10000}"/>
    <cellStyle name="Percent 2 9 2 6" xfId="49582" xr:uid="{00000000-0005-0000-0000-0000A5C10000}"/>
    <cellStyle name="Percent 2 9 2 6 2" xfId="49583" xr:uid="{00000000-0005-0000-0000-0000A6C10000}"/>
    <cellStyle name="Percent 2 9 2 6 3" xfId="49584" xr:uid="{00000000-0005-0000-0000-0000A7C10000}"/>
    <cellStyle name="Percent 2 9 2 7" xfId="49585" xr:uid="{00000000-0005-0000-0000-0000A8C10000}"/>
    <cellStyle name="Percent 2 9 2 8" xfId="49586" xr:uid="{00000000-0005-0000-0000-0000A9C10000}"/>
    <cellStyle name="Percent 2 9 3" xfId="49587" xr:uid="{00000000-0005-0000-0000-0000AAC10000}"/>
    <cellStyle name="Percent 2 9 3 2" xfId="49588" xr:uid="{00000000-0005-0000-0000-0000ABC10000}"/>
    <cellStyle name="Percent 2 9 3 2 2" xfId="49589" xr:uid="{00000000-0005-0000-0000-0000ACC10000}"/>
    <cellStyle name="Percent 2 9 3 2 2 2" xfId="49590" xr:uid="{00000000-0005-0000-0000-0000ADC10000}"/>
    <cellStyle name="Percent 2 9 3 2 2 2 2" xfId="49591" xr:uid="{00000000-0005-0000-0000-0000AEC10000}"/>
    <cellStyle name="Percent 2 9 3 2 2 2 3" xfId="49592" xr:uid="{00000000-0005-0000-0000-0000AFC10000}"/>
    <cellStyle name="Percent 2 9 3 2 2 3" xfId="49593" xr:uid="{00000000-0005-0000-0000-0000B0C10000}"/>
    <cellStyle name="Percent 2 9 3 2 2 4" xfId="49594" xr:uid="{00000000-0005-0000-0000-0000B1C10000}"/>
    <cellStyle name="Percent 2 9 3 2 3" xfId="49595" xr:uid="{00000000-0005-0000-0000-0000B2C10000}"/>
    <cellStyle name="Percent 2 9 3 2 3 2" xfId="49596" xr:uid="{00000000-0005-0000-0000-0000B3C10000}"/>
    <cellStyle name="Percent 2 9 3 2 3 2 2" xfId="49597" xr:uid="{00000000-0005-0000-0000-0000B4C10000}"/>
    <cellStyle name="Percent 2 9 3 2 3 2 3" xfId="49598" xr:uid="{00000000-0005-0000-0000-0000B5C10000}"/>
    <cellStyle name="Percent 2 9 3 2 3 3" xfId="49599" xr:uid="{00000000-0005-0000-0000-0000B6C10000}"/>
    <cellStyle name="Percent 2 9 3 2 3 4" xfId="49600" xr:uid="{00000000-0005-0000-0000-0000B7C10000}"/>
    <cellStyle name="Percent 2 9 3 2 4" xfId="49601" xr:uid="{00000000-0005-0000-0000-0000B8C10000}"/>
    <cellStyle name="Percent 2 9 3 2 4 2" xfId="49602" xr:uid="{00000000-0005-0000-0000-0000B9C10000}"/>
    <cellStyle name="Percent 2 9 3 2 4 3" xfId="49603" xr:uid="{00000000-0005-0000-0000-0000BAC10000}"/>
    <cellStyle name="Percent 2 9 3 2 5" xfId="49604" xr:uid="{00000000-0005-0000-0000-0000BBC10000}"/>
    <cellStyle name="Percent 2 9 3 2 6" xfId="49605" xr:uid="{00000000-0005-0000-0000-0000BCC10000}"/>
    <cellStyle name="Percent 2 9 3 3" xfId="49606" xr:uid="{00000000-0005-0000-0000-0000BDC10000}"/>
    <cellStyle name="Percent 2 9 3 3 2" xfId="49607" xr:uid="{00000000-0005-0000-0000-0000BEC10000}"/>
    <cellStyle name="Percent 2 9 3 3 2 2" xfId="49608" xr:uid="{00000000-0005-0000-0000-0000BFC10000}"/>
    <cellStyle name="Percent 2 9 3 3 2 3" xfId="49609" xr:uid="{00000000-0005-0000-0000-0000C0C10000}"/>
    <cellStyle name="Percent 2 9 3 3 3" xfId="49610" xr:uid="{00000000-0005-0000-0000-0000C1C10000}"/>
    <cellStyle name="Percent 2 9 3 3 4" xfId="49611" xr:uid="{00000000-0005-0000-0000-0000C2C10000}"/>
    <cellStyle name="Percent 2 9 3 4" xfId="49612" xr:uid="{00000000-0005-0000-0000-0000C3C10000}"/>
    <cellStyle name="Percent 2 9 3 4 2" xfId="49613" xr:uid="{00000000-0005-0000-0000-0000C4C10000}"/>
    <cellStyle name="Percent 2 9 3 4 2 2" xfId="49614" xr:uid="{00000000-0005-0000-0000-0000C5C10000}"/>
    <cellStyle name="Percent 2 9 3 4 2 3" xfId="49615" xr:uid="{00000000-0005-0000-0000-0000C6C10000}"/>
    <cellStyle name="Percent 2 9 3 4 3" xfId="49616" xr:uid="{00000000-0005-0000-0000-0000C7C10000}"/>
    <cellStyle name="Percent 2 9 3 4 4" xfId="49617" xr:uid="{00000000-0005-0000-0000-0000C8C10000}"/>
    <cellStyle name="Percent 2 9 3 5" xfId="49618" xr:uid="{00000000-0005-0000-0000-0000C9C10000}"/>
    <cellStyle name="Percent 2 9 3 5 2" xfId="49619" xr:uid="{00000000-0005-0000-0000-0000CAC10000}"/>
    <cellStyle name="Percent 2 9 3 5 3" xfId="49620" xr:uid="{00000000-0005-0000-0000-0000CBC10000}"/>
    <cellStyle name="Percent 2 9 3 6" xfId="49621" xr:uid="{00000000-0005-0000-0000-0000CCC10000}"/>
    <cellStyle name="Percent 2 9 3 7" xfId="49622" xr:uid="{00000000-0005-0000-0000-0000CDC10000}"/>
    <cellStyle name="Percent 2 9 4" xfId="49623" xr:uid="{00000000-0005-0000-0000-0000CEC10000}"/>
    <cellStyle name="Percent 2 9 4 2" xfId="49624" xr:uid="{00000000-0005-0000-0000-0000CFC10000}"/>
    <cellStyle name="Percent 2 9 4 2 2" xfId="49625" xr:uid="{00000000-0005-0000-0000-0000D0C10000}"/>
    <cellStyle name="Percent 2 9 4 2 2 2" xfId="49626" xr:uid="{00000000-0005-0000-0000-0000D1C10000}"/>
    <cellStyle name="Percent 2 9 4 2 2 2 2" xfId="49627" xr:uid="{00000000-0005-0000-0000-0000D2C10000}"/>
    <cellStyle name="Percent 2 9 4 2 2 2 3" xfId="49628" xr:uid="{00000000-0005-0000-0000-0000D3C10000}"/>
    <cellStyle name="Percent 2 9 4 2 2 3" xfId="49629" xr:uid="{00000000-0005-0000-0000-0000D4C10000}"/>
    <cellStyle name="Percent 2 9 4 2 2 4" xfId="49630" xr:uid="{00000000-0005-0000-0000-0000D5C10000}"/>
    <cellStyle name="Percent 2 9 4 2 3" xfId="49631" xr:uid="{00000000-0005-0000-0000-0000D6C10000}"/>
    <cellStyle name="Percent 2 9 4 2 3 2" xfId="49632" xr:uid="{00000000-0005-0000-0000-0000D7C10000}"/>
    <cellStyle name="Percent 2 9 4 2 3 2 2" xfId="49633" xr:uid="{00000000-0005-0000-0000-0000D8C10000}"/>
    <cellStyle name="Percent 2 9 4 2 3 2 3" xfId="49634" xr:uid="{00000000-0005-0000-0000-0000D9C10000}"/>
    <cellStyle name="Percent 2 9 4 2 3 3" xfId="49635" xr:uid="{00000000-0005-0000-0000-0000DAC10000}"/>
    <cellStyle name="Percent 2 9 4 2 3 4" xfId="49636" xr:uid="{00000000-0005-0000-0000-0000DBC10000}"/>
    <cellStyle name="Percent 2 9 4 2 4" xfId="49637" xr:uid="{00000000-0005-0000-0000-0000DCC10000}"/>
    <cellStyle name="Percent 2 9 4 2 4 2" xfId="49638" xr:uid="{00000000-0005-0000-0000-0000DDC10000}"/>
    <cellStyle name="Percent 2 9 4 2 4 3" xfId="49639" xr:uid="{00000000-0005-0000-0000-0000DEC10000}"/>
    <cellStyle name="Percent 2 9 4 2 5" xfId="49640" xr:uid="{00000000-0005-0000-0000-0000DFC10000}"/>
    <cellStyle name="Percent 2 9 4 2 6" xfId="49641" xr:uid="{00000000-0005-0000-0000-0000E0C10000}"/>
    <cellStyle name="Percent 2 9 4 3" xfId="49642" xr:uid="{00000000-0005-0000-0000-0000E1C10000}"/>
    <cellStyle name="Percent 2 9 4 3 2" xfId="49643" xr:uid="{00000000-0005-0000-0000-0000E2C10000}"/>
    <cellStyle name="Percent 2 9 4 3 2 2" xfId="49644" xr:uid="{00000000-0005-0000-0000-0000E3C10000}"/>
    <cellStyle name="Percent 2 9 4 3 2 3" xfId="49645" xr:uid="{00000000-0005-0000-0000-0000E4C10000}"/>
    <cellStyle name="Percent 2 9 4 3 3" xfId="49646" xr:uid="{00000000-0005-0000-0000-0000E5C10000}"/>
    <cellStyle name="Percent 2 9 4 3 4" xfId="49647" xr:uid="{00000000-0005-0000-0000-0000E6C10000}"/>
    <cellStyle name="Percent 2 9 4 4" xfId="49648" xr:uid="{00000000-0005-0000-0000-0000E7C10000}"/>
    <cellStyle name="Percent 2 9 4 4 2" xfId="49649" xr:uid="{00000000-0005-0000-0000-0000E8C10000}"/>
    <cellStyle name="Percent 2 9 4 4 2 2" xfId="49650" xr:uid="{00000000-0005-0000-0000-0000E9C10000}"/>
    <cellStyle name="Percent 2 9 4 4 2 3" xfId="49651" xr:uid="{00000000-0005-0000-0000-0000EAC10000}"/>
    <cellStyle name="Percent 2 9 4 4 3" xfId="49652" xr:uid="{00000000-0005-0000-0000-0000EBC10000}"/>
    <cellStyle name="Percent 2 9 4 4 4" xfId="49653" xr:uid="{00000000-0005-0000-0000-0000ECC10000}"/>
    <cellStyle name="Percent 2 9 4 5" xfId="49654" xr:uid="{00000000-0005-0000-0000-0000EDC10000}"/>
    <cellStyle name="Percent 2 9 4 5 2" xfId="49655" xr:uid="{00000000-0005-0000-0000-0000EEC10000}"/>
    <cellStyle name="Percent 2 9 4 5 3" xfId="49656" xr:uid="{00000000-0005-0000-0000-0000EFC10000}"/>
    <cellStyle name="Percent 2 9 4 6" xfId="49657" xr:uid="{00000000-0005-0000-0000-0000F0C10000}"/>
    <cellStyle name="Percent 2 9 4 7" xfId="49658" xr:uid="{00000000-0005-0000-0000-0000F1C10000}"/>
    <cellStyle name="Percent 2 9 5" xfId="49659" xr:uid="{00000000-0005-0000-0000-0000F2C10000}"/>
    <cellStyle name="Percent 2 9 5 2" xfId="49660" xr:uid="{00000000-0005-0000-0000-0000F3C10000}"/>
    <cellStyle name="Percent 2 9 5 2 2" xfId="49661" xr:uid="{00000000-0005-0000-0000-0000F4C10000}"/>
    <cellStyle name="Percent 2 9 5 2 2 2" xfId="49662" xr:uid="{00000000-0005-0000-0000-0000F5C10000}"/>
    <cellStyle name="Percent 2 9 5 2 2 3" xfId="49663" xr:uid="{00000000-0005-0000-0000-0000F6C10000}"/>
    <cellStyle name="Percent 2 9 5 2 3" xfId="49664" xr:uid="{00000000-0005-0000-0000-0000F7C10000}"/>
    <cellStyle name="Percent 2 9 5 2 4" xfId="49665" xr:uid="{00000000-0005-0000-0000-0000F8C10000}"/>
    <cellStyle name="Percent 2 9 5 3" xfId="49666" xr:uid="{00000000-0005-0000-0000-0000F9C10000}"/>
    <cellStyle name="Percent 2 9 5 3 2" xfId="49667" xr:uid="{00000000-0005-0000-0000-0000FAC10000}"/>
    <cellStyle name="Percent 2 9 5 3 2 2" xfId="49668" xr:uid="{00000000-0005-0000-0000-0000FBC10000}"/>
    <cellStyle name="Percent 2 9 5 3 2 3" xfId="49669" xr:uid="{00000000-0005-0000-0000-0000FCC10000}"/>
    <cellStyle name="Percent 2 9 5 3 3" xfId="49670" xr:uid="{00000000-0005-0000-0000-0000FDC10000}"/>
    <cellStyle name="Percent 2 9 5 3 4" xfId="49671" xr:uid="{00000000-0005-0000-0000-0000FEC10000}"/>
    <cellStyle name="Percent 2 9 5 4" xfId="49672" xr:uid="{00000000-0005-0000-0000-0000FFC10000}"/>
    <cellStyle name="Percent 2 9 5 4 2" xfId="49673" xr:uid="{00000000-0005-0000-0000-000000C20000}"/>
    <cellStyle name="Percent 2 9 5 4 3" xfId="49674" xr:uid="{00000000-0005-0000-0000-000001C20000}"/>
    <cellStyle name="Percent 2 9 5 5" xfId="49675" xr:uid="{00000000-0005-0000-0000-000002C20000}"/>
    <cellStyle name="Percent 2 9 5 6" xfId="49676" xr:uid="{00000000-0005-0000-0000-000003C20000}"/>
    <cellStyle name="Percent 2 9 6" xfId="49677" xr:uid="{00000000-0005-0000-0000-000004C20000}"/>
    <cellStyle name="Percent 2 9 6 2" xfId="49678" xr:uid="{00000000-0005-0000-0000-000005C20000}"/>
    <cellStyle name="Percent 2 9 6 2 2" xfId="49679" xr:uid="{00000000-0005-0000-0000-000006C20000}"/>
    <cellStyle name="Percent 2 9 6 2 3" xfId="49680" xr:uid="{00000000-0005-0000-0000-000007C20000}"/>
    <cellStyle name="Percent 2 9 6 3" xfId="49681" xr:uid="{00000000-0005-0000-0000-000008C20000}"/>
    <cellStyle name="Percent 2 9 6 4" xfId="49682" xr:uid="{00000000-0005-0000-0000-000009C20000}"/>
    <cellStyle name="Percent 2 9 7" xfId="49683" xr:uid="{00000000-0005-0000-0000-00000AC20000}"/>
    <cellStyle name="Percent 2 9 7 2" xfId="49684" xr:uid="{00000000-0005-0000-0000-00000BC20000}"/>
    <cellStyle name="Percent 2 9 7 2 2" xfId="49685" xr:uid="{00000000-0005-0000-0000-00000CC20000}"/>
    <cellStyle name="Percent 2 9 7 2 3" xfId="49686" xr:uid="{00000000-0005-0000-0000-00000DC20000}"/>
    <cellStyle name="Percent 2 9 7 3" xfId="49687" xr:uid="{00000000-0005-0000-0000-00000EC20000}"/>
    <cellStyle name="Percent 2 9 7 4" xfId="49688" xr:uid="{00000000-0005-0000-0000-00000FC20000}"/>
    <cellStyle name="Percent 2 9 8" xfId="49689" xr:uid="{00000000-0005-0000-0000-000010C20000}"/>
    <cellStyle name="Percent 2 9 8 2" xfId="49690" xr:uid="{00000000-0005-0000-0000-000011C20000}"/>
    <cellStyle name="Percent 2 9 8 3" xfId="49691" xr:uid="{00000000-0005-0000-0000-000012C20000}"/>
    <cellStyle name="Percent 2 9 9" xfId="49692" xr:uid="{00000000-0005-0000-0000-000013C20000}"/>
    <cellStyle name="Percent 3" xfId="32" xr:uid="{00000000-0005-0000-0000-000014C20000}"/>
    <cellStyle name="Percent 3 10" xfId="49693" xr:uid="{00000000-0005-0000-0000-000015C20000}"/>
    <cellStyle name="Percent 3 10 2" xfId="49694" xr:uid="{00000000-0005-0000-0000-000016C20000}"/>
    <cellStyle name="Percent 3 10 2 2" xfId="49695" xr:uid="{00000000-0005-0000-0000-000017C20000}"/>
    <cellStyle name="Percent 3 10 2 2 2" xfId="49696" xr:uid="{00000000-0005-0000-0000-000018C20000}"/>
    <cellStyle name="Percent 3 10 2 2 2 2" xfId="49697" xr:uid="{00000000-0005-0000-0000-000019C20000}"/>
    <cellStyle name="Percent 3 10 2 2 2 3" xfId="49698" xr:uid="{00000000-0005-0000-0000-00001AC20000}"/>
    <cellStyle name="Percent 3 10 2 2 3" xfId="49699" xr:uid="{00000000-0005-0000-0000-00001BC20000}"/>
    <cellStyle name="Percent 3 10 2 2 4" xfId="49700" xr:uid="{00000000-0005-0000-0000-00001CC20000}"/>
    <cellStyle name="Percent 3 10 2 3" xfId="49701" xr:uid="{00000000-0005-0000-0000-00001DC20000}"/>
    <cellStyle name="Percent 3 10 2 3 2" xfId="49702" xr:uid="{00000000-0005-0000-0000-00001EC20000}"/>
    <cellStyle name="Percent 3 10 2 3 2 2" xfId="49703" xr:uid="{00000000-0005-0000-0000-00001FC20000}"/>
    <cellStyle name="Percent 3 10 2 3 2 3" xfId="49704" xr:uid="{00000000-0005-0000-0000-000020C20000}"/>
    <cellStyle name="Percent 3 10 2 3 3" xfId="49705" xr:uid="{00000000-0005-0000-0000-000021C20000}"/>
    <cellStyle name="Percent 3 10 2 3 4" xfId="49706" xr:uid="{00000000-0005-0000-0000-000022C20000}"/>
    <cellStyle name="Percent 3 10 2 4" xfId="49707" xr:uid="{00000000-0005-0000-0000-000023C20000}"/>
    <cellStyle name="Percent 3 10 2 4 2" xfId="49708" xr:uid="{00000000-0005-0000-0000-000024C20000}"/>
    <cellStyle name="Percent 3 10 2 4 3" xfId="49709" xr:uid="{00000000-0005-0000-0000-000025C20000}"/>
    <cellStyle name="Percent 3 10 2 5" xfId="49710" xr:uid="{00000000-0005-0000-0000-000026C20000}"/>
    <cellStyle name="Percent 3 10 2 6" xfId="49711" xr:uid="{00000000-0005-0000-0000-000027C20000}"/>
    <cellStyle name="Percent 3 10 3" xfId="49712" xr:uid="{00000000-0005-0000-0000-000028C20000}"/>
    <cellStyle name="Percent 3 10 3 2" xfId="49713" xr:uid="{00000000-0005-0000-0000-000029C20000}"/>
    <cellStyle name="Percent 3 10 3 2 2" xfId="49714" xr:uid="{00000000-0005-0000-0000-00002AC20000}"/>
    <cellStyle name="Percent 3 10 3 2 3" xfId="49715" xr:uid="{00000000-0005-0000-0000-00002BC20000}"/>
    <cellStyle name="Percent 3 10 3 3" xfId="49716" xr:uid="{00000000-0005-0000-0000-00002CC20000}"/>
    <cellStyle name="Percent 3 10 3 4" xfId="49717" xr:uid="{00000000-0005-0000-0000-00002DC20000}"/>
    <cellStyle name="Percent 3 10 4" xfId="49718" xr:uid="{00000000-0005-0000-0000-00002EC20000}"/>
    <cellStyle name="Percent 3 10 4 2" xfId="49719" xr:uid="{00000000-0005-0000-0000-00002FC20000}"/>
    <cellStyle name="Percent 3 10 4 2 2" xfId="49720" xr:uid="{00000000-0005-0000-0000-000030C20000}"/>
    <cellStyle name="Percent 3 10 4 2 3" xfId="49721" xr:uid="{00000000-0005-0000-0000-000031C20000}"/>
    <cellStyle name="Percent 3 10 4 3" xfId="49722" xr:uid="{00000000-0005-0000-0000-000032C20000}"/>
    <cellStyle name="Percent 3 10 4 4" xfId="49723" xr:uid="{00000000-0005-0000-0000-000033C20000}"/>
    <cellStyle name="Percent 3 10 5" xfId="49724" xr:uid="{00000000-0005-0000-0000-000034C20000}"/>
    <cellStyle name="Percent 3 10 5 2" xfId="49725" xr:uid="{00000000-0005-0000-0000-000035C20000}"/>
    <cellStyle name="Percent 3 10 5 3" xfId="49726" xr:uid="{00000000-0005-0000-0000-000036C20000}"/>
    <cellStyle name="Percent 3 10 6" xfId="49727" xr:uid="{00000000-0005-0000-0000-000037C20000}"/>
    <cellStyle name="Percent 3 10 7" xfId="49728" xr:uid="{00000000-0005-0000-0000-000038C20000}"/>
    <cellStyle name="Percent 3 11" xfId="49729" xr:uid="{00000000-0005-0000-0000-000039C20000}"/>
    <cellStyle name="Percent 3 11 2" xfId="49730" xr:uid="{00000000-0005-0000-0000-00003AC20000}"/>
    <cellStyle name="Percent 3 11 2 2" xfId="49731" xr:uid="{00000000-0005-0000-0000-00003BC20000}"/>
    <cellStyle name="Percent 3 11 2 2 2" xfId="49732" xr:uid="{00000000-0005-0000-0000-00003CC20000}"/>
    <cellStyle name="Percent 3 11 2 2 3" xfId="49733" xr:uid="{00000000-0005-0000-0000-00003DC20000}"/>
    <cellStyle name="Percent 3 11 2 3" xfId="49734" xr:uid="{00000000-0005-0000-0000-00003EC20000}"/>
    <cellStyle name="Percent 3 11 2 4" xfId="49735" xr:uid="{00000000-0005-0000-0000-00003FC20000}"/>
    <cellStyle name="Percent 3 11 3" xfId="49736" xr:uid="{00000000-0005-0000-0000-000040C20000}"/>
    <cellStyle name="Percent 3 11 3 2" xfId="49737" xr:uid="{00000000-0005-0000-0000-000041C20000}"/>
    <cellStyle name="Percent 3 11 3 2 2" xfId="49738" xr:uid="{00000000-0005-0000-0000-000042C20000}"/>
    <cellStyle name="Percent 3 11 3 2 3" xfId="49739" xr:uid="{00000000-0005-0000-0000-000043C20000}"/>
    <cellStyle name="Percent 3 11 3 3" xfId="49740" xr:uid="{00000000-0005-0000-0000-000044C20000}"/>
    <cellStyle name="Percent 3 11 3 4" xfId="49741" xr:uid="{00000000-0005-0000-0000-000045C20000}"/>
    <cellStyle name="Percent 3 11 4" xfId="49742" xr:uid="{00000000-0005-0000-0000-000046C20000}"/>
    <cellStyle name="Percent 3 11 4 2" xfId="49743" xr:uid="{00000000-0005-0000-0000-000047C20000}"/>
    <cellStyle name="Percent 3 11 4 3" xfId="49744" xr:uid="{00000000-0005-0000-0000-000048C20000}"/>
    <cellStyle name="Percent 3 11 5" xfId="49745" xr:uid="{00000000-0005-0000-0000-000049C20000}"/>
    <cellStyle name="Percent 3 11 6" xfId="49746" xr:uid="{00000000-0005-0000-0000-00004AC20000}"/>
    <cellStyle name="Percent 3 12" xfId="49747" xr:uid="{00000000-0005-0000-0000-00004BC20000}"/>
    <cellStyle name="Percent 3 12 2" xfId="49748" xr:uid="{00000000-0005-0000-0000-00004CC20000}"/>
    <cellStyle name="Percent 3 12 2 2" xfId="49749" xr:uid="{00000000-0005-0000-0000-00004DC20000}"/>
    <cellStyle name="Percent 3 12 2 3" xfId="49750" xr:uid="{00000000-0005-0000-0000-00004EC20000}"/>
    <cellStyle name="Percent 3 12 3" xfId="49751" xr:uid="{00000000-0005-0000-0000-00004FC20000}"/>
    <cellStyle name="Percent 3 12 4" xfId="49752" xr:uid="{00000000-0005-0000-0000-000050C20000}"/>
    <cellStyle name="Percent 3 13" xfId="49753" xr:uid="{00000000-0005-0000-0000-000051C20000}"/>
    <cellStyle name="Percent 3 13 2" xfId="49754" xr:uid="{00000000-0005-0000-0000-000052C20000}"/>
    <cellStyle name="Percent 3 13 2 2" xfId="49755" xr:uid="{00000000-0005-0000-0000-000053C20000}"/>
    <cellStyle name="Percent 3 13 2 3" xfId="49756" xr:uid="{00000000-0005-0000-0000-000054C20000}"/>
    <cellStyle name="Percent 3 13 3" xfId="49757" xr:uid="{00000000-0005-0000-0000-000055C20000}"/>
    <cellStyle name="Percent 3 13 4" xfId="49758" xr:uid="{00000000-0005-0000-0000-000056C20000}"/>
    <cellStyle name="Percent 3 14" xfId="49759" xr:uid="{00000000-0005-0000-0000-000057C20000}"/>
    <cellStyle name="Percent 3 14 2" xfId="49760" xr:uid="{00000000-0005-0000-0000-000058C20000}"/>
    <cellStyle name="Percent 3 14 3" xfId="49761" xr:uid="{00000000-0005-0000-0000-000059C20000}"/>
    <cellStyle name="Percent 3 15" xfId="49762" xr:uid="{00000000-0005-0000-0000-00005AC20000}"/>
    <cellStyle name="Percent 3 16" xfId="49763" xr:uid="{00000000-0005-0000-0000-00005BC20000}"/>
    <cellStyle name="Percent 3 2" xfId="49" xr:uid="{00000000-0005-0000-0000-00005CC20000}"/>
    <cellStyle name="Percent 3 2 10" xfId="49764" xr:uid="{00000000-0005-0000-0000-00005DC20000}"/>
    <cellStyle name="Percent 3 2 10 2" xfId="49765" xr:uid="{00000000-0005-0000-0000-00005EC20000}"/>
    <cellStyle name="Percent 3 2 10 2 2" xfId="49766" xr:uid="{00000000-0005-0000-0000-00005FC20000}"/>
    <cellStyle name="Percent 3 2 10 2 3" xfId="49767" xr:uid="{00000000-0005-0000-0000-000060C20000}"/>
    <cellStyle name="Percent 3 2 10 3" xfId="49768" xr:uid="{00000000-0005-0000-0000-000061C20000}"/>
    <cellStyle name="Percent 3 2 10 4" xfId="49769" xr:uid="{00000000-0005-0000-0000-000062C20000}"/>
    <cellStyle name="Percent 3 2 11" xfId="49770" xr:uid="{00000000-0005-0000-0000-000063C20000}"/>
    <cellStyle name="Percent 3 2 11 2" xfId="49771" xr:uid="{00000000-0005-0000-0000-000064C20000}"/>
    <cellStyle name="Percent 3 2 11 2 2" xfId="49772" xr:uid="{00000000-0005-0000-0000-000065C20000}"/>
    <cellStyle name="Percent 3 2 11 2 3" xfId="49773" xr:uid="{00000000-0005-0000-0000-000066C20000}"/>
    <cellStyle name="Percent 3 2 11 3" xfId="49774" xr:uid="{00000000-0005-0000-0000-000067C20000}"/>
    <cellStyle name="Percent 3 2 11 4" xfId="49775" xr:uid="{00000000-0005-0000-0000-000068C20000}"/>
    <cellStyle name="Percent 3 2 12" xfId="49776" xr:uid="{00000000-0005-0000-0000-000069C20000}"/>
    <cellStyle name="Percent 3 2 12 2" xfId="49777" xr:uid="{00000000-0005-0000-0000-00006AC20000}"/>
    <cellStyle name="Percent 3 2 12 3" xfId="49778" xr:uid="{00000000-0005-0000-0000-00006BC20000}"/>
    <cellStyle name="Percent 3 2 13" xfId="49779" xr:uid="{00000000-0005-0000-0000-00006CC20000}"/>
    <cellStyle name="Percent 3 2 14" xfId="49780" xr:uid="{00000000-0005-0000-0000-00006DC20000}"/>
    <cellStyle name="Percent 3 2 2" xfId="49781" xr:uid="{00000000-0005-0000-0000-00006EC20000}"/>
    <cellStyle name="Percent 3 2 2 10" xfId="49782" xr:uid="{00000000-0005-0000-0000-00006FC20000}"/>
    <cellStyle name="Percent 3 2 2 10 2" xfId="49783" xr:uid="{00000000-0005-0000-0000-000070C20000}"/>
    <cellStyle name="Percent 3 2 2 10 3" xfId="49784" xr:uid="{00000000-0005-0000-0000-000071C20000}"/>
    <cellStyle name="Percent 3 2 2 11" xfId="49785" xr:uid="{00000000-0005-0000-0000-000072C20000}"/>
    <cellStyle name="Percent 3 2 2 12" xfId="49786" xr:uid="{00000000-0005-0000-0000-000073C20000}"/>
    <cellStyle name="Percent 3 2 2 2" xfId="49787" xr:uid="{00000000-0005-0000-0000-000074C20000}"/>
    <cellStyle name="Percent 3 2 2 2 10" xfId="49788" xr:uid="{00000000-0005-0000-0000-000075C20000}"/>
    <cellStyle name="Percent 3 2 2 2 11" xfId="49789" xr:uid="{00000000-0005-0000-0000-000076C20000}"/>
    <cellStyle name="Percent 3 2 2 2 2" xfId="49790" xr:uid="{00000000-0005-0000-0000-000077C20000}"/>
    <cellStyle name="Percent 3 2 2 2 2 10" xfId="49791" xr:uid="{00000000-0005-0000-0000-000078C20000}"/>
    <cellStyle name="Percent 3 2 2 2 2 2" xfId="49792" xr:uid="{00000000-0005-0000-0000-000079C20000}"/>
    <cellStyle name="Percent 3 2 2 2 2 2 2" xfId="49793" xr:uid="{00000000-0005-0000-0000-00007AC20000}"/>
    <cellStyle name="Percent 3 2 2 2 2 2 2 2" xfId="49794" xr:uid="{00000000-0005-0000-0000-00007BC20000}"/>
    <cellStyle name="Percent 3 2 2 2 2 2 2 2 2" xfId="49795" xr:uid="{00000000-0005-0000-0000-00007CC20000}"/>
    <cellStyle name="Percent 3 2 2 2 2 2 2 2 2 2" xfId="49796" xr:uid="{00000000-0005-0000-0000-00007DC20000}"/>
    <cellStyle name="Percent 3 2 2 2 2 2 2 2 2 2 2" xfId="49797" xr:uid="{00000000-0005-0000-0000-00007EC20000}"/>
    <cellStyle name="Percent 3 2 2 2 2 2 2 2 2 2 3" xfId="49798" xr:uid="{00000000-0005-0000-0000-00007FC20000}"/>
    <cellStyle name="Percent 3 2 2 2 2 2 2 2 2 3" xfId="49799" xr:uid="{00000000-0005-0000-0000-000080C20000}"/>
    <cellStyle name="Percent 3 2 2 2 2 2 2 2 2 4" xfId="49800" xr:uid="{00000000-0005-0000-0000-000081C20000}"/>
    <cellStyle name="Percent 3 2 2 2 2 2 2 2 3" xfId="49801" xr:uid="{00000000-0005-0000-0000-000082C20000}"/>
    <cellStyle name="Percent 3 2 2 2 2 2 2 2 3 2" xfId="49802" xr:uid="{00000000-0005-0000-0000-000083C20000}"/>
    <cellStyle name="Percent 3 2 2 2 2 2 2 2 3 2 2" xfId="49803" xr:uid="{00000000-0005-0000-0000-000084C20000}"/>
    <cellStyle name="Percent 3 2 2 2 2 2 2 2 3 2 3" xfId="49804" xr:uid="{00000000-0005-0000-0000-000085C20000}"/>
    <cellStyle name="Percent 3 2 2 2 2 2 2 2 3 3" xfId="49805" xr:uid="{00000000-0005-0000-0000-000086C20000}"/>
    <cellStyle name="Percent 3 2 2 2 2 2 2 2 3 4" xfId="49806" xr:uid="{00000000-0005-0000-0000-000087C20000}"/>
    <cellStyle name="Percent 3 2 2 2 2 2 2 2 4" xfId="49807" xr:uid="{00000000-0005-0000-0000-000088C20000}"/>
    <cellStyle name="Percent 3 2 2 2 2 2 2 2 4 2" xfId="49808" xr:uid="{00000000-0005-0000-0000-000089C20000}"/>
    <cellStyle name="Percent 3 2 2 2 2 2 2 2 4 3" xfId="49809" xr:uid="{00000000-0005-0000-0000-00008AC20000}"/>
    <cellStyle name="Percent 3 2 2 2 2 2 2 2 5" xfId="49810" xr:uid="{00000000-0005-0000-0000-00008BC20000}"/>
    <cellStyle name="Percent 3 2 2 2 2 2 2 2 6" xfId="49811" xr:uid="{00000000-0005-0000-0000-00008CC20000}"/>
    <cellStyle name="Percent 3 2 2 2 2 2 2 3" xfId="49812" xr:uid="{00000000-0005-0000-0000-00008DC20000}"/>
    <cellStyle name="Percent 3 2 2 2 2 2 2 3 2" xfId="49813" xr:uid="{00000000-0005-0000-0000-00008EC20000}"/>
    <cellStyle name="Percent 3 2 2 2 2 2 2 3 2 2" xfId="49814" xr:uid="{00000000-0005-0000-0000-00008FC20000}"/>
    <cellStyle name="Percent 3 2 2 2 2 2 2 3 2 3" xfId="49815" xr:uid="{00000000-0005-0000-0000-000090C20000}"/>
    <cellStyle name="Percent 3 2 2 2 2 2 2 3 3" xfId="49816" xr:uid="{00000000-0005-0000-0000-000091C20000}"/>
    <cellStyle name="Percent 3 2 2 2 2 2 2 3 4" xfId="49817" xr:uid="{00000000-0005-0000-0000-000092C20000}"/>
    <cellStyle name="Percent 3 2 2 2 2 2 2 4" xfId="49818" xr:uid="{00000000-0005-0000-0000-000093C20000}"/>
    <cellStyle name="Percent 3 2 2 2 2 2 2 4 2" xfId="49819" xr:uid="{00000000-0005-0000-0000-000094C20000}"/>
    <cellStyle name="Percent 3 2 2 2 2 2 2 4 2 2" xfId="49820" xr:uid="{00000000-0005-0000-0000-000095C20000}"/>
    <cellStyle name="Percent 3 2 2 2 2 2 2 4 2 3" xfId="49821" xr:uid="{00000000-0005-0000-0000-000096C20000}"/>
    <cellStyle name="Percent 3 2 2 2 2 2 2 4 3" xfId="49822" xr:uid="{00000000-0005-0000-0000-000097C20000}"/>
    <cellStyle name="Percent 3 2 2 2 2 2 2 4 4" xfId="49823" xr:uid="{00000000-0005-0000-0000-000098C20000}"/>
    <cellStyle name="Percent 3 2 2 2 2 2 2 5" xfId="49824" xr:uid="{00000000-0005-0000-0000-000099C20000}"/>
    <cellStyle name="Percent 3 2 2 2 2 2 2 5 2" xfId="49825" xr:uid="{00000000-0005-0000-0000-00009AC20000}"/>
    <cellStyle name="Percent 3 2 2 2 2 2 2 5 3" xfId="49826" xr:uid="{00000000-0005-0000-0000-00009BC20000}"/>
    <cellStyle name="Percent 3 2 2 2 2 2 2 6" xfId="49827" xr:uid="{00000000-0005-0000-0000-00009CC20000}"/>
    <cellStyle name="Percent 3 2 2 2 2 2 2 7" xfId="49828" xr:uid="{00000000-0005-0000-0000-00009DC20000}"/>
    <cellStyle name="Percent 3 2 2 2 2 2 3" xfId="49829" xr:uid="{00000000-0005-0000-0000-00009EC20000}"/>
    <cellStyle name="Percent 3 2 2 2 2 2 3 2" xfId="49830" xr:uid="{00000000-0005-0000-0000-00009FC20000}"/>
    <cellStyle name="Percent 3 2 2 2 2 2 3 2 2" xfId="49831" xr:uid="{00000000-0005-0000-0000-0000A0C20000}"/>
    <cellStyle name="Percent 3 2 2 2 2 2 3 2 2 2" xfId="49832" xr:uid="{00000000-0005-0000-0000-0000A1C20000}"/>
    <cellStyle name="Percent 3 2 2 2 2 2 3 2 2 3" xfId="49833" xr:uid="{00000000-0005-0000-0000-0000A2C20000}"/>
    <cellStyle name="Percent 3 2 2 2 2 2 3 2 3" xfId="49834" xr:uid="{00000000-0005-0000-0000-0000A3C20000}"/>
    <cellStyle name="Percent 3 2 2 2 2 2 3 2 4" xfId="49835" xr:uid="{00000000-0005-0000-0000-0000A4C20000}"/>
    <cellStyle name="Percent 3 2 2 2 2 2 3 3" xfId="49836" xr:uid="{00000000-0005-0000-0000-0000A5C20000}"/>
    <cellStyle name="Percent 3 2 2 2 2 2 3 3 2" xfId="49837" xr:uid="{00000000-0005-0000-0000-0000A6C20000}"/>
    <cellStyle name="Percent 3 2 2 2 2 2 3 3 2 2" xfId="49838" xr:uid="{00000000-0005-0000-0000-0000A7C20000}"/>
    <cellStyle name="Percent 3 2 2 2 2 2 3 3 2 3" xfId="49839" xr:uid="{00000000-0005-0000-0000-0000A8C20000}"/>
    <cellStyle name="Percent 3 2 2 2 2 2 3 3 3" xfId="49840" xr:uid="{00000000-0005-0000-0000-0000A9C20000}"/>
    <cellStyle name="Percent 3 2 2 2 2 2 3 3 4" xfId="49841" xr:uid="{00000000-0005-0000-0000-0000AAC20000}"/>
    <cellStyle name="Percent 3 2 2 2 2 2 3 4" xfId="49842" xr:uid="{00000000-0005-0000-0000-0000ABC20000}"/>
    <cellStyle name="Percent 3 2 2 2 2 2 3 4 2" xfId="49843" xr:uid="{00000000-0005-0000-0000-0000ACC20000}"/>
    <cellStyle name="Percent 3 2 2 2 2 2 3 4 3" xfId="49844" xr:uid="{00000000-0005-0000-0000-0000ADC20000}"/>
    <cellStyle name="Percent 3 2 2 2 2 2 3 5" xfId="49845" xr:uid="{00000000-0005-0000-0000-0000AEC20000}"/>
    <cellStyle name="Percent 3 2 2 2 2 2 3 6" xfId="49846" xr:uid="{00000000-0005-0000-0000-0000AFC20000}"/>
    <cellStyle name="Percent 3 2 2 2 2 2 4" xfId="49847" xr:uid="{00000000-0005-0000-0000-0000B0C20000}"/>
    <cellStyle name="Percent 3 2 2 2 2 2 4 2" xfId="49848" xr:uid="{00000000-0005-0000-0000-0000B1C20000}"/>
    <cellStyle name="Percent 3 2 2 2 2 2 4 2 2" xfId="49849" xr:uid="{00000000-0005-0000-0000-0000B2C20000}"/>
    <cellStyle name="Percent 3 2 2 2 2 2 4 2 3" xfId="49850" xr:uid="{00000000-0005-0000-0000-0000B3C20000}"/>
    <cellStyle name="Percent 3 2 2 2 2 2 4 3" xfId="49851" xr:uid="{00000000-0005-0000-0000-0000B4C20000}"/>
    <cellStyle name="Percent 3 2 2 2 2 2 4 4" xfId="49852" xr:uid="{00000000-0005-0000-0000-0000B5C20000}"/>
    <cellStyle name="Percent 3 2 2 2 2 2 5" xfId="49853" xr:uid="{00000000-0005-0000-0000-0000B6C20000}"/>
    <cellStyle name="Percent 3 2 2 2 2 2 5 2" xfId="49854" xr:uid="{00000000-0005-0000-0000-0000B7C20000}"/>
    <cellStyle name="Percent 3 2 2 2 2 2 5 2 2" xfId="49855" xr:uid="{00000000-0005-0000-0000-0000B8C20000}"/>
    <cellStyle name="Percent 3 2 2 2 2 2 5 2 3" xfId="49856" xr:uid="{00000000-0005-0000-0000-0000B9C20000}"/>
    <cellStyle name="Percent 3 2 2 2 2 2 5 3" xfId="49857" xr:uid="{00000000-0005-0000-0000-0000BAC20000}"/>
    <cellStyle name="Percent 3 2 2 2 2 2 5 4" xfId="49858" xr:uid="{00000000-0005-0000-0000-0000BBC20000}"/>
    <cellStyle name="Percent 3 2 2 2 2 2 6" xfId="49859" xr:uid="{00000000-0005-0000-0000-0000BCC20000}"/>
    <cellStyle name="Percent 3 2 2 2 2 2 6 2" xfId="49860" xr:uid="{00000000-0005-0000-0000-0000BDC20000}"/>
    <cellStyle name="Percent 3 2 2 2 2 2 6 3" xfId="49861" xr:uid="{00000000-0005-0000-0000-0000BEC20000}"/>
    <cellStyle name="Percent 3 2 2 2 2 2 7" xfId="49862" xr:uid="{00000000-0005-0000-0000-0000BFC20000}"/>
    <cellStyle name="Percent 3 2 2 2 2 2 8" xfId="49863" xr:uid="{00000000-0005-0000-0000-0000C0C20000}"/>
    <cellStyle name="Percent 3 2 2 2 2 3" xfId="49864" xr:uid="{00000000-0005-0000-0000-0000C1C20000}"/>
    <cellStyle name="Percent 3 2 2 2 2 3 2" xfId="49865" xr:uid="{00000000-0005-0000-0000-0000C2C20000}"/>
    <cellStyle name="Percent 3 2 2 2 2 3 2 2" xfId="49866" xr:uid="{00000000-0005-0000-0000-0000C3C20000}"/>
    <cellStyle name="Percent 3 2 2 2 2 3 2 2 2" xfId="49867" xr:uid="{00000000-0005-0000-0000-0000C4C20000}"/>
    <cellStyle name="Percent 3 2 2 2 2 3 2 2 2 2" xfId="49868" xr:uid="{00000000-0005-0000-0000-0000C5C20000}"/>
    <cellStyle name="Percent 3 2 2 2 2 3 2 2 2 3" xfId="49869" xr:uid="{00000000-0005-0000-0000-0000C6C20000}"/>
    <cellStyle name="Percent 3 2 2 2 2 3 2 2 3" xfId="49870" xr:uid="{00000000-0005-0000-0000-0000C7C20000}"/>
    <cellStyle name="Percent 3 2 2 2 2 3 2 2 4" xfId="49871" xr:uid="{00000000-0005-0000-0000-0000C8C20000}"/>
    <cellStyle name="Percent 3 2 2 2 2 3 2 3" xfId="49872" xr:uid="{00000000-0005-0000-0000-0000C9C20000}"/>
    <cellStyle name="Percent 3 2 2 2 2 3 2 3 2" xfId="49873" xr:uid="{00000000-0005-0000-0000-0000CAC20000}"/>
    <cellStyle name="Percent 3 2 2 2 2 3 2 3 2 2" xfId="49874" xr:uid="{00000000-0005-0000-0000-0000CBC20000}"/>
    <cellStyle name="Percent 3 2 2 2 2 3 2 3 2 3" xfId="49875" xr:uid="{00000000-0005-0000-0000-0000CCC20000}"/>
    <cellStyle name="Percent 3 2 2 2 2 3 2 3 3" xfId="49876" xr:uid="{00000000-0005-0000-0000-0000CDC20000}"/>
    <cellStyle name="Percent 3 2 2 2 2 3 2 3 4" xfId="49877" xr:uid="{00000000-0005-0000-0000-0000CEC20000}"/>
    <cellStyle name="Percent 3 2 2 2 2 3 2 4" xfId="49878" xr:uid="{00000000-0005-0000-0000-0000CFC20000}"/>
    <cellStyle name="Percent 3 2 2 2 2 3 2 4 2" xfId="49879" xr:uid="{00000000-0005-0000-0000-0000D0C20000}"/>
    <cellStyle name="Percent 3 2 2 2 2 3 2 4 3" xfId="49880" xr:uid="{00000000-0005-0000-0000-0000D1C20000}"/>
    <cellStyle name="Percent 3 2 2 2 2 3 2 5" xfId="49881" xr:uid="{00000000-0005-0000-0000-0000D2C20000}"/>
    <cellStyle name="Percent 3 2 2 2 2 3 2 6" xfId="49882" xr:uid="{00000000-0005-0000-0000-0000D3C20000}"/>
    <cellStyle name="Percent 3 2 2 2 2 3 3" xfId="49883" xr:uid="{00000000-0005-0000-0000-0000D4C20000}"/>
    <cellStyle name="Percent 3 2 2 2 2 3 3 2" xfId="49884" xr:uid="{00000000-0005-0000-0000-0000D5C20000}"/>
    <cellStyle name="Percent 3 2 2 2 2 3 3 2 2" xfId="49885" xr:uid="{00000000-0005-0000-0000-0000D6C20000}"/>
    <cellStyle name="Percent 3 2 2 2 2 3 3 2 3" xfId="49886" xr:uid="{00000000-0005-0000-0000-0000D7C20000}"/>
    <cellStyle name="Percent 3 2 2 2 2 3 3 3" xfId="49887" xr:uid="{00000000-0005-0000-0000-0000D8C20000}"/>
    <cellStyle name="Percent 3 2 2 2 2 3 3 4" xfId="49888" xr:uid="{00000000-0005-0000-0000-0000D9C20000}"/>
    <cellStyle name="Percent 3 2 2 2 2 3 4" xfId="49889" xr:uid="{00000000-0005-0000-0000-0000DAC20000}"/>
    <cellStyle name="Percent 3 2 2 2 2 3 4 2" xfId="49890" xr:uid="{00000000-0005-0000-0000-0000DBC20000}"/>
    <cellStyle name="Percent 3 2 2 2 2 3 4 2 2" xfId="49891" xr:uid="{00000000-0005-0000-0000-0000DCC20000}"/>
    <cellStyle name="Percent 3 2 2 2 2 3 4 2 3" xfId="49892" xr:uid="{00000000-0005-0000-0000-0000DDC20000}"/>
    <cellStyle name="Percent 3 2 2 2 2 3 4 3" xfId="49893" xr:uid="{00000000-0005-0000-0000-0000DEC20000}"/>
    <cellStyle name="Percent 3 2 2 2 2 3 4 4" xfId="49894" xr:uid="{00000000-0005-0000-0000-0000DFC20000}"/>
    <cellStyle name="Percent 3 2 2 2 2 3 5" xfId="49895" xr:uid="{00000000-0005-0000-0000-0000E0C20000}"/>
    <cellStyle name="Percent 3 2 2 2 2 3 5 2" xfId="49896" xr:uid="{00000000-0005-0000-0000-0000E1C20000}"/>
    <cellStyle name="Percent 3 2 2 2 2 3 5 3" xfId="49897" xr:uid="{00000000-0005-0000-0000-0000E2C20000}"/>
    <cellStyle name="Percent 3 2 2 2 2 3 6" xfId="49898" xr:uid="{00000000-0005-0000-0000-0000E3C20000}"/>
    <cellStyle name="Percent 3 2 2 2 2 3 7" xfId="49899" xr:uid="{00000000-0005-0000-0000-0000E4C20000}"/>
    <cellStyle name="Percent 3 2 2 2 2 4" xfId="49900" xr:uid="{00000000-0005-0000-0000-0000E5C20000}"/>
    <cellStyle name="Percent 3 2 2 2 2 4 2" xfId="49901" xr:uid="{00000000-0005-0000-0000-0000E6C20000}"/>
    <cellStyle name="Percent 3 2 2 2 2 4 2 2" xfId="49902" xr:uid="{00000000-0005-0000-0000-0000E7C20000}"/>
    <cellStyle name="Percent 3 2 2 2 2 4 2 2 2" xfId="49903" xr:uid="{00000000-0005-0000-0000-0000E8C20000}"/>
    <cellStyle name="Percent 3 2 2 2 2 4 2 2 2 2" xfId="49904" xr:uid="{00000000-0005-0000-0000-0000E9C20000}"/>
    <cellStyle name="Percent 3 2 2 2 2 4 2 2 2 3" xfId="49905" xr:uid="{00000000-0005-0000-0000-0000EAC20000}"/>
    <cellStyle name="Percent 3 2 2 2 2 4 2 2 3" xfId="49906" xr:uid="{00000000-0005-0000-0000-0000EBC20000}"/>
    <cellStyle name="Percent 3 2 2 2 2 4 2 2 4" xfId="49907" xr:uid="{00000000-0005-0000-0000-0000ECC20000}"/>
    <cellStyle name="Percent 3 2 2 2 2 4 2 3" xfId="49908" xr:uid="{00000000-0005-0000-0000-0000EDC20000}"/>
    <cellStyle name="Percent 3 2 2 2 2 4 2 3 2" xfId="49909" xr:uid="{00000000-0005-0000-0000-0000EEC20000}"/>
    <cellStyle name="Percent 3 2 2 2 2 4 2 3 2 2" xfId="49910" xr:uid="{00000000-0005-0000-0000-0000EFC20000}"/>
    <cellStyle name="Percent 3 2 2 2 2 4 2 3 2 3" xfId="49911" xr:uid="{00000000-0005-0000-0000-0000F0C20000}"/>
    <cellStyle name="Percent 3 2 2 2 2 4 2 3 3" xfId="49912" xr:uid="{00000000-0005-0000-0000-0000F1C20000}"/>
    <cellStyle name="Percent 3 2 2 2 2 4 2 3 4" xfId="49913" xr:uid="{00000000-0005-0000-0000-0000F2C20000}"/>
    <cellStyle name="Percent 3 2 2 2 2 4 2 4" xfId="49914" xr:uid="{00000000-0005-0000-0000-0000F3C20000}"/>
    <cellStyle name="Percent 3 2 2 2 2 4 2 4 2" xfId="49915" xr:uid="{00000000-0005-0000-0000-0000F4C20000}"/>
    <cellStyle name="Percent 3 2 2 2 2 4 2 4 3" xfId="49916" xr:uid="{00000000-0005-0000-0000-0000F5C20000}"/>
    <cellStyle name="Percent 3 2 2 2 2 4 2 5" xfId="49917" xr:uid="{00000000-0005-0000-0000-0000F6C20000}"/>
    <cellStyle name="Percent 3 2 2 2 2 4 2 6" xfId="49918" xr:uid="{00000000-0005-0000-0000-0000F7C20000}"/>
    <cellStyle name="Percent 3 2 2 2 2 4 3" xfId="49919" xr:uid="{00000000-0005-0000-0000-0000F8C20000}"/>
    <cellStyle name="Percent 3 2 2 2 2 4 3 2" xfId="49920" xr:uid="{00000000-0005-0000-0000-0000F9C20000}"/>
    <cellStyle name="Percent 3 2 2 2 2 4 3 2 2" xfId="49921" xr:uid="{00000000-0005-0000-0000-0000FAC20000}"/>
    <cellStyle name="Percent 3 2 2 2 2 4 3 2 3" xfId="49922" xr:uid="{00000000-0005-0000-0000-0000FBC20000}"/>
    <cellStyle name="Percent 3 2 2 2 2 4 3 3" xfId="49923" xr:uid="{00000000-0005-0000-0000-0000FCC20000}"/>
    <cellStyle name="Percent 3 2 2 2 2 4 3 4" xfId="49924" xr:uid="{00000000-0005-0000-0000-0000FDC20000}"/>
    <cellStyle name="Percent 3 2 2 2 2 4 4" xfId="49925" xr:uid="{00000000-0005-0000-0000-0000FEC20000}"/>
    <cellStyle name="Percent 3 2 2 2 2 4 4 2" xfId="49926" xr:uid="{00000000-0005-0000-0000-0000FFC20000}"/>
    <cellStyle name="Percent 3 2 2 2 2 4 4 2 2" xfId="49927" xr:uid="{00000000-0005-0000-0000-000000C30000}"/>
    <cellStyle name="Percent 3 2 2 2 2 4 4 2 3" xfId="49928" xr:uid="{00000000-0005-0000-0000-000001C30000}"/>
    <cellStyle name="Percent 3 2 2 2 2 4 4 3" xfId="49929" xr:uid="{00000000-0005-0000-0000-000002C30000}"/>
    <cellStyle name="Percent 3 2 2 2 2 4 4 4" xfId="49930" xr:uid="{00000000-0005-0000-0000-000003C30000}"/>
    <cellStyle name="Percent 3 2 2 2 2 4 5" xfId="49931" xr:uid="{00000000-0005-0000-0000-000004C30000}"/>
    <cellStyle name="Percent 3 2 2 2 2 4 5 2" xfId="49932" xr:uid="{00000000-0005-0000-0000-000005C30000}"/>
    <cellStyle name="Percent 3 2 2 2 2 4 5 3" xfId="49933" xr:uid="{00000000-0005-0000-0000-000006C30000}"/>
    <cellStyle name="Percent 3 2 2 2 2 4 6" xfId="49934" xr:uid="{00000000-0005-0000-0000-000007C30000}"/>
    <cellStyle name="Percent 3 2 2 2 2 4 7" xfId="49935" xr:uid="{00000000-0005-0000-0000-000008C30000}"/>
    <cellStyle name="Percent 3 2 2 2 2 5" xfId="49936" xr:uid="{00000000-0005-0000-0000-000009C30000}"/>
    <cellStyle name="Percent 3 2 2 2 2 5 2" xfId="49937" xr:uid="{00000000-0005-0000-0000-00000AC30000}"/>
    <cellStyle name="Percent 3 2 2 2 2 5 2 2" xfId="49938" xr:uid="{00000000-0005-0000-0000-00000BC30000}"/>
    <cellStyle name="Percent 3 2 2 2 2 5 2 2 2" xfId="49939" xr:uid="{00000000-0005-0000-0000-00000CC30000}"/>
    <cellStyle name="Percent 3 2 2 2 2 5 2 2 3" xfId="49940" xr:uid="{00000000-0005-0000-0000-00000DC30000}"/>
    <cellStyle name="Percent 3 2 2 2 2 5 2 3" xfId="49941" xr:uid="{00000000-0005-0000-0000-00000EC30000}"/>
    <cellStyle name="Percent 3 2 2 2 2 5 2 4" xfId="49942" xr:uid="{00000000-0005-0000-0000-00000FC30000}"/>
    <cellStyle name="Percent 3 2 2 2 2 5 3" xfId="49943" xr:uid="{00000000-0005-0000-0000-000010C30000}"/>
    <cellStyle name="Percent 3 2 2 2 2 5 3 2" xfId="49944" xr:uid="{00000000-0005-0000-0000-000011C30000}"/>
    <cellStyle name="Percent 3 2 2 2 2 5 3 2 2" xfId="49945" xr:uid="{00000000-0005-0000-0000-000012C30000}"/>
    <cellStyle name="Percent 3 2 2 2 2 5 3 2 3" xfId="49946" xr:uid="{00000000-0005-0000-0000-000013C30000}"/>
    <cellStyle name="Percent 3 2 2 2 2 5 3 3" xfId="49947" xr:uid="{00000000-0005-0000-0000-000014C30000}"/>
    <cellStyle name="Percent 3 2 2 2 2 5 3 4" xfId="49948" xr:uid="{00000000-0005-0000-0000-000015C30000}"/>
    <cellStyle name="Percent 3 2 2 2 2 5 4" xfId="49949" xr:uid="{00000000-0005-0000-0000-000016C30000}"/>
    <cellStyle name="Percent 3 2 2 2 2 5 4 2" xfId="49950" xr:uid="{00000000-0005-0000-0000-000017C30000}"/>
    <cellStyle name="Percent 3 2 2 2 2 5 4 3" xfId="49951" xr:uid="{00000000-0005-0000-0000-000018C30000}"/>
    <cellStyle name="Percent 3 2 2 2 2 5 5" xfId="49952" xr:uid="{00000000-0005-0000-0000-000019C30000}"/>
    <cellStyle name="Percent 3 2 2 2 2 5 6" xfId="49953" xr:uid="{00000000-0005-0000-0000-00001AC30000}"/>
    <cellStyle name="Percent 3 2 2 2 2 6" xfId="49954" xr:uid="{00000000-0005-0000-0000-00001BC30000}"/>
    <cellStyle name="Percent 3 2 2 2 2 6 2" xfId="49955" xr:uid="{00000000-0005-0000-0000-00001CC30000}"/>
    <cellStyle name="Percent 3 2 2 2 2 6 2 2" xfId="49956" xr:uid="{00000000-0005-0000-0000-00001DC30000}"/>
    <cellStyle name="Percent 3 2 2 2 2 6 2 3" xfId="49957" xr:uid="{00000000-0005-0000-0000-00001EC30000}"/>
    <cellStyle name="Percent 3 2 2 2 2 6 3" xfId="49958" xr:uid="{00000000-0005-0000-0000-00001FC30000}"/>
    <cellStyle name="Percent 3 2 2 2 2 6 4" xfId="49959" xr:uid="{00000000-0005-0000-0000-000020C30000}"/>
    <cellStyle name="Percent 3 2 2 2 2 7" xfId="49960" xr:uid="{00000000-0005-0000-0000-000021C30000}"/>
    <cellStyle name="Percent 3 2 2 2 2 7 2" xfId="49961" xr:uid="{00000000-0005-0000-0000-000022C30000}"/>
    <cellStyle name="Percent 3 2 2 2 2 7 2 2" xfId="49962" xr:uid="{00000000-0005-0000-0000-000023C30000}"/>
    <cellStyle name="Percent 3 2 2 2 2 7 2 3" xfId="49963" xr:uid="{00000000-0005-0000-0000-000024C30000}"/>
    <cellStyle name="Percent 3 2 2 2 2 7 3" xfId="49964" xr:uid="{00000000-0005-0000-0000-000025C30000}"/>
    <cellStyle name="Percent 3 2 2 2 2 7 4" xfId="49965" xr:uid="{00000000-0005-0000-0000-000026C30000}"/>
    <cellStyle name="Percent 3 2 2 2 2 8" xfId="49966" xr:uid="{00000000-0005-0000-0000-000027C30000}"/>
    <cellStyle name="Percent 3 2 2 2 2 8 2" xfId="49967" xr:uid="{00000000-0005-0000-0000-000028C30000}"/>
    <cellStyle name="Percent 3 2 2 2 2 8 3" xfId="49968" xr:uid="{00000000-0005-0000-0000-000029C30000}"/>
    <cellStyle name="Percent 3 2 2 2 2 9" xfId="49969" xr:uid="{00000000-0005-0000-0000-00002AC30000}"/>
    <cellStyle name="Percent 3 2 2 2 3" xfId="49970" xr:uid="{00000000-0005-0000-0000-00002BC30000}"/>
    <cellStyle name="Percent 3 2 2 2 3 2" xfId="49971" xr:uid="{00000000-0005-0000-0000-00002CC30000}"/>
    <cellStyle name="Percent 3 2 2 2 3 2 2" xfId="49972" xr:uid="{00000000-0005-0000-0000-00002DC30000}"/>
    <cellStyle name="Percent 3 2 2 2 3 2 2 2" xfId="49973" xr:uid="{00000000-0005-0000-0000-00002EC30000}"/>
    <cellStyle name="Percent 3 2 2 2 3 2 2 2 2" xfId="49974" xr:uid="{00000000-0005-0000-0000-00002FC30000}"/>
    <cellStyle name="Percent 3 2 2 2 3 2 2 2 2 2" xfId="49975" xr:uid="{00000000-0005-0000-0000-000030C30000}"/>
    <cellStyle name="Percent 3 2 2 2 3 2 2 2 2 3" xfId="49976" xr:uid="{00000000-0005-0000-0000-000031C30000}"/>
    <cellStyle name="Percent 3 2 2 2 3 2 2 2 3" xfId="49977" xr:uid="{00000000-0005-0000-0000-000032C30000}"/>
    <cellStyle name="Percent 3 2 2 2 3 2 2 2 4" xfId="49978" xr:uid="{00000000-0005-0000-0000-000033C30000}"/>
    <cellStyle name="Percent 3 2 2 2 3 2 2 3" xfId="49979" xr:uid="{00000000-0005-0000-0000-000034C30000}"/>
    <cellStyle name="Percent 3 2 2 2 3 2 2 3 2" xfId="49980" xr:uid="{00000000-0005-0000-0000-000035C30000}"/>
    <cellStyle name="Percent 3 2 2 2 3 2 2 3 2 2" xfId="49981" xr:uid="{00000000-0005-0000-0000-000036C30000}"/>
    <cellStyle name="Percent 3 2 2 2 3 2 2 3 2 3" xfId="49982" xr:uid="{00000000-0005-0000-0000-000037C30000}"/>
    <cellStyle name="Percent 3 2 2 2 3 2 2 3 3" xfId="49983" xr:uid="{00000000-0005-0000-0000-000038C30000}"/>
    <cellStyle name="Percent 3 2 2 2 3 2 2 3 4" xfId="49984" xr:uid="{00000000-0005-0000-0000-000039C30000}"/>
    <cellStyle name="Percent 3 2 2 2 3 2 2 4" xfId="49985" xr:uid="{00000000-0005-0000-0000-00003AC30000}"/>
    <cellStyle name="Percent 3 2 2 2 3 2 2 4 2" xfId="49986" xr:uid="{00000000-0005-0000-0000-00003BC30000}"/>
    <cellStyle name="Percent 3 2 2 2 3 2 2 4 3" xfId="49987" xr:uid="{00000000-0005-0000-0000-00003CC30000}"/>
    <cellStyle name="Percent 3 2 2 2 3 2 2 5" xfId="49988" xr:uid="{00000000-0005-0000-0000-00003DC30000}"/>
    <cellStyle name="Percent 3 2 2 2 3 2 2 6" xfId="49989" xr:uid="{00000000-0005-0000-0000-00003EC30000}"/>
    <cellStyle name="Percent 3 2 2 2 3 2 3" xfId="49990" xr:uid="{00000000-0005-0000-0000-00003FC30000}"/>
    <cellStyle name="Percent 3 2 2 2 3 2 3 2" xfId="49991" xr:uid="{00000000-0005-0000-0000-000040C30000}"/>
    <cellStyle name="Percent 3 2 2 2 3 2 3 2 2" xfId="49992" xr:uid="{00000000-0005-0000-0000-000041C30000}"/>
    <cellStyle name="Percent 3 2 2 2 3 2 3 2 3" xfId="49993" xr:uid="{00000000-0005-0000-0000-000042C30000}"/>
    <cellStyle name="Percent 3 2 2 2 3 2 3 3" xfId="49994" xr:uid="{00000000-0005-0000-0000-000043C30000}"/>
    <cellStyle name="Percent 3 2 2 2 3 2 3 4" xfId="49995" xr:uid="{00000000-0005-0000-0000-000044C30000}"/>
    <cellStyle name="Percent 3 2 2 2 3 2 4" xfId="49996" xr:uid="{00000000-0005-0000-0000-000045C30000}"/>
    <cellStyle name="Percent 3 2 2 2 3 2 4 2" xfId="49997" xr:uid="{00000000-0005-0000-0000-000046C30000}"/>
    <cellStyle name="Percent 3 2 2 2 3 2 4 2 2" xfId="49998" xr:uid="{00000000-0005-0000-0000-000047C30000}"/>
    <cellStyle name="Percent 3 2 2 2 3 2 4 2 3" xfId="49999" xr:uid="{00000000-0005-0000-0000-000048C30000}"/>
    <cellStyle name="Percent 3 2 2 2 3 2 4 3" xfId="50000" xr:uid="{00000000-0005-0000-0000-000049C30000}"/>
    <cellStyle name="Percent 3 2 2 2 3 2 4 4" xfId="50001" xr:uid="{00000000-0005-0000-0000-00004AC30000}"/>
    <cellStyle name="Percent 3 2 2 2 3 2 5" xfId="50002" xr:uid="{00000000-0005-0000-0000-00004BC30000}"/>
    <cellStyle name="Percent 3 2 2 2 3 2 5 2" xfId="50003" xr:uid="{00000000-0005-0000-0000-00004CC30000}"/>
    <cellStyle name="Percent 3 2 2 2 3 2 5 3" xfId="50004" xr:uid="{00000000-0005-0000-0000-00004DC30000}"/>
    <cellStyle name="Percent 3 2 2 2 3 2 6" xfId="50005" xr:uid="{00000000-0005-0000-0000-00004EC30000}"/>
    <cellStyle name="Percent 3 2 2 2 3 2 7" xfId="50006" xr:uid="{00000000-0005-0000-0000-00004FC30000}"/>
    <cellStyle name="Percent 3 2 2 2 3 3" xfId="50007" xr:uid="{00000000-0005-0000-0000-000050C30000}"/>
    <cellStyle name="Percent 3 2 2 2 3 3 2" xfId="50008" xr:uid="{00000000-0005-0000-0000-000051C30000}"/>
    <cellStyle name="Percent 3 2 2 2 3 3 2 2" xfId="50009" xr:uid="{00000000-0005-0000-0000-000052C30000}"/>
    <cellStyle name="Percent 3 2 2 2 3 3 2 2 2" xfId="50010" xr:uid="{00000000-0005-0000-0000-000053C30000}"/>
    <cellStyle name="Percent 3 2 2 2 3 3 2 2 3" xfId="50011" xr:uid="{00000000-0005-0000-0000-000054C30000}"/>
    <cellStyle name="Percent 3 2 2 2 3 3 2 3" xfId="50012" xr:uid="{00000000-0005-0000-0000-000055C30000}"/>
    <cellStyle name="Percent 3 2 2 2 3 3 2 4" xfId="50013" xr:uid="{00000000-0005-0000-0000-000056C30000}"/>
    <cellStyle name="Percent 3 2 2 2 3 3 3" xfId="50014" xr:uid="{00000000-0005-0000-0000-000057C30000}"/>
    <cellStyle name="Percent 3 2 2 2 3 3 3 2" xfId="50015" xr:uid="{00000000-0005-0000-0000-000058C30000}"/>
    <cellStyle name="Percent 3 2 2 2 3 3 3 2 2" xfId="50016" xr:uid="{00000000-0005-0000-0000-000059C30000}"/>
    <cellStyle name="Percent 3 2 2 2 3 3 3 2 3" xfId="50017" xr:uid="{00000000-0005-0000-0000-00005AC30000}"/>
    <cellStyle name="Percent 3 2 2 2 3 3 3 3" xfId="50018" xr:uid="{00000000-0005-0000-0000-00005BC30000}"/>
    <cellStyle name="Percent 3 2 2 2 3 3 3 4" xfId="50019" xr:uid="{00000000-0005-0000-0000-00005CC30000}"/>
    <cellStyle name="Percent 3 2 2 2 3 3 4" xfId="50020" xr:uid="{00000000-0005-0000-0000-00005DC30000}"/>
    <cellStyle name="Percent 3 2 2 2 3 3 4 2" xfId="50021" xr:uid="{00000000-0005-0000-0000-00005EC30000}"/>
    <cellStyle name="Percent 3 2 2 2 3 3 4 3" xfId="50022" xr:uid="{00000000-0005-0000-0000-00005FC30000}"/>
    <cellStyle name="Percent 3 2 2 2 3 3 5" xfId="50023" xr:uid="{00000000-0005-0000-0000-000060C30000}"/>
    <cellStyle name="Percent 3 2 2 2 3 3 6" xfId="50024" xr:uid="{00000000-0005-0000-0000-000061C30000}"/>
    <cellStyle name="Percent 3 2 2 2 3 4" xfId="50025" xr:uid="{00000000-0005-0000-0000-000062C30000}"/>
    <cellStyle name="Percent 3 2 2 2 3 4 2" xfId="50026" xr:uid="{00000000-0005-0000-0000-000063C30000}"/>
    <cellStyle name="Percent 3 2 2 2 3 4 2 2" xfId="50027" xr:uid="{00000000-0005-0000-0000-000064C30000}"/>
    <cellStyle name="Percent 3 2 2 2 3 4 2 3" xfId="50028" xr:uid="{00000000-0005-0000-0000-000065C30000}"/>
    <cellStyle name="Percent 3 2 2 2 3 4 3" xfId="50029" xr:uid="{00000000-0005-0000-0000-000066C30000}"/>
    <cellStyle name="Percent 3 2 2 2 3 4 4" xfId="50030" xr:uid="{00000000-0005-0000-0000-000067C30000}"/>
    <cellStyle name="Percent 3 2 2 2 3 5" xfId="50031" xr:uid="{00000000-0005-0000-0000-000068C30000}"/>
    <cellStyle name="Percent 3 2 2 2 3 5 2" xfId="50032" xr:uid="{00000000-0005-0000-0000-000069C30000}"/>
    <cellStyle name="Percent 3 2 2 2 3 5 2 2" xfId="50033" xr:uid="{00000000-0005-0000-0000-00006AC30000}"/>
    <cellStyle name="Percent 3 2 2 2 3 5 2 3" xfId="50034" xr:uid="{00000000-0005-0000-0000-00006BC30000}"/>
    <cellStyle name="Percent 3 2 2 2 3 5 3" xfId="50035" xr:uid="{00000000-0005-0000-0000-00006CC30000}"/>
    <cellStyle name="Percent 3 2 2 2 3 5 4" xfId="50036" xr:uid="{00000000-0005-0000-0000-00006DC30000}"/>
    <cellStyle name="Percent 3 2 2 2 3 6" xfId="50037" xr:uid="{00000000-0005-0000-0000-00006EC30000}"/>
    <cellStyle name="Percent 3 2 2 2 3 6 2" xfId="50038" xr:uid="{00000000-0005-0000-0000-00006FC30000}"/>
    <cellStyle name="Percent 3 2 2 2 3 6 3" xfId="50039" xr:uid="{00000000-0005-0000-0000-000070C30000}"/>
    <cellStyle name="Percent 3 2 2 2 3 7" xfId="50040" xr:uid="{00000000-0005-0000-0000-000071C30000}"/>
    <cellStyle name="Percent 3 2 2 2 3 8" xfId="50041" xr:uid="{00000000-0005-0000-0000-000072C30000}"/>
    <cellStyle name="Percent 3 2 2 2 4" xfId="50042" xr:uid="{00000000-0005-0000-0000-000073C30000}"/>
    <cellStyle name="Percent 3 2 2 2 4 2" xfId="50043" xr:uid="{00000000-0005-0000-0000-000074C30000}"/>
    <cellStyle name="Percent 3 2 2 2 4 2 2" xfId="50044" xr:uid="{00000000-0005-0000-0000-000075C30000}"/>
    <cellStyle name="Percent 3 2 2 2 4 2 2 2" xfId="50045" xr:uid="{00000000-0005-0000-0000-000076C30000}"/>
    <cellStyle name="Percent 3 2 2 2 4 2 2 2 2" xfId="50046" xr:uid="{00000000-0005-0000-0000-000077C30000}"/>
    <cellStyle name="Percent 3 2 2 2 4 2 2 2 3" xfId="50047" xr:uid="{00000000-0005-0000-0000-000078C30000}"/>
    <cellStyle name="Percent 3 2 2 2 4 2 2 3" xfId="50048" xr:uid="{00000000-0005-0000-0000-000079C30000}"/>
    <cellStyle name="Percent 3 2 2 2 4 2 2 4" xfId="50049" xr:uid="{00000000-0005-0000-0000-00007AC30000}"/>
    <cellStyle name="Percent 3 2 2 2 4 2 3" xfId="50050" xr:uid="{00000000-0005-0000-0000-00007BC30000}"/>
    <cellStyle name="Percent 3 2 2 2 4 2 3 2" xfId="50051" xr:uid="{00000000-0005-0000-0000-00007CC30000}"/>
    <cellStyle name="Percent 3 2 2 2 4 2 3 2 2" xfId="50052" xr:uid="{00000000-0005-0000-0000-00007DC30000}"/>
    <cellStyle name="Percent 3 2 2 2 4 2 3 2 3" xfId="50053" xr:uid="{00000000-0005-0000-0000-00007EC30000}"/>
    <cellStyle name="Percent 3 2 2 2 4 2 3 3" xfId="50054" xr:uid="{00000000-0005-0000-0000-00007FC30000}"/>
    <cellStyle name="Percent 3 2 2 2 4 2 3 4" xfId="50055" xr:uid="{00000000-0005-0000-0000-000080C30000}"/>
    <cellStyle name="Percent 3 2 2 2 4 2 4" xfId="50056" xr:uid="{00000000-0005-0000-0000-000081C30000}"/>
    <cellStyle name="Percent 3 2 2 2 4 2 4 2" xfId="50057" xr:uid="{00000000-0005-0000-0000-000082C30000}"/>
    <cellStyle name="Percent 3 2 2 2 4 2 4 3" xfId="50058" xr:uid="{00000000-0005-0000-0000-000083C30000}"/>
    <cellStyle name="Percent 3 2 2 2 4 2 5" xfId="50059" xr:uid="{00000000-0005-0000-0000-000084C30000}"/>
    <cellStyle name="Percent 3 2 2 2 4 2 6" xfId="50060" xr:uid="{00000000-0005-0000-0000-000085C30000}"/>
    <cellStyle name="Percent 3 2 2 2 4 3" xfId="50061" xr:uid="{00000000-0005-0000-0000-000086C30000}"/>
    <cellStyle name="Percent 3 2 2 2 4 3 2" xfId="50062" xr:uid="{00000000-0005-0000-0000-000087C30000}"/>
    <cellStyle name="Percent 3 2 2 2 4 3 2 2" xfId="50063" xr:uid="{00000000-0005-0000-0000-000088C30000}"/>
    <cellStyle name="Percent 3 2 2 2 4 3 2 3" xfId="50064" xr:uid="{00000000-0005-0000-0000-000089C30000}"/>
    <cellStyle name="Percent 3 2 2 2 4 3 3" xfId="50065" xr:uid="{00000000-0005-0000-0000-00008AC30000}"/>
    <cellStyle name="Percent 3 2 2 2 4 3 4" xfId="50066" xr:uid="{00000000-0005-0000-0000-00008BC30000}"/>
    <cellStyle name="Percent 3 2 2 2 4 4" xfId="50067" xr:uid="{00000000-0005-0000-0000-00008CC30000}"/>
    <cellStyle name="Percent 3 2 2 2 4 4 2" xfId="50068" xr:uid="{00000000-0005-0000-0000-00008DC30000}"/>
    <cellStyle name="Percent 3 2 2 2 4 4 2 2" xfId="50069" xr:uid="{00000000-0005-0000-0000-00008EC30000}"/>
    <cellStyle name="Percent 3 2 2 2 4 4 2 3" xfId="50070" xr:uid="{00000000-0005-0000-0000-00008FC30000}"/>
    <cellStyle name="Percent 3 2 2 2 4 4 3" xfId="50071" xr:uid="{00000000-0005-0000-0000-000090C30000}"/>
    <cellStyle name="Percent 3 2 2 2 4 4 4" xfId="50072" xr:uid="{00000000-0005-0000-0000-000091C30000}"/>
    <cellStyle name="Percent 3 2 2 2 4 5" xfId="50073" xr:uid="{00000000-0005-0000-0000-000092C30000}"/>
    <cellStyle name="Percent 3 2 2 2 4 5 2" xfId="50074" xr:uid="{00000000-0005-0000-0000-000093C30000}"/>
    <cellStyle name="Percent 3 2 2 2 4 5 3" xfId="50075" xr:uid="{00000000-0005-0000-0000-000094C30000}"/>
    <cellStyle name="Percent 3 2 2 2 4 6" xfId="50076" xr:uid="{00000000-0005-0000-0000-000095C30000}"/>
    <cellStyle name="Percent 3 2 2 2 4 7" xfId="50077" xr:uid="{00000000-0005-0000-0000-000096C30000}"/>
    <cellStyle name="Percent 3 2 2 2 5" xfId="50078" xr:uid="{00000000-0005-0000-0000-000097C30000}"/>
    <cellStyle name="Percent 3 2 2 2 5 2" xfId="50079" xr:uid="{00000000-0005-0000-0000-000098C30000}"/>
    <cellStyle name="Percent 3 2 2 2 5 2 2" xfId="50080" xr:uid="{00000000-0005-0000-0000-000099C30000}"/>
    <cellStyle name="Percent 3 2 2 2 5 2 2 2" xfId="50081" xr:uid="{00000000-0005-0000-0000-00009AC30000}"/>
    <cellStyle name="Percent 3 2 2 2 5 2 2 2 2" xfId="50082" xr:uid="{00000000-0005-0000-0000-00009BC30000}"/>
    <cellStyle name="Percent 3 2 2 2 5 2 2 2 3" xfId="50083" xr:uid="{00000000-0005-0000-0000-00009CC30000}"/>
    <cellStyle name="Percent 3 2 2 2 5 2 2 3" xfId="50084" xr:uid="{00000000-0005-0000-0000-00009DC30000}"/>
    <cellStyle name="Percent 3 2 2 2 5 2 2 4" xfId="50085" xr:uid="{00000000-0005-0000-0000-00009EC30000}"/>
    <cellStyle name="Percent 3 2 2 2 5 2 3" xfId="50086" xr:uid="{00000000-0005-0000-0000-00009FC30000}"/>
    <cellStyle name="Percent 3 2 2 2 5 2 3 2" xfId="50087" xr:uid="{00000000-0005-0000-0000-0000A0C30000}"/>
    <cellStyle name="Percent 3 2 2 2 5 2 3 2 2" xfId="50088" xr:uid="{00000000-0005-0000-0000-0000A1C30000}"/>
    <cellStyle name="Percent 3 2 2 2 5 2 3 2 3" xfId="50089" xr:uid="{00000000-0005-0000-0000-0000A2C30000}"/>
    <cellStyle name="Percent 3 2 2 2 5 2 3 3" xfId="50090" xr:uid="{00000000-0005-0000-0000-0000A3C30000}"/>
    <cellStyle name="Percent 3 2 2 2 5 2 3 4" xfId="50091" xr:uid="{00000000-0005-0000-0000-0000A4C30000}"/>
    <cellStyle name="Percent 3 2 2 2 5 2 4" xfId="50092" xr:uid="{00000000-0005-0000-0000-0000A5C30000}"/>
    <cellStyle name="Percent 3 2 2 2 5 2 4 2" xfId="50093" xr:uid="{00000000-0005-0000-0000-0000A6C30000}"/>
    <cellStyle name="Percent 3 2 2 2 5 2 4 3" xfId="50094" xr:uid="{00000000-0005-0000-0000-0000A7C30000}"/>
    <cellStyle name="Percent 3 2 2 2 5 2 5" xfId="50095" xr:uid="{00000000-0005-0000-0000-0000A8C30000}"/>
    <cellStyle name="Percent 3 2 2 2 5 2 6" xfId="50096" xr:uid="{00000000-0005-0000-0000-0000A9C30000}"/>
    <cellStyle name="Percent 3 2 2 2 5 3" xfId="50097" xr:uid="{00000000-0005-0000-0000-0000AAC30000}"/>
    <cellStyle name="Percent 3 2 2 2 5 3 2" xfId="50098" xr:uid="{00000000-0005-0000-0000-0000ABC30000}"/>
    <cellStyle name="Percent 3 2 2 2 5 3 2 2" xfId="50099" xr:uid="{00000000-0005-0000-0000-0000ACC30000}"/>
    <cellStyle name="Percent 3 2 2 2 5 3 2 3" xfId="50100" xr:uid="{00000000-0005-0000-0000-0000ADC30000}"/>
    <cellStyle name="Percent 3 2 2 2 5 3 3" xfId="50101" xr:uid="{00000000-0005-0000-0000-0000AEC30000}"/>
    <cellStyle name="Percent 3 2 2 2 5 3 4" xfId="50102" xr:uid="{00000000-0005-0000-0000-0000AFC30000}"/>
    <cellStyle name="Percent 3 2 2 2 5 4" xfId="50103" xr:uid="{00000000-0005-0000-0000-0000B0C30000}"/>
    <cellStyle name="Percent 3 2 2 2 5 4 2" xfId="50104" xr:uid="{00000000-0005-0000-0000-0000B1C30000}"/>
    <cellStyle name="Percent 3 2 2 2 5 4 2 2" xfId="50105" xr:uid="{00000000-0005-0000-0000-0000B2C30000}"/>
    <cellStyle name="Percent 3 2 2 2 5 4 2 3" xfId="50106" xr:uid="{00000000-0005-0000-0000-0000B3C30000}"/>
    <cellStyle name="Percent 3 2 2 2 5 4 3" xfId="50107" xr:uid="{00000000-0005-0000-0000-0000B4C30000}"/>
    <cellStyle name="Percent 3 2 2 2 5 4 4" xfId="50108" xr:uid="{00000000-0005-0000-0000-0000B5C30000}"/>
    <cellStyle name="Percent 3 2 2 2 5 5" xfId="50109" xr:uid="{00000000-0005-0000-0000-0000B6C30000}"/>
    <cellStyle name="Percent 3 2 2 2 5 5 2" xfId="50110" xr:uid="{00000000-0005-0000-0000-0000B7C30000}"/>
    <cellStyle name="Percent 3 2 2 2 5 5 3" xfId="50111" xr:uid="{00000000-0005-0000-0000-0000B8C30000}"/>
    <cellStyle name="Percent 3 2 2 2 5 6" xfId="50112" xr:uid="{00000000-0005-0000-0000-0000B9C30000}"/>
    <cellStyle name="Percent 3 2 2 2 5 7" xfId="50113" xr:uid="{00000000-0005-0000-0000-0000BAC30000}"/>
    <cellStyle name="Percent 3 2 2 2 6" xfId="50114" xr:uid="{00000000-0005-0000-0000-0000BBC30000}"/>
    <cellStyle name="Percent 3 2 2 2 6 2" xfId="50115" xr:uid="{00000000-0005-0000-0000-0000BCC30000}"/>
    <cellStyle name="Percent 3 2 2 2 6 2 2" xfId="50116" xr:uid="{00000000-0005-0000-0000-0000BDC30000}"/>
    <cellStyle name="Percent 3 2 2 2 6 2 2 2" xfId="50117" xr:uid="{00000000-0005-0000-0000-0000BEC30000}"/>
    <cellStyle name="Percent 3 2 2 2 6 2 2 3" xfId="50118" xr:uid="{00000000-0005-0000-0000-0000BFC30000}"/>
    <cellStyle name="Percent 3 2 2 2 6 2 3" xfId="50119" xr:uid="{00000000-0005-0000-0000-0000C0C30000}"/>
    <cellStyle name="Percent 3 2 2 2 6 2 4" xfId="50120" xr:uid="{00000000-0005-0000-0000-0000C1C30000}"/>
    <cellStyle name="Percent 3 2 2 2 6 3" xfId="50121" xr:uid="{00000000-0005-0000-0000-0000C2C30000}"/>
    <cellStyle name="Percent 3 2 2 2 6 3 2" xfId="50122" xr:uid="{00000000-0005-0000-0000-0000C3C30000}"/>
    <cellStyle name="Percent 3 2 2 2 6 3 2 2" xfId="50123" xr:uid="{00000000-0005-0000-0000-0000C4C30000}"/>
    <cellStyle name="Percent 3 2 2 2 6 3 2 3" xfId="50124" xr:uid="{00000000-0005-0000-0000-0000C5C30000}"/>
    <cellStyle name="Percent 3 2 2 2 6 3 3" xfId="50125" xr:uid="{00000000-0005-0000-0000-0000C6C30000}"/>
    <cellStyle name="Percent 3 2 2 2 6 3 4" xfId="50126" xr:uid="{00000000-0005-0000-0000-0000C7C30000}"/>
    <cellStyle name="Percent 3 2 2 2 6 4" xfId="50127" xr:uid="{00000000-0005-0000-0000-0000C8C30000}"/>
    <cellStyle name="Percent 3 2 2 2 6 4 2" xfId="50128" xr:uid="{00000000-0005-0000-0000-0000C9C30000}"/>
    <cellStyle name="Percent 3 2 2 2 6 4 3" xfId="50129" xr:uid="{00000000-0005-0000-0000-0000CAC30000}"/>
    <cellStyle name="Percent 3 2 2 2 6 5" xfId="50130" xr:uid="{00000000-0005-0000-0000-0000CBC30000}"/>
    <cellStyle name="Percent 3 2 2 2 6 6" xfId="50131" xr:uid="{00000000-0005-0000-0000-0000CCC30000}"/>
    <cellStyle name="Percent 3 2 2 2 7" xfId="50132" xr:uid="{00000000-0005-0000-0000-0000CDC30000}"/>
    <cellStyle name="Percent 3 2 2 2 7 2" xfId="50133" xr:uid="{00000000-0005-0000-0000-0000CEC30000}"/>
    <cellStyle name="Percent 3 2 2 2 7 2 2" xfId="50134" xr:uid="{00000000-0005-0000-0000-0000CFC30000}"/>
    <cellStyle name="Percent 3 2 2 2 7 2 3" xfId="50135" xr:uid="{00000000-0005-0000-0000-0000D0C30000}"/>
    <cellStyle name="Percent 3 2 2 2 7 3" xfId="50136" xr:uid="{00000000-0005-0000-0000-0000D1C30000}"/>
    <cellStyle name="Percent 3 2 2 2 7 4" xfId="50137" xr:uid="{00000000-0005-0000-0000-0000D2C30000}"/>
    <cellStyle name="Percent 3 2 2 2 8" xfId="50138" xr:uid="{00000000-0005-0000-0000-0000D3C30000}"/>
    <cellStyle name="Percent 3 2 2 2 8 2" xfId="50139" xr:uid="{00000000-0005-0000-0000-0000D4C30000}"/>
    <cellStyle name="Percent 3 2 2 2 8 2 2" xfId="50140" xr:uid="{00000000-0005-0000-0000-0000D5C30000}"/>
    <cellStyle name="Percent 3 2 2 2 8 2 3" xfId="50141" xr:uid="{00000000-0005-0000-0000-0000D6C30000}"/>
    <cellStyle name="Percent 3 2 2 2 8 3" xfId="50142" xr:uid="{00000000-0005-0000-0000-0000D7C30000}"/>
    <cellStyle name="Percent 3 2 2 2 8 4" xfId="50143" xr:uid="{00000000-0005-0000-0000-0000D8C30000}"/>
    <cellStyle name="Percent 3 2 2 2 9" xfId="50144" xr:uid="{00000000-0005-0000-0000-0000D9C30000}"/>
    <cellStyle name="Percent 3 2 2 2 9 2" xfId="50145" xr:uid="{00000000-0005-0000-0000-0000DAC30000}"/>
    <cellStyle name="Percent 3 2 2 2 9 3" xfId="50146" xr:uid="{00000000-0005-0000-0000-0000DBC30000}"/>
    <cellStyle name="Percent 3 2 2 3" xfId="50147" xr:uid="{00000000-0005-0000-0000-0000DCC30000}"/>
    <cellStyle name="Percent 3 2 2 3 10" xfId="50148" xr:uid="{00000000-0005-0000-0000-0000DDC30000}"/>
    <cellStyle name="Percent 3 2 2 3 2" xfId="50149" xr:uid="{00000000-0005-0000-0000-0000DEC30000}"/>
    <cellStyle name="Percent 3 2 2 3 2 2" xfId="50150" xr:uid="{00000000-0005-0000-0000-0000DFC30000}"/>
    <cellStyle name="Percent 3 2 2 3 2 2 2" xfId="50151" xr:uid="{00000000-0005-0000-0000-0000E0C30000}"/>
    <cellStyle name="Percent 3 2 2 3 2 2 2 2" xfId="50152" xr:uid="{00000000-0005-0000-0000-0000E1C30000}"/>
    <cellStyle name="Percent 3 2 2 3 2 2 2 2 2" xfId="50153" xr:uid="{00000000-0005-0000-0000-0000E2C30000}"/>
    <cellStyle name="Percent 3 2 2 3 2 2 2 2 2 2" xfId="50154" xr:uid="{00000000-0005-0000-0000-0000E3C30000}"/>
    <cellStyle name="Percent 3 2 2 3 2 2 2 2 2 3" xfId="50155" xr:uid="{00000000-0005-0000-0000-0000E4C30000}"/>
    <cellStyle name="Percent 3 2 2 3 2 2 2 2 3" xfId="50156" xr:uid="{00000000-0005-0000-0000-0000E5C30000}"/>
    <cellStyle name="Percent 3 2 2 3 2 2 2 2 4" xfId="50157" xr:uid="{00000000-0005-0000-0000-0000E6C30000}"/>
    <cellStyle name="Percent 3 2 2 3 2 2 2 3" xfId="50158" xr:uid="{00000000-0005-0000-0000-0000E7C30000}"/>
    <cellStyle name="Percent 3 2 2 3 2 2 2 3 2" xfId="50159" xr:uid="{00000000-0005-0000-0000-0000E8C30000}"/>
    <cellStyle name="Percent 3 2 2 3 2 2 2 3 2 2" xfId="50160" xr:uid="{00000000-0005-0000-0000-0000E9C30000}"/>
    <cellStyle name="Percent 3 2 2 3 2 2 2 3 2 3" xfId="50161" xr:uid="{00000000-0005-0000-0000-0000EAC30000}"/>
    <cellStyle name="Percent 3 2 2 3 2 2 2 3 3" xfId="50162" xr:uid="{00000000-0005-0000-0000-0000EBC30000}"/>
    <cellStyle name="Percent 3 2 2 3 2 2 2 3 4" xfId="50163" xr:uid="{00000000-0005-0000-0000-0000ECC30000}"/>
    <cellStyle name="Percent 3 2 2 3 2 2 2 4" xfId="50164" xr:uid="{00000000-0005-0000-0000-0000EDC30000}"/>
    <cellStyle name="Percent 3 2 2 3 2 2 2 4 2" xfId="50165" xr:uid="{00000000-0005-0000-0000-0000EEC30000}"/>
    <cellStyle name="Percent 3 2 2 3 2 2 2 4 3" xfId="50166" xr:uid="{00000000-0005-0000-0000-0000EFC30000}"/>
    <cellStyle name="Percent 3 2 2 3 2 2 2 5" xfId="50167" xr:uid="{00000000-0005-0000-0000-0000F0C30000}"/>
    <cellStyle name="Percent 3 2 2 3 2 2 2 6" xfId="50168" xr:uid="{00000000-0005-0000-0000-0000F1C30000}"/>
    <cellStyle name="Percent 3 2 2 3 2 2 3" xfId="50169" xr:uid="{00000000-0005-0000-0000-0000F2C30000}"/>
    <cellStyle name="Percent 3 2 2 3 2 2 3 2" xfId="50170" xr:uid="{00000000-0005-0000-0000-0000F3C30000}"/>
    <cellStyle name="Percent 3 2 2 3 2 2 3 2 2" xfId="50171" xr:uid="{00000000-0005-0000-0000-0000F4C30000}"/>
    <cellStyle name="Percent 3 2 2 3 2 2 3 2 3" xfId="50172" xr:uid="{00000000-0005-0000-0000-0000F5C30000}"/>
    <cellStyle name="Percent 3 2 2 3 2 2 3 3" xfId="50173" xr:uid="{00000000-0005-0000-0000-0000F6C30000}"/>
    <cellStyle name="Percent 3 2 2 3 2 2 3 4" xfId="50174" xr:uid="{00000000-0005-0000-0000-0000F7C30000}"/>
    <cellStyle name="Percent 3 2 2 3 2 2 4" xfId="50175" xr:uid="{00000000-0005-0000-0000-0000F8C30000}"/>
    <cellStyle name="Percent 3 2 2 3 2 2 4 2" xfId="50176" xr:uid="{00000000-0005-0000-0000-0000F9C30000}"/>
    <cellStyle name="Percent 3 2 2 3 2 2 4 2 2" xfId="50177" xr:uid="{00000000-0005-0000-0000-0000FAC30000}"/>
    <cellStyle name="Percent 3 2 2 3 2 2 4 2 3" xfId="50178" xr:uid="{00000000-0005-0000-0000-0000FBC30000}"/>
    <cellStyle name="Percent 3 2 2 3 2 2 4 3" xfId="50179" xr:uid="{00000000-0005-0000-0000-0000FCC30000}"/>
    <cellStyle name="Percent 3 2 2 3 2 2 4 4" xfId="50180" xr:uid="{00000000-0005-0000-0000-0000FDC30000}"/>
    <cellStyle name="Percent 3 2 2 3 2 2 5" xfId="50181" xr:uid="{00000000-0005-0000-0000-0000FEC30000}"/>
    <cellStyle name="Percent 3 2 2 3 2 2 5 2" xfId="50182" xr:uid="{00000000-0005-0000-0000-0000FFC30000}"/>
    <cellStyle name="Percent 3 2 2 3 2 2 5 3" xfId="50183" xr:uid="{00000000-0005-0000-0000-000000C40000}"/>
    <cellStyle name="Percent 3 2 2 3 2 2 6" xfId="50184" xr:uid="{00000000-0005-0000-0000-000001C40000}"/>
    <cellStyle name="Percent 3 2 2 3 2 2 7" xfId="50185" xr:uid="{00000000-0005-0000-0000-000002C40000}"/>
    <cellStyle name="Percent 3 2 2 3 2 3" xfId="50186" xr:uid="{00000000-0005-0000-0000-000003C40000}"/>
    <cellStyle name="Percent 3 2 2 3 2 3 2" xfId="50187" xr:uid="{00000000-0005-0000-0000-000004C40000}"/>
    <cellStyle name="Percent 3 2 2 3 2 3 2 2" xfId="50188" xr:uid="{00000000-0005-0000-0000-000005C40000}"/>
    <cellStyle name="Percent 3 2 2 3 2 3 2 2 2" xfId="50189" xr:uid="{00000000-0005-0000-0000-000006C40000}"/>
    <cellStyle name="Percent 3 2 2 3 2 3 2 2 3" xfId="50190" xr:uid="{00000000-0005-0000-0000-000007C40000}"/>
    <cellStyle name="Percent 3 2 2 3 2 3 2 3" xfId="50191" xr:uid="{00000000-0005-0000-0000-000008C40000}"/>
    <cellStyle name="Percent 3 2 2 3 2 3 2 4" xfId="50192" xr:uid="{00000000-0005-0000-0000-000009C40000}"/>
    <cellStyle name="Percent 3 2 2 3 2 3 3" xfId="50193" xr:uid="{00000000-0005-0000-0000-00000AC40000}"/>
    <cellStyle name="Percent 3 2 2 3 2 3 3 2" xfId="50194" xr:uid="{00000000-0005-0000-0000-00000BC40000}"/>
    <cellStyle name="Percent 3 2 2 3 2 3 3 2 2" xfId="50195" xr:uid="{00000000-0005-0000-0000-00000CC40000}"/>
    <cellStyle name="Percent 3 2 2 3 2 3 3 2 3" xfId="50196" xr:uid="{00000000-0005-0000-0000-00000DC40000}"/>
    <cellStyle name="Percent 3 2 2 3 2 3 3 3" xfId="50197" xr:uid="{00000000-0005-0000-0000-00000EC40000}"/>
    <cellStyle name="Percent 3 2 2 3 2 3 3 4" xfId="50198" xr:uid="{00000000-0005-0000-0000-00000FC40000}"/>
    <cellStyle name="Percent 3 2 2 3 2 3 4" xfId="50199" xr:uid="{00000000-0005-0000-0000-000010C40000}"/>
    <cellStyle name="Percent 3 2 2 3 2 3 4 2" xfId="50200" xr:uid="{00000000-0005-0000-0000-000011C40000}"/>
    <cellStyle name="Percent 3 2 2 3 2 3 4 3" xfId="50201" xr:uid="{00000000-0005-0000-0000-000012C40000}"/>
    <cellStyle name="Percent 3 2 2 3 2 3 5" xfId="50202" xr:uid="{00000000-0005-0000-0000-000013C40000}"/>
    <cellStyle name="Percent 3 2 2 3 2 3 6" xfId="50203" xr:uid="{00000000-0005-0000-0000-000014C40000}"/>
    <cellStyle name="Percent 3 2 2 3 2 4" xfId="50204" xr:uid="{00000000-0005-0000-0000-000015C40000}"/>
    <cellStyle name="Percent 3 2 2 3 2 4 2" xfId="50205" xr:uid="{00000000-0005-0000-0000-000016C40000}"/>
    <cellStyle name="Percent 3 2 2 3 2 4 2 2" xfId="50206" xr:uid="{00000000-0005-0000-0000-000017C40000}"/>
    <cellStyle name="Percent 3 2 2 3 2 4 2 3" xfId="50207" xr:uid="{00000000-0005-0000-0000-000018C40000}"/>
    <cellStyle name="Percent 3 2 2 3 2 4 3" xfId="50208" xr:uid="{00000000-0005-0000-0000-000019C40000}"/>
    <cellStyle name="Percent 3 2 2 3 2 4 4" xfId="50209" xr:uid="{00000000-0005-0000-0000-00001AC40000}"/>
    <cellStyle name="Percent 3 2 2 3 2 5" xfId="50210" xr:uid="{00000000-0005-0000-0000-00001BC40000}"/>
    <cellStyle name="Percent 3 2 2 3 2 5 2" xfId="50211" xr:uid="{00000000-0005-0000-0000-00001CC40000}"/>
    <cellStyle name="Percent 3 2 2 3 2 5 2 2" xfId="50212" xr:uid="{00000000-0005-0000-0000-00001DC40000}"/>
    <cellStyle name="Percent 3 2 2 3 2 5 2 3" xfId="50213" xr:uid="{00000000-0005-0000-0000-00001EC40000}"/>
    <cellStyle name="Percent 3 2 2 3 2 5 3" xfId="50214" xr:uid="{00000000-0005-0000-0000-00001FC40000}"/>
    <cellStyle name="Percent 3 2 2 3 2 5 4" xfId="50215" xr:uid="{00000000-0005-0000-0000-000020C40000}"/>
    <cellStyle name="Percent 3 2 2 3 2 6" xfId="50216" xr:uid="{00000000-0005-0000-0000-000021C40000}"/>
    <cellStyle name="Percent 3 2 2 3 2 6 2" xfId="50217" xr:uid="{00000000-0005-0000-0000-000022C40000}"/>
    <cellStyle name="Percent 3 2 2 3 2 6 3" xfId="50218" xr:uid="{00000000-0005-0000-0000-000023C40000}"/>
    <cellStyle name="Percent 3 2 2 3 2 7" xfId="50219" xr:uid="{00000000-0005-0000-0000-000024C40000}"/>
    <cellStyle name="Percent 3 2 2 3 2 8" xfId="50220" xr:uid="{00000000-0005-0000-0000-000025C40000}"/>
    <cellStyle name="Percent 3 2 2 3 3" xfId="50221" xr:uid="{00000000-0005-0000-0000-000026C40000}"/>
    <cellStyle name="Percent 3 2 2 3 3 2" xfId="50222" xr:uid="{00000000-0005-0000-0000-000027C40000}"/>
    <cellStyle name="Percent 3 2 2 3 3 2 2" xfId="50223" xr:uid="{00000000-0005-0000-0000-000028C40000}"/>
    <cellStyle name="Percent 3 2 2 3 3 2 2 2" xfId="50224" xr:uid="{00000000-0005-0000-0000-000029C40000}"/>
    <cellStyle name="Percent 3 2 2 3 3 2 2 2 2" xfId="50225" xr:uid="{00000000-0005-0000-0000-00002AC40000}"/>
    <cellStyle name="Percent 3 2 2 3 3 2 2 2 3" xfId="50226" xr:uid="{00000000-0005-0000-0000-00002BC40000}"/>
    <cellStyle name="Percent 3 2 2 3 3 2 2 3" xfId="50227" xr:uid="{00000000-0005-0000-0000-00002CC40000}"/>
    <cellStyle name="Percent 3 2 2 3 3 2 2 4" xfId="50228" xr:uid="{00000000-0005-0000-0000-00002DC40000}"/>
    <cellStyle name="Percent 3 2 2 3 3 2 3" xfId="50229" xr:uid="{00000000-0005-0000-0000-00002EC40000}"/>
    <cellStyle name="Percent 3 2 2 3 3 2 3 2" xfId="50230" xr:uid="{00000000-0005-0000-0000-00002FC40000}"/>
    <cellStyle name="Percent 3 2 2 3 3 2 3 2 2" xfId="50231" xr:uid="{00000000-0005-0000-0000-000030C40000}"/>
    <cellStyle name="Percent 3 2 2 3 3 2 3 2 3" xfId="50232" xr:uid="{00000000-0005-0000-0000-000031C40000}"/>
    <cellStyle name="Percent 3 2 2 3 3 2 3 3" xfId="50233" xr:uid="{00000000-0005-0000-0000-000032C40000}"/>
    <cellStyle name="Percent 3 2 2 3 3 2 3 4" xfId="50234" xr:uid="{00000000-0005-0000-0000-000033C40000}"/>
    <cellStyle name="Percent 3 2 2 3 3 2 4" xfId="50235" xr:uid="{00000000-0005-0000-0000-000034C40000}"/>
    <cellStyle name="Percent 3 2 2 3 3 2 4 2" xfId="50236" xr:uid="{00000000-0005-0000-0000-000035C40000}"/>
    <cellStyle name="Percent 3 2 2 3 3 2 4 3" xfId="50237" xr:uid="{00000000-0005-0000-0000-000036C40000}"/>
    <cellStyle name="Percent 3 2 2 3 3 2 5" xfId="50238" xr:uid="{00000000-0005-0000-0000-000037C40000}"/>
    <cellStyle name="Percent 3 2 2 3 3 2 6" xfId="50239" xr:uid="{00000000-0005-0000-0000-000038C40000}"/>
    <cellStyle name="Percent 3 2 2 3 3 3" xfId="50240" xr:uid="{00000000-0005-0000-0000-000039C40000}"/>
    <cellStyle name="Percent 3 2 2 3 3 3 2" xfId="50241" xr:uid="{00000000-0005-0000-0000-00003AC40000}"/>
    <cellStyle name="Percent 3 2 2 3 3 3 2 2" xfId="50242" xr:uid="{00000000-0005-0000-0000-00003BC40000}"/>
    <cellStyle name="Percent 3 2 2 3 3 3 2 3" xfId="50243" xr:uid="{00000000-0005-0000-0000-00003CC40000}"/>
    <cellStyle name="Percent 3 2 2 3 3 3 3" xfId="50244" xr:uid="{00000000-0005-0000-0000-00003DC40000}"/>
    <cellStyle name="Percent 3 2 2 3 3 3 4" xfId="50245" xr:uid="{00000000-0005-0000-0000-00003EC40000}"/>
    <cellStyle name="Percent 3 2 2 3 3 4" xfId="50246" xr:uid="{00000000-0005-0000-0000-00003FC40000}"/>
    <cellStyle name="Percent 3 2 2 3 3 4 2" xfId="50247" xr:uid="{00000000-0005-0000-0000-000040C40000}"/>
    <cellStyle name="Percent 3 2 2 3 3 4 2 2" xfId="50248" xr:uid="{00000000-0005-0000-0000-000041C40000}"/>
    <cellStyle name="Percent 3 2 2 3 3 4 2 3" xfId="50249" xr:uid="{00000000-0005-0000-0000-000042C40000}"/>
    <cellStyle name="Percent 3 2 2 3 3 4 3" xfId="50250" xr:uid="{00000000-0005-0000-0000-000043C40000}"/>
    <cellStyle name="Percent 3 2 2 3 3 4 4" xfId="50251" xr:uid="{00000000-0005-0000-0000-000044C40000}"/>
    <cellStyle name="Percent 3 2 2 3 3 5" xfId="50252" xr:uid="{00000000-0005-0000-0000-000045C40000}"/>
    <cellStyle name="Percent 3 2 2 3 3 5 2" xfId="50253" xr:uid="{00000000-0005-0000-0000-000046C40000}"/>
    <cellStyle name="Percent 3 2 2 3 3 5 3" xfId="50254" xr:uid="{00000000-0005-0000-0000-000047C40000}"/>
    <cellStyle name="Percent 3 2 2 3 3 6" xfId="50255" xr:uid="{00000000-0005-0000-0000-000048C40000}"/>
    <cellStyle name="Percent 3 2 2 3 3 7" xfId="50256" xr:uid="{00000000-0005-0000-0000-000049C40000}"/>
    <cellStyle name="Percent 3 2 2 3 4" xfId="50257" xr:uid="{00000000-0005-0000-0000-00004AC40000}"/>
    <cellStyle name="Percent 3 2 2 3 4 2" xfId="50258" xr:uid="{00000000-0005-0000-0000-00004BC40000}"/>
    <cellStyle name="Percent 3 2 2 3 4 2 2" xfId="50259" xr:uid="{00000000-0005-0000-0000-00004CC40000}"/>
    <cellStyle name="Percent 3 2 2 3 4 2 2 2" xfId="50260" xr:uid="{00000000-0005-0000-0000-00004DC40000}"/>
    <cellStyle name="Percent 3 2 2 3 4 2 2 2 2" xfId="50261" xr:uid="{00000000-0005-0000-0000-00004EC40000}"/>
    <cellStyle name="Percent 3 2 2 3 4 2 2 2 3" xfId="50262" xr:uid="{00000000-0005-0000-0000-00004FC40000}"/>
    <cellStyle name="Percent 3 2 2 3 4 2 2 3" xfId="50263" xr:uid="{00000000-0005-0000-0000-000050C40000}"/>
    <cellStyle name="Percent 3 2 2 3 4 2 2 4" xfId="50264" xr:uid="{00000000-0005-0000-0000-000051C40000}"/>
    <cellStyle name="Percent 3 2 2 3 4 2 3" xfId="50265" xr:uid="{00000000-0005-0000-0000-000052C40000}"/>
    <cellStyle name="Percent 3 2 2 3 4 2 3 2" xfId="50266" xr:uid="{00000000-0005-0000-0000-000053C40000}"/>
    <cellStyle name="Percent 3 2 2 3 4 2 3 2 2" xfId="50267" xr:uid="{00000000-0005-0000-0000-000054C40000}"/>
    <cellStyle name="Percent 3 2 2 3 4 2 3 2 3" xfId="50268" xr:uid="{00000000-0005-0000-0000-000055C40000}"/>
    <cellStyle name="Percent 3 2 2 3 4 2 3 3" xfId="50269" xr:uid="{00000000-0005-0000-0000-000056C40000}"/>
    <cellStyle name="Percent 3 2 2 3 4 2 3 4" xfId="50270" xr:uid="{00000000-0005-0000-0000-000057C40000}"/>
    <cellStyle name="Percent 3 2 2 3 4 2 4" xfId="50271" xr:uid="{00000000-0005-0000-0000-000058C40000}"/>
    <cellStyle name="Percent 3 2 2 3 4 2 4 2" xfId="50272" xr:uid="{00000000-0005-0000-0000-000059C40000}"/>
    <cellStyle name="Percent 3 2 2 3 4 2 4 3" xfId="50273" xr:uid="{00000000-0005-0000-0000-00005AC40000}"/>
    <cellStyle name="Percent 3 2 2 3 4 2 5" xfId="50274" xr:uid="{00000000-0005-0000-0000-00005BC40000}"/>
    <cellStyle name="Percent 3 2 2 3 4 2 6" xfId="50275" xr:uid="{00000000-0005-0000-0000-00005CC40000}"/>
    <cellStyle name="Percent 3 2 2 3 4 3" xfId="50276" xr:uid="{00000000-0005-0000-0000-00005DC40000}"/>
    <cellStyle name="Percent 3 2 2 3 4 3 2" xfId="50277" xr:uid="{00000000-0005-0000-0000-00005EC40000}"/>
    <cellStyle name="Percent 3 2 2 3 4 3 2 2" xfId="50278" xr:uid="{00000000-0005-0000-0000-00005FC40000}"/>
    <cellStyle name="Percent 3 2 2 3 4 3 2 3" xfId="50279" xr:uid="{00000000-0005-0000-0000-000060C40000}"/>
    <cellStyle name="Percent 3 2 2 3 4 3 3" xfId="50280" xr:uid="{00000000-0005-0000-0000-000061C40000}"/>
    <cellStyle name="Percent 3 2 2 3 4 3 4" xfId="50281" xr:uid="{00000000-0005-0000-0000-000062C40000}"/>
    <cellStyle name="Percent 3 2 2 3 4 4" xfId="50282" xr:uid="{00000000-0005-0000-0000-000063C40000}"/>
    <cellStyle name="Percent 3 2 2 3 4 4 2" xfId="50283" xr:uid="{00000000-0005-0000-0000-000064C40000}"/>
    <cellStyle name="Percent 3 2 2 3 4 4 2 2" xfId="50284" xr:uid="{00000000-0005-0000-0000-000065C40000}"/>
    <cellStyle name="Percent 3 2 2 3 4 4 2 3" xfId="50285" xr:uid="{00000000-0005-0000-0000-000066C40000}"/>
    <cellStyle name="Percent 3 2 2 3 4 4 3" xfId="50286" xr:uid="{00000000-0005-0000-0000-000067C40000}"/>
    <cellStyle name="Percent 3 2 2 3 4 4 4" xfId="50287" xr:uid="{00000000-0005-0000-0000-000068C40000}"/>
    <cellStyle name="Percent 3 2 2 3 4 5" xfId="50288" xr:uid="{00000000-0005-0000-0000-000069C40000}"/>
    <cellStyle name="Percent 3 2 2 3 4 5 2" xfId="50289" xr:uid="{00000000-0005-0000-0000-00006AC40000}"/>
    <cellStyle name="Percent 3 2 2 3 4 5 3" xfId="50290" xr:uid="{00000000-0005-0000-0000-00006BC40000}"/>
    <cellStyle name="Percent 3 2 2 3 4 6" xfId="50291" xr:uid="{00000000-0005-0000-0000-00006CC40000}"/>
    <cellStyle name="Percent 3 2 2 3 4 7" xfId="50292" xr:uid="{00000000-0005-0000-0000-00006DC40000}"/>
    <cellStyle name="Percent 3 2 2 3 5" xfId="50293" xr:uid="{00000000-0005-0000-0000-00006EC40000}"/>
    <cellStyle name="Percent 3 2 2 3 5 2" xfId="50294" xr:uid="{00000000-0005-0000-0000-00006FC40000}"/>
    <cellStyle name="Percent 3 2 2 3 5 2 2" xfId="50295" xr:uid="{00000000-0005-0000-0000-000070C40000}"/>
    <cellStyle name="Percent 3 2 2 3 5 2 2 2" xfId="50296" xr:uid="{00000000-0005-0000-0000-000071C40000}"/>
    <cellStyle name="Percent 3 2 2 3 5 2 2 3" xfId="50297" xr:uid="{00000000-0005-0000-0000-000072C40000}"/>
    <cellStyle name="Percent 3 2 2 3 5 2 3" xfId="50298" xr:uid="{00000000-0005-0000-0000-000073C40000}"/>
    <cellStyle name="Percent 3 2 2 3 5 2 4" xfId="50299" xr:uid="{00000000-0005-0000-0000-000074C40000}"/>
    <cellStyle name="Percent 3 2 2 3 5 3" xfId="50300" xr:uid="{00000000-0005-0000-0000-000075C40000}"/>
    <cellStyle name="Percent 3 2 2 3 5 3 2" xfId="50301" xr:uid="{00000000-0005-0000-0000-000076C40000}"/>
    <cellStyle name="Percent 3 2 2 3 5 3 2 2" xfId="50302" xr:uid="{00000000-0005-0000-0000-000077C40000}"/>
    <cellStyle name="Percent 3 2 2 3 5 3 2 3" xfId="50303" xr:uid="{00000000-0005-0000-0000-000078C40000}"/>
    <cellStyle name="Percent 3 2 2 3 5 3 3" xfId="50304" xr:uid="{00000000-0005-0000-0000-000079C40000}"/>
    <cellStyle name="Percent 3 2 2 3 5 3 4" xfId="50305" xr:uid="{00000000-0005-0000-0000-00007AC40000}"/>
    <cellStyle name="Percent 3 2 2 3 5 4" xfId="50306" xr:uid="{00000000-0005-0000-0000-00007BC40000}"/>
    <cellStyle name="Percent 3 2 2 3 5 4 2" xfId="50307" xr:uid="{00000000-0005-0000-0000-00007CC40000}"/>
    <cellStyle name="Percent 3 2 2 3 5 4 3" xfId="50308" xr:uid="{00000000-0005-0000-0000-00007DC40000}"/>
    <cellStyle name="Percent 3 2 2 3 5 5" xfId="50309" xr:uid="{00000000-0005-0000-0000-00007EC40000}"/>
    <cellStyle name="Percent 3 2 2 3 5 6" xfId="50310" xr:uid="{00000000-0005-0000-0000-00007FC40000}"/>
    <cellStyle name="Percent 3 2 2 3 6" xfId="50311" xr:uid="{00000000-0005-0000-0000-000080C40000}"/>
    <cellStyle name="Percent 3 2 2 3 6 2" xfId="50312" xr:uid="{00000000-0005-0000-0000-000081C40000}"/>
    <cellStyle name="Percent 3 2 2 3 6 2 2" xfId="50313" xr:uid="{00000000-0005-0000-0000-000082C40000}"/>
    <cellStyle name="Percent 3 2 2 3 6 2 3" xfId="50314" xr:uid="{00000000-0005-0000-0000-000083C40000}"/>
    <cellStyle name="Percent 3 2 2 3 6 3" xfId="50315" xr:uid="{00000000-0005-0000-0000-000084C40000}"/>
    <cellStyle name="Percent 3 2 2 3 6 4" xfId="50316" xr:uid="{00000000-0005-0000-0000-000085C40000}"/>
    <cellStyle name="Percent 3 2 2 3 7" xfId="50317" xr:uid="{00000000-0005-0000-0000-000086C40000}"/>
    <cellStyle name="Percent 3 2 2 3 7 2" xfId="50318" xr:uid="{00000000-0005-0000-0000-000087C40000}"/>
    <cellStyle name="Percent 3 2 2 3 7 2 2" xfId="50319" xr:uid="{00000000-0005-0000-0000-000088C40000}"/>
    <cellStyle name="Percent 3 2 2 3 7 2 3" xfId="50320" xr:uid="{00000000-0005-0000-0000-000089C40000}"/>
    <cellStyle name="Percent 3 2 2 3 7 3" xfId="50321" xr:uid="{00000000-0005-0000-0000-00008AC40000}"/>
    <cellStyle name="Percent 3 2 2 3 7 4" xfId="50322" xr:uid="{00000000-0005-0000-0000-00008BC40000}"/>
    <cellStyle name="Percent 3 2 2 3 8" xfId="50323" xr:uid="{00000000-0005-0000-0000-00008CC40000}"/>
    <cellStyle name="Percent 3 2 2 3 8 2" xfId="50324" xr:uid="{00000000-0005-0000-0000-00008DC40000}"/>
    <cellStyle name="Percent 3 2 2 3 8 3" xfId="50325" xr:uid="{00000000-0005-0000-0000-00008EC40000}"/>
    <cellStyle name="Percent 3 2 2 3 9" xfId="50326" xr:uid="{00000000-0005-0000-0000-00008FC40000}"/>
    <cellStyle name="Percent 3 2 2 4" xfId="50327" xr:uid="{00000000-0005-0000-0000-000090C40000}"/>
    <cellStyle name="Percent 3 2 2 4 2" xfId="50328" xr:uid="{00000000-0005-0000-0000-000091C40000}"/>
    <cellStyle name="Percent 3 2 2 4 2 2" xfId="50329" xr:uid="{00000000-0005-0000-0000-000092C40000}"/>
    <cellStyle name="Percent 3 2 2 4 2 2 2" xfId="50330" xr:uid="{00000000-0005-0000-0000-000093C40000}"/>
    <cellStyle name="Percent 3 2 2 4 2 2 2 2" xfId="50331" xr:uid="{00000000-0005-0000-0000-000094C40000}"/>
    <cellStyle name="Percent 3 2 2 4 2 2 2 2 2" xfId="50332" xr:uid="{00000000-0005-0000-0000-000095C40000}"/>
    <cellStyle name="Percent 3 2 2 4 2 2 2 2 3" xfId="50333" xr:uid="{00000000-0005-0000-0000-000096C40000}"/>
    <cellStyle name="Percent 3 2 2 4 2 2 2 3" xfId="50334" xr:uid="{00000000-0005-0000-0000-000097C40000}"/>
    <cellStyle name="Percent 3 2 2 4 2 2 2 4" xfId="50335" xr:uid="{00000000-0005-0000-0000-000098C40000}"/>
    <cellStyle name="Percent 3 2 2 4 2 2 3" xfId="50336" xr:uid="{00000000-0005-0000-0000-000099C40000}"/>
    <cellStyle name="Percent 3 2 2 4 2 2 3 2" xfId="50337" xr:uid="{00000000-0005-0000-0000-00009AC40000}"/>
    <cellStyle name="Percent 3 2 2 4 2 2 3 2 2" xfId="50338" xr:uid="{00000000-0005-0000-0000-00009BC40000}"/>
    <cellStyle name="Percent 3 2 2 4 2 2 3 2 3" xfId="50339" xr:uid="{00000000-0005-0000-0000-00009CC40000}"/>
    <cellStyle name="Percent 3 2 2 4 2 2 3 3" xfId="50340" xr:uid="{00000000-0005-0000-0000-00009DC40000}"/>
    <cellStyle name="Percent 3 2 2 4 2 2 3 4" xfId="50341" xr:uid="{00000000-0005-0000-0000-00009EC40000}"/>
    <cellStyle name="Percent 3 2 2 4 2 2 4" xfId="50342" xr:uid="{00000000-0005-0000-0000-00009FC40000}"/>
    <cellStyle name="Percent 3 2 2 4 2 2 4 2" xfId="50343" xr:uid="{00000000-0005-0000-0000-0000A0C40000}"/>
    <cellStyle name="Percent 3 2 2 4 2 2 4 3" xfId="50344" xr:uid="{00000000-0005-0000-0000-0000A1C40000}"/>
    <cellStyle name="Percent 3 2 2 4 2 2 5" xfId="50345" xr:uid="{00000000-0005-0000-0000-0000A2C40000}"/>
    <cellStyle name="Percent 3 2 2 4 2 2 6" xfId="50346" xr:uid="{00000000-0005-0000-0000-0000A3C40000}"/>
    <cellStyle name="Percent 3 2 2 4 2 3" xfId="50347" xr:uid="{00000000-0005-0000-0000-0000A4C40000}"/>
    <cellStyle name="Percent 3 2 2 4 2 3 2" xfId="50348" xr:uid="{00000000-0005-0000-0000-0000A5C40000}"/>
    <cellStyle name="Percent 3 2 2 4 2 3 2 2" xfId="50349" xr:uid="{00000000-0005-0000-0000-0000A6C40000}"/>
    <cellStyle name="Percent 3 2 2 4 2 3 2 3" xfId="50350" xr:uid="{00000000-0005-0000-0000-0000A7C40000}"/>
    <cellStyle name="Percent 3 2 2 4 2 3 3" xfId="50351" xr:uid="{00000000-0005-0000-0000-0000A8C40000}"/>
    <cellStyle name="Percent 3 2 2 4 2 3 4" xfId="50352" xr:uid="{00000000-0005-0000-0000-0000A9C40000}"/>
    <cellStyle name="Percent 3 2 2 4 2 4" xfId="50353" xr:uid="{00000000-0005-0000-0000-0000AAC40000}"/>
    <cellStyle name="Percent 3 2 2 4 2 4 2" xfId="50354" xr:uid="{00000000-0005-0000-0000-0000ABC40000}"/>
    <cellStyle name="Percent 3 2 2 4 2 4 2 2" xfId="50355" xr:uid="{00000000-0005-0000-0000-0000ACC40000}"/>
    <cellStyle name="Percent 3 2 2 4 2 4 2 3" xfId="50356" xr:uid="{00000000-0005-0000-0000-0000ADC40000}"/>
    <cellStyle name="Percent 3 2 2 4 2 4 3" xfId="50357" xr:uid="{00000000-0005-0000-0000-0000AEC40000}"/>
    <cellStyle name="Percent 3 2 2 4 2 4 4" xfId="50358" xr:uid="{00000000-0005-0000-0000-0000AFC40000}"/>
    <cellStyle name="Percent 3 2 2 4 2 5" xfId="50359" xr:uid="{00000000-0005-0000-0000-0000B0C40000}"/>
    <cellStyle name="Percent 3 2 2 4 2 5 2" xfId="50360" xr:uid="{00000000-0005-0000-0000-0000B1C40000}"/>
    <cellStyle name="Percent 3 2 2 4 2 5 3" xfId="50361" xr:uid="{00000000-0005-0000-0000-0000B2C40000}"/>
    <cellStyle name="Percent 3 2 2 4 2 6" xfId="50362" xr:uid="{00000000-0005-0000-0000-0000B3C40000}"/>
    <cellStyle name="Percent 3 2 2 4 2 7" xfId="50363" xr:uid="{00000000-0005-0000-0000-0000B4C40000}"/>
    <cellStyle name="Percent 3 2 2 4 3" xfId="50364" xr:uid="{00000000-0005-0000-0000-0000B5C40000}"/>
    <cellStyle name="Percent 3 2 2 4 3 2" xfId="50365" xr:uid="{00000000-0005-0000-0000-0000B6C40000}"/>
    <cellStyle name="Percent 3 2 2 4 3 2 2" xfId="50366" xr:uid="{00000000-0005-0000-0000-0000B7C40000}"/>
    <cellStyle name="Percent 3 2 2 4 3 2 2 2" xfId="50367" xr:uid="{00000000-0005-0000-0000-0000B8C40000}"/>
    <cellStyle name="Percent 3 2 2 4 3 2 2 3" xfId="50368" xr:uid="{00000000-0005-0000-0000-0000B9C40000}"/>
    <cellStyle name="Percent 3 2 2 4 3 2 3" xfId="50369" xr:uid="{00000000-0005-0000-0000-0000BAC40000}"/>
    <cellStyle name="Percent 3 2 2 4 3 2 4" xfId="50370" xr:uid="{00000000-0005-0000-0000-0000BBC40000}"/>
    <cellStyle name="Percent 3 2 2 4 3 3" xfId="50371" xr:uid="{00000000-0005-0000-0000-0000BCC40000}"/>
    <cellStyle name="Percent 3 2 2 4 3 3 2" xfId="50372" xr:uid="{00000000-0005-0000-0000-0000BDC40000}"/>
    <cellStyle name="Percent 3 2 2 4 3 3 2 2" xfId="50373" xr:uid="{00000000-0005-0000-0000-0000BEC40000}"/>
    <cellStyle name="Percent 3 2 2 4 3 3 2 3" xfId="50374" xr:uid="{00000000-0005-0000-0000-0000BFC40000}"/>
    <cellStyle name="Percent 3 2 2 4 3 3 3" xfId="50375" xr:uid="{00000000-0005-0000-0000-0000C0C40000}"/>
    <cellStyle name="Percent 3 2 2 4 3 3 4" xfId="50376" xr:uid="{00000000-0005-0000-0000-0000C1C40000}"/>
    <cellStyle name="Percent 3 2 2 4 3 4" xfId="50377" xr:uid="{00000000-0005-0000-0000-0000C2C40000}"/>
    <cellStyle name="Percent 3 2 2 4 3 4 2" xfId="50378" xr:uid="{00000000-0005-0000-0000-0000C3C40000}"/>
    <cellStyle name="Percent 3 2 2 4 3 4 3" xfId="50379" xr:uid="{00000000-0005-0000-0000-0000C4C40000}"/>
    <cellStyle name="Percent 3 2 2 4 3 5" xfId="50380" xr:uid="{00000000-0005-0000-0000-0000C5C40000}"/>
    <cellStyle name="Percent 3 2 2 4 3 6" xfId="50381" xr:uid="{00000000-0005-0000-0000-0000C6C40000}"/>
    <cellStyle name="Percent 3 2 2 4 4" xfId="50382" xr:uid="{00000000-0005-0000-0000-0000C7C40000}"/>
    <cellStyle name="Percent 3 2 2 4 4 2" xfId="50383" xr:uid="{00000000-0005-0000-0000-0000C8C40000}"/>
    <cellStyle name="Percent 3 2 2 4 4 2 2" xfId="50384" xr:uid="{00000000-0005-0000-0000-0000C9C40000}"/>
    <cellStyle name="Percent 3 2 2 4 4 2 3" xfId="50385" xr:uid="{00000000-0005-0000-0000-0000CAC40000}"/>
    <cellStyle name="Percent 3 2 2 4 4 3" xfId="50386" xr:uid="{00000000-0005-0000-0000-0000CBC40000}"/>
    <cellStyle name="Percent 3 2 2 4 4 4" xfId="50387" xr:uid="{00000000-0005-0000-0000-0000CCC40000}"/>
    <cellStyle name="Percent 3 2 2 4 5" xfId="50388" xr:uid="{00000000-0005-0000-0000-0000CDC40000}"/>
    <cellStyle name="Percent 3 2 2 4 5 2" xfId="50389" xr:uid="{00000000-0005-0000-0000-0000CEC40000}"/>
    <cellStyle name="Percent 3 2 2 4 5 2 2" xfId="50390" xr:uid="{00000000-0005-0000-0000-0000CFC40000}"/>
    <cellStyle name="Percent 3 2 2 4 5 2 3" xfId="50391" xr:uid="{00000000-0005-0000-0000-0000D0C40000}"/>
    <cellStyle name="Percent 3 2 2 4 5 3" xfId="50392" xr:uid="{00000000-0005-0000-0000-0000D1C40000}"/>
    <cellStyle name="Percent 3 2 2 4 5 4" xfId="50393" xr:uid="{00000000-0005-0000-0000-0000D2C40000}"/>
    <cellStyle name="Percent 3 2 2 4 6" xfId="50394" xr:uid="{00000000-0005-0000-0000-0000D3C40000}"/>
    <cellStyle name="Percent 3 2 2 4 6 2" xfId="50395" xr:uid="{00000000-0005-0000-0000-0000D4C40000}"/>
    <cellStyle name="Percent 3 2 2 4 6 3" xfId="50396" xr:uid="{00000000-0005-0000-0000-0000D5C40000}"/>
    <cellStyle name="Percent 3 2 2 4 7" xfId="50397" xr:uid="{00000000-0005-0000-0000-0000D6C40000}"/>
    <cellStyle name="Percent 3 2 2 4 8" xfId="50398" xr:uid="{00000000-0005-0000-0000-0000D7C40000}"/>
    <cellStyle name="Percent 3 2 2 5" xfId="50399" xr:uid="{00000000-0005-0000-0000-0000D8C40000}"/>
    <cellStyle name="Percent 3 2 2 5 2" xfId="50400" xr:uid="{00000000-0005-0000-0000-0000D9C40000}"/>
    <cellStyle name="Percent 3 2 2 5 2 2" xfId="50401" xr:uid="{00000000-0005-0000-0000-0000DAC40000}"/>
    <cellStyle name="Percent 3 2 2 5 2 2 2" xfId="50402" xr:uid="{00000000-0005-0000-0000-0000DBC40000}"/>
    <cellStyle name="Percent 3 2 2 5 2 2 2 2" xfId="50403" xr:uid="{00000000-0005-0000-0000-0000DCC40000}"/>
    <cellStyle name="Percent 3 2 2 5 2 2 2 3" xfId="50404" xr:uid="{00000000-0005-0000-0000-0000DDC40000}"/>
    <cellStyle name="Percent 3 2 2 5 2 2 3" xfId="50405" xr:uid="{00000000-0005-0000-0000-0000DEC40000}"/>
    <cellStyle name="Percent 3 2 2 5 2 2 4" xfId="50406" xr:uid="{00000000-0005-0000-0000-0000DFC40000}"/>
    <cellStyle name="Percent 3 2 2 5 2 3" xfId="50407" xr:uid="{00000000-0005-0000-0000-0000E0C40000}"/>
    <cellStyle name="Percent 3 2 2 5 2 3 2" xfId="50408" xr:uid="{00000000-0005-0000-0000-0000E1C40000}"/>
    <cellStyle name="Percent 3 2 2 5 2 3 2 2" xfId="50409" xr:uid="{00000000-0005-0000-0000-0000E2C40000}"/>
    <cellStyle name="Percent 3 2 2 5 2 3 2 3" xfId="50410" xr:uid="{00000000-0005-0000-0000-0000E3C40000}"/>
    <cellStyle name="Percent 3 2 2 5 2 3 3" xfId="50411" xr:uid="{00000000-0005-0000-0000-0000E4C40000}"/>
    <cellStyle name="Percent 3 2 2 5 2 3 4" xfId="50412" xr:uid="{00000000-0005-0000-0000-0000E5C40000}"/>
    <cellStyle name="Percent 3 2 2 5 2 4" xfId="50413" xr:uid="{00000000-0005-0000-0000-0000E6C40000}"/>
    <cellStyle name="Percent 3 2 2 5 2 4 2" xfId="50414" xr:uid="{00000000-0005-0000-0000-0000E7C40000}"/>
    <cellStyle name="Percent 3 2 2 5 2 4 3" xfId="50415" xr:uid="{00000000-0005-0000-0000-0000E8C40000}"/>
    <cellStyle name="Percent 3 2 2 5 2 5" xfId="50416" xr:uid="{00000000-0005-0000-0000-0000E9C40000}"/>
    <cellStyle name="Percent 3 2 2 5 2 6" xfId="50417" xr:uid="{00000000-0005-0000-0000-0000EAC40000}"/>
    <cellStyle name="Percent 3 2 2 5 3" xfId="50418" xr:uid="{00000000-0005-0000-0000-0000EBC40000}"/>
    <cellStyle name="Percent 3 2 2 5 3 2" xfId="50419" xr:uid="{00000000-0005-0000-0000-0000ECC40000}"/>
    <cellStyle name="Percent 3 2 2 5 3 2 2" xfId="50420" xr:uid="{00000000-0005-0000-0000-0000EDC40000}"/>
    <cellStyle name="Percent 3 2 2 5 3 2 3" xfId="50421" xr:uid="{00000000-0005-0000-0000-0000EEC40000}"/>
    <cellStyle name="Percent 3 2 2 5 3 3" xfId="50422" xr:uid="{00000000-0005-0000-0000-0000EFC40000}"/>
    <cellStyle name="Percent 3 2 2 5 3 4" xfId="50423" xr:uid="{00000000-0005-0000-0000-0000F0C40000}"/>
    <cellStyle name="Percent 3 2 2 5 4" xfId="50424" xr:uid="{00000000-0005-0000-0000-0000F1C40000}"/>
    <cellStyle name="Percent 3 2 2 5 4 2" xfId="50425" xr:uid="{00000000-0005-0000-0000-0000F2C40000}"/>
    <cellStyle name="Percent 3 2 2 5 4 2 2" xfId="50426" xr:uid="{00000000-0005-0000-0000-0000F3C40000}"/>
    <cellStyle name="Percent 3 2 2 5 4 2 3" xfId="50427" xr:uid="{00000000-0005-0000-0000-0000F4C40000}"/>
    <cellStyle name="Percent 3 2 2 5 4 3" xfId="50428" xr:uid="{00000000-0005-0000-0000-0000F5C40000}"/>
    <cellStyle name="Percent 3 2 2 5 4 4" xfId="50429" xr:uid="{00000000-0005-0000-0000-0000F6C40000}"/>
    <cellStyle name="Percent 3 2 2 5 5" xfId="50430" xr:uid="{00000000-0005-0000-0000-0000F7C40000}"/>
    <cellStyle name="Percent 3 2 2 5 5 2" xfId="50431" xr:uid="{00000000-0005-0000-0000-0000F8C40000}"/>
    <cellStyle name="Percent 3 2 2 5 5 3" xfId="50432" xr:uid="{00000000-0005-0000-0000-0000F9C40000}"/>
    <cellStyle name="Percent 3 2 2 5 6" xfId="50433" xr:uid="{00000000-0005-0000-0000-0000FAC40000}"/>
    <cellStyle name="Percent 3 2 2 5 7" xfId="50434" xr:uid="{00000000-0005-0000-0000-0000FBC40000}"/>
    <cellStyle name="Percent 3 2 2 6" xfId="50435" xr:uid="{00000000-0005-0000-0000-0000FCC40000}"/>
    <cellStyle name="Percent 3 2 2 6 2" xfId="50436" xr:uid="{00000000-0005-0000-0000-0000FDC40000}"/>
    <cellStyle name="Percent 3 2 2 6 2 2" xfId="50437" xr:uid="{00000000-0005-0000-0000-0000FEC40000}"/>
    <cellStyle name="Percent 3 2 2 6 2 2 2" xfId="50438" xr:uid="{00000000-0005-0000-0000-0000FFC40000}"/>
    <cellStyle name="Percent 3 2 2 6 2 2 2 2" xfId="50439" xr:uid="{00000000-0005-0000-0000-000000C50000}"/>
    <cellStyle name="Percent 3 2 2 6 2 2 2 3" xfId="50440" xr:uid="{00000000-0005-0000-0000-000001C50000}"/>
    <cellStyle name="Percent 3 2 2 6 2 2 3" xfId="50441" xr:uid="{00000000-0005-0000-0000-000002C50000}"/>
    <cellStyle name="Percent 3 2 2 6 2 2 4" xfId="50442" xr:uid="{00000000-0005-0000-0000-000003C50000}"/>
    <cellStyle name="Percent 3 2 2 6 2 3" xfId="50443" xr:uid="{00000000-0005-0000-0000-000004C50000}"/>
    <cellStyle name="Percent 3 2 2 6 2 3 2" xfId="50444" xr:uid="{00000000-0005-0000-0000-000005C50000}"/>
    <cellStyle name="Percent 3 2 2 6 2 3 2 2" xfId="50445" xr:uid="{00000000-0005-0000-0000-000006C50000}"/>
    <cellStyle name="Percent 3 2 2 6 2 3 2 3" xfId="50446" xr:uid="{00000000-0005-0000-0000-000007C50000}"/>
    <cellStyle name="Percent 3 2 2 6 2 3 3" xfId="50447" xr:uid="{00000000-0005-0000-0000-000008C50000}"/>
    <cellStyle name="Percent 3 2 2 6 2 3 4" xfId="50448" xr:uid="{00000000-0005-0000-0000-000009C50000}"/>
    <cellStyle name="Percent 3 2 2 6 2 4" xfId="50449" xr:uid="{00000000-0005-0000-0000-00000AC50000}"/>
    <cellStyle name="Percent 3 2 2 6 2 4 2" xfId="50450" xr:uid="{00000000-0005-0000-0000-00000BC50000}"/>
    <cellStyle name="Percent 3 2 2 6 2 4 3" xfId="50451" xr:uid="{00000000-0005-0000-0000-00000CC50000}"/>
    <cellStyle name="Percent 3 2 2 6 2 5" xfId="50452" xr:uid="{00000000-0005-0000-0000-00000DC50000}"/>
    <cellStyle name="Percent 3 2 2 6 2 6" xfId="50453" xr:uid="{00000000-0005-0000-0000-00000EC50000}"/>
    <cellStyle name="Percent 3 2 2 6 3" xfId="50454" xr:uid="{00000000-0005-0000-0000-00000FC50000}"/>
    <cellStyle name="Percent 3 2 2 6 3 2" xfId="50455" xr:uid="{00000000-0005-0000-0000-000010C50000}"/>
    <cellStyle name="Percent 3 2 2 6 3 2 2" xfId="50456" xr:uid="{00000000-0005-0000-0000-000011C50000}"/>
    <cellStyle name="Percent 3 2 2 6 3 2 3" xfId="50457" xr:uid="{00000000-0005-0000-0000-000012C50000}"/>
    <cellStyle name="Percent 3 2 2 6 3 3" xfId="50458" xr:uid="{00000000-0005-0000-0000-000013C50000}"/>
    <cellStyle name="Percent 3 2 2 6 3 4" xfId="50459" xr:uid="{00000000-0005-0000-0000-000014C50000}"/>
    <cellStyle name="Percent 3 2 2 6 4" xfId="50460" xr:uid="{00000000-0005-0000-0000-000015C50000}"/>
    <cellStyle name="Percent 3 2 2 6 4 2" xfId="50461" xr:uid="{00000000-0005-0000-0000-000016C50000}"/>
    <cellStyle name="Percent 3 2 2 6 4 2 2" xfId="50462" xr:uid="{00000000-0005-0000-0000-000017C50000}"/>
    <cellStyle name="Percent 3 2 2 6 4 2 3" xfId="50463" xr:uid="{00000000-0005-0000-0000-000018C50000}"/>
    <cellStyle name="Percent 3 2 2 6 4 3" xfId="50464" xr:uid="{00000000-0005-0000-0000-000019C50000}"/>
    <cellStyle name="Percent 3 2 2 6 4 4" xfId="50465" xr:uid="{00000000-0005-0000-0000-00001AC50000}"/>
    <cellStyle name="Percent 3 2 2 6 5" xfId="50466" xr:uid="{00000000-0005-0000-0000-00001BC50000}"/>
    <cellStyle name="Percent 3 2 2 6 5 2" xfId="50467" xr:uid="{00000000-0005-0000-0000-00001CC50000}"/>
    <cellStyle name="Percent 3 2 2 6 5 3" xfId="50468" xr:uid="{00000000-0005-0000-0000-00001DC50000}"/>
    <cellStyle name="Percent 3 2 2 6 6" xfId="50469" xr:uid="{00000000-0005-0000-0000-00001EC50000}"/>
    <cellStyle name="Percent 3 2 2 6 7" xfId="50470" xr:uid="{00000000-0005-0000-0000-00001FC50000}"/>
    <cellStyle name="Percent 3 2 2 7" xfId="50471" xr:uid="{00000000-0005-0000-0000-000020C50000}"/>
    <cellStyle name="Percent 3 2 2 7 2" xfId="50472" xr:uid="{00000000-0005-0000-0000-000021C50000}"/>
    <cellStyle name="Percent 3 2 2 7 2 2" xfId="50473" xr:uid="{00000000-0005-0000-0000-000022C50000}"/>
    <cellStyle name="Percent 3 2 2 7 2 2 2" xfId="50474" xr:uid="{00000000-0005-0000-0000-000023C50000}"/>
    <cellStyle name="Percent 3 2 2 7 2 2 3" xfId="50475" xr:uid="{00000000-0005-0000-0000-000024C50000}"/>
    <cellStyle name="Percent 3 2 2 7 2 3" xfId="50476" xr:uid="{00000000-0005-0000-0000-000025C50000}"/>
    <cellStyle name="Percent 3 2 2 7 2 4" xfId="50477" xr:uid="{00000000-0005-0000-0000-000026C50000}"/>
    <cellStyle name="Percent 3 2 2 7 3" xfId="50478" xr:uid="{00000000-0005-0000-0000-000027C50000}"/>
    <cellStyle name="Percent 3 2 2 7 3 2" xfId="50479" xr:uid="{00000000-0005-0000-0000-000028C50000}"/>
    <cellStyle name="Percent 3 2 2 7 3 2 2" xfId="50480" xr:uid="{00000000-0005-0000-0000-000029C50000}"/>
    <cellStyle name="Percent 3 2 2 7 3 2 3" xfId="50481" xr:uid="{00000000-0005-0000-0000-00002AC50000}"/>
    <cellStyle name="Percent 3 2 2 7 3 3" xfId="50482" xr:uid="{00000000-0005-0000-0000-00002BC50000}"/>
    <cellStyle name="Percent 3 2 2 7 3 4" xfId="50483" xr:uid="{00000000-0005-0000-0000-00002CC50000}"/>
    <cellStyle name="Percent 3 2 2 7 4" xfId="50484" xr:uid="{00000000-0005-0000-0000-00002DC50000}"/>
    <cellStyle name="Percent 3 2 2 7 4 2" xfId="50485" xr:uid="{00000000-0005-0000-0000-00002EC50000}"/>
    <cellStyle name="Percent 3 2 2 7 4 3" xfId="50486" xr:uid="{00000000-0005-0000-0000-00002FC50000}"/>
    <cellStyle name="Percent 3 2 2 7 5" xfId="50487" xr:uid="{00000000-0005-0000-0000-000030C50000}"/>
    <cellStyle name="Percent 3 2 2 7 6" xfId="50488" xr:uid="{00000000-0005-0000-0000-000031C50000}"/>
    <cellStyle name="Percent 3 2 2 8" xfId="50489" xr:uid="{00000000-0005-0000-0000-000032C50000}"/>
    <cellStyle name="Percent 3 2 2 8 2" xfId="50490" xr:uid="{00000000-0005-0000-0000-000033C50000}"/>
    <cellStyle name="Percent 3 2 2 8 2 2" xfId="50491" xr:uid="{00000000-0005-0000-0000-000034C50000}"/>
    <cellStyle name="Percent 3 2 2 8 2 3" xfId="50492" xr:uid="{00000000-0005-0000-0000-000035C50000}"/>
    <cellStyle name="Percent 3 2 2 8 3" xfId="50493" xr:uid="{00000000-0005-0000-0000-000036C50000}"/>
    <cellStyle name="Percent 3 2 2 8 4" xfId="50494" xr:uid="{00000000-0005-0000-0000-000037C50000}"/>
    <cellStyle name="Percent 3 2 2 9" xfId="50495" xr:uid="{00000000-0005-0000-0000-000038C50000}"/>
    <cellStyle name="Percent 3 2 2 9 2" xfId="50496" xr:uid="{00000000-0005-0000-0000-000039C50000}"/>
    <cellStyle name="Percent 3 2 2 9 2 2" xfId="50497" xr:uid="{00000000-0005-0000-0000-00003AC50000}"/>
    <cellStyle name="Percent 3 2 2 9 2 3" xfId="50498" xr:uid="{00000000-0005-0000-0000-00003BC50000}"/>
    <cellStyle name="Percent 3 2 2 9 3" xfId="50499" xr:uid="{00000000-0005-0000-0000-00003CC50000}"/>
    <cellStyle name="Percent 3 2 2 9 4" xfId="50500" xr:uid="{00000000-0005-0000-0000-00003DC50000}"/>
    <cellStyle name="Percent 3 2 3" xfId="50501" xr:uid="{00000000-0005-0000-0000-00003EC50000}"/>
    <cellStyle name="Percent 3 2 3 10" xfId="50502" xr:uid="{00000000-0005-0000-0000-00003FC50000}"/>
    <cellStyle name="Percent 3 2 3 11" xfId="50503" xr:uid="{00000000-0005-0000-0000-000040C50000}"/>
    <cellStyle name="Percent 3 2 3 2" xfId="50504" xr:uid="{00000000-0005-0000-0000-000041C50000}"/>
    <cellStyle name="Percent 3 2 3 2 10" xfId="50505" xr:uid="{00000000-0005-0000-0000-000042C50000}"/>
    <cellStyle name="Percent 3 2 3 2 2" xfId="50506" xr:uid="{00000000-0005-0000-0000-000043C50000}"/>
    <cellStyle name="Percent 3 2 3 2 2 2" xfId="50507" xr:uid="{00000000-0005-0000-0000-000044C50000}"/>
    <cellStyle name="Percent 3 2 3 2 2 2 2" xfId="50508" xr:uid="{00000000-0005-0000-0000-000045C50000}"/>
    <cellStyle name="Percent 3 2 3 2 2 2 2 2" xfId="50509" xr:uid="{00000000-0005-0000-0000-000046C50000}"/>
    <cellStyle name="Percent 3 2 3 2 2 2 2 2 2" xfId="50510" xr:uid="{00000000-0005-0000-0000-000047C50000}"/>
    <cellStyle name="Percent 3 2 3 2 2 2 2 2 2 2" xfId="50511" xr:uid="{00000000-0005-0000-0000-000048C50000}"/>
    <cellStyle name="Percent 3 2 3 2 2 2 2 2 2 3" xfId="50512" xr:uid="{00000000-0005-0000-0000-000049C50000}"/>
    <cellStyle name="Percent 3 2 3 2 2 2 2 2 3" xfId="50513" xr:uid="{00000000-0005-0000-0000-00004AC50000}"/>
    <cellStyle name="Percent 3 2 3 2 2 2 2 2 4" xfId="50514" xr:uid="{00000000-0005-0000-0000-00004BC50000}"/>
    <cellStyle name="Percent 3 2 3 2 2 2 2 3" xfId="50515" xr:uid="{00000000-0005-0000-0000-00004CC50000}"/>
    <cellStyle name="Percent 3 2 3 2 2 2 2 3 2" xfId="50516" xr:uid="{00000000-0005-0000-0000-00004DC50000}"/>
    <cellStyle name="Percent 3 2 3 2 2 2 2 3 2 2" xfId="50517" xr:uid="{00000000-0005-0000-0000-00004EC50000}"/>
    <cellStyle name="Percent 3 2 3 2 2 2 2 3 2 3" xfId="50518" xr:uid="{00000000-0005-0000-0000-00004FC50000}"/>
    <cellStyle name="Percent 3 2 3 2 2 2 2 3 3" xfId="50519" xr:uid="{00000000-0005-0000-0000-000050C50000}"/>
    <cellStyle name="Percent 3 2 3 2 2 2 2 3 4" xfId="50520" xr:uid="{00000000-0005-0000-0000-000051C50000}"/>
    <cellStyle name="Percent 3 2 3 2 2 2 2 4" xfId="50521" xr:uid="{00000000-0005-0000-0000-000052C50000}"/>
    <cellStyle name="Percent 3 2 3 2 2 2 2 4 2" xfId="50522" xr:uid="{00000000-0005-0000-0000-000053C50000}"/>
    <cellStyle name="Percent 3 2 3 2 2 2 2 4 3" xfId="50523" xr:uid="{00000000-0005-0000-0000-000054C50000}"/>
    <cellStyle name="Percent 3 2 3 2 2 2 2 5" xfId="50524" xr:uid="{00000000-0005-0000-0000-000055C50000}"/>
    <cellStyle name="Percent 3 2 3 2 2 2 2 6" xfId="50525" xr:uid="{00000000-0005-0000-0000-000056C50000}"/>
    <cellStyle name="Percent 3 2 3 2 2 2 3" xfId="50526" xr:uid="{00000000-0005-0000-0000-000057C50000}"/>
    <cellStyle name="Percent 3 2 3 2 2 2 3 2" xfId="50527" xr:uid="{00000000-0005-0000-0000-000058C50000}"/>
    <cellStyle name="Percent 3 2 3 2 2 2 3 2 2" xfId="50528" xr:uid="{00000000-0005-0000-0000-000059C50000}"/>
    <cellStyle name="Percent 3 2 3 2 2 2 3 2 3" xfId="50529" xr:uid="{00000000-0005-0000-0000-00005AC50000}"/>
    <cellStyle name="Percent 3 2 3 2 2 2 3 3" xfId="50530" xr:uid="{00000000-0005-0000-0000-00005BC50000}"/>
    <cellStyle name="Percent 3 2 3 2 2 2 3 4" xfId="50531" xr:uid="{00000000-0005-0000-0000-00005CC50000}"/>
    <cellStyle name="Percent 3 2 3 2 2 2 4" xfId="50532" xr:uid="{00000000-0005-0000-0000-00005DC50000}"/>
    <cellStyle name="Percent 3 2 3 2 2 2 4 2" xfId="50533" xr:uid="{00000000-0005-0000-0000-00005EC50000}"/>
    <cellStyle name="Percent 3 2 3 2 2 2 4 2 2" xfId="50534" xr:uid="{00000000-0005-0000-0000-00005FC50000}"/>
    <cellStyle name="Percent 3 2 3 2 2 2 4 2 3" xfId="50535" xr:uid="{00000000-0005-0000-0000-000060C50000}"/>
    <cellStyle name="Percent 3 2 3 2 2 2 4 3" xfId="50536" xr:uid="{00000000-0005-0000-0000-000061C50000}"/>
    <cellStyle name="Percent 3 2 3 2 2 2 4 4" xfId="50537" xr:uid="{00000000-0005-0000-0000-000062C50000}"/>
    <cellStyle name="Percent 3 2 3 2 2 2 5" xfId="50538" xr:uid="{00000000-0005-0000-0000-000063C50000}"/>
    <cellStyle name="Percent 3 2 3 2 2 2 5 2" xfId="50539" xr:uid="{00000000-0005-0000-0000-000064C50000}"/>
    <cellStyle name="Percent 3 2 3 2 2 2 5 3" xfId="50540" xr:uid="{00000000-0005-0000-0000-000065C50000}"/>
    <cellStyle name="Percent 3 2 3 2 2 2 6" xfId="50541" xr:uid="{00000000-0005-0000-0000-000066C50000}"/>
    <cellStyle name="Percent 3 2 3 2 2 2 7" xfId="50542" xr:uid="{00000000-0005-0000-0000-000067C50000}"/>
    <cellStyle name="Percent 3 2 3 2 2 3" xfId="50543" xr:uid="{00000000-0005-0000-0000-000068C50000}"/>
    <cellStyle name="Percent 3 2 3 2 2 3 2" xfId="50544" xr:uid="{00000000-0005-0000-0000-000069C50000}"/>
    <cellStyle name="Percent 3 2 3 2 2 3 2 2" xfId="50545" xr:uid="{00000000-0005-0000-0000-00006AC50000}"/>
    <cellStyle name="Percent 3 2 3 2 2 3 2 2 2" xfId="50546" xr:uid="{00000000-0005-0000-0000-00006BC50000}"/>
    <cellStyle name="Percent 3 2 3 2 2 3 2 2 3" xfId="50547" xr:uid="{00000000-0005-0000-0000-00006CC50000}"/>
    <cellStyle name="Percent 3 2 3 2 2 3 2 3" xfId="50548" xr:uid="{00000000-0005-0000-0000-00006DC50000}"/>
    <cellStyle name="Percent 3 2 3 2 2 3 2 4" xfId="50549" xr:uid="{00000000-0005-0000-0000-00006EC50000}"/>
    <cellStyle name="Percent 3 2 3 2 2 3 3" xfId="50550" xr:uid="{00000000-0005-0000-0000-00006FC50000}"/>
    <cellStyle name="Percent 3 2 3 2 2 3 3 2" xfId="50551" xr:uid="{00000000-0005-0000-0000-000070C50000}"/>
    <cellStyle name="Percent 3 2 3 2 2 3 3 2 2" xfId="50552" xr:uid="{00000000-0005-0000-0000-000071C50000}"/>
    <cellStyle name="Percent 3 2 3 2 2 3 3 2 3" xfId="50553" xr:uid="{00000000-0005-0000-0000-000072C50000}"/>
    <cellStyle name="Percent 3 2 3 2 2 3 3 3" xfId="50554" xr:uid="{00000000-0005-0000-0000-000073C50000}"/>
    <cellStyle name="Percent 3 2 3 2 2 3 3 4" xfId="50555" xr:uid="{00000000-0005-0000-0000-000074C50000}"/>
    <cellStyle name="Percent 3 2 3 2 2 3 4" xfId="50556" xr:uid="{00000000-0005-0000-0000-000075C50000}"/>
    <cellStyle name="Percent 3 2 3 2 2 3 4 2" xfId="50557" xr:uid="{00000000-0005-0000-0000-000076C50000}"/>
    <cellStyle name="Percent 3 2 3 2 2 3 4 3" xfId="50558" xr:uid="{00000000-0005-0000-0000-000077C50000}"/>
    <cellStyle name="Percent 3 2 3 2 2 3 5" xfId="50559" xr:uid="{00000000-0005-0000-0000-000078C50000}"/>
    <cellStyle name="Percent 3 2 3 2 2 3 6" xfId="50560" xr:uid="{00000000-0005-0000-0000-000079C50000}"/>
    <cellStyle name="Percent 3 2 3 2 2 4" xfId="50561" xr:uid="{00000000-0005-0000-0000-00007AC50000}"/>
    <cellStyle name="Percent 3 2 3 2 2 4 2" xfId="50562" xr:uid="{00000000-0005-0000-0000-00007BC50000}"/>
    <cellStyle name="Percent 3 2 3 2 2 4 2 2" xfId="50563" xr:uid="{00000000-0005-0000-0000-00007CC50000}"/>
    <cellStyle name="Percent 3 2 3 2 2 4 2 3" xfId="50564" xr:uid="{00000000-0005-0000-0000-00007DC50000}"/>
    <cellStyle name="Percent 3 2 3 2 2 4 3" xfId="50565" xr:uid="{00000000-0005-0000-0000-00007EC50000}"/>
    <cellStyle name="Percent 3 2 3 2 2 4 4" xfId="50566" xr:uid="{00000000-0005-0000-0000-00007FC50000}"/>
    <cellStyle name="Percent 3 2 3 2 2 5" xfId="50567" xr:uid="{00000000-0005-0000-0000-000080C50000}"/>
    <cellStyle name="Percent 3 2 3 2 2 5 2" xfId="50568" xr:uid="{00000000-0005-0000-0000-000081C50000}"/>
    <cellStyle name="Percent 3 2 3 2 2 5 2 2" xfId="50569" xr:uid="{00000000-0005-0000-0000-000082C50000}"/>
    <cellStyle name="Percent 3 2 3 2 2 5 2 3" xfId="50570" xr:uid="{00000000-0005-0000-0000-000083C50000}"/>
    <cellStyle name="Percent 3 2 3 2 2 5 3" xfId="50571" xr:uid="{00000000-0005-0000-0000-000084C50000}"/>
    <cellStyle name="Percent 3 2 3 2 2 5 4" xfId="50572" xr:uid="{00000000-0005-0000-0000-000085C50000}"/>
    <cellStyle name="Percent 3 2 3 2 2 6" xfId="50573" xr:uid="{00000000-0005-0000-0000-000086C50000}"/>
    <cellStyle name="Percent 3 2 3 2 2 6 2" xfId="50574" xr:uid="{00000000-0005-0000-0000-000087C50000}"/>
    <cellStyle name="Percent 3 2 3 2 2 6 3" xfId="50575" xr:uid="{00000000-0005-0000-0000-000088C50000}"/>
    <cellStyle name="Percent 3 2 3 2 2 7" xfId="50576" xr:uid="{00000000-0005-0000-0000-000089C50000}"/>
    <cellStyle name="Percent 3 2 3 2 2 8" xfId="50577" xr:uid="{00000000-0005-0000-0000-00008AC50000}"/>
    <cellStyle name="Percent 3 2 3 2 3" xfId="50578" xr:uid="{00000000-0005-0000-0000-00008BC50000}"/>
    <cellStyle name="Percent 3 2 3 2 3 2" xfId="50579" xr:uid="{00000000-0005-0000-0000-00008CC50000}"/>
    <cellStyle name="Percent 3 2 3 2 3 2 2" xfId="50580" xr:uid="{00000000-0005-0000-0000-00008DC50000}"/>
    <cellStyle name="Percent 3 2 3 2 3 2 2 2" xfId="50581" xr:uid="{00000000-0005-0000-0000-00008EC50000}"/>
    <cellStyle name="Percent 3 2 3 2 3 2 2 2 2" xfId="50582" xr:uid="{00000000-0005-0000-0000-00008FC50000}"/>
    <cellStyle name="Percent 3 2 3 2 3 2 2 2 3" xfId="50583" xr:uid="{00000000-0005-0000-0000-000090C50000}"/>
    <cellStyle name="Percent 3 2 3 2 3 2 2 3" xfId="50584" xr:uid="{00000000-0005-0000-0000-000091C50000}"/>
    <cellStyle name="Percent 3 2 3 2 3 2 2 4" xfId="50585" xr:uid="{00000000-0005-0000-0000-000092C50000}"/>
    <cellStyle name="Percent 3 2 3 2 3 2 3" xfId="50586" xr:uid="{00000000-0005-0000-0000-000093C50000}"/>
    <cellStyle name="Percent 3 2 3 2 3 2 3 2" xfId="50587" xr:uid="{00000000-0005-0000-0000-000094C50000}"/>
    <cellStyle name="Percent 3 2 3 2 3 2 3 2 2" xfId="50588" xr:uid="{00000000-0005-0000-0000-000095C50000}"/>
    <cellStyle name="Percent 3 2 3 2 3 2 3 2 3" xfId="50589" xr:uid="{00000000-0005-0000-0000-000096C50000}"/>
    <cellStyle name="Percent 3 2 3 2 3 2 3 3" xfId="50590" xr:uid="{00000000-0005-0000-0000-000097C50000}"/>
    <cellStyle name="Percent 3 2 3 2 3 2 3 4" xfId="50591" xr:uid="{00000000-0005-0000-0000-000098C50000}"/>
    <cellStyle name="Percent 3 2 3 2 3 2 4" xfId="50592" xr:uid="{00000000-0005-0000-0000-000099C50000}"/>
    <cellStyle name="Percent 3 2 3 2 3 2 4 2" xfId="50593" xr:uid="{00000000-0005-0000-0000-00009AC50000}"/>
    <cellStyle name="Percent 3 2 3 2 3 2 4 3" xfId="50594" xr:uid="{00000000-0005-0000-0000-00009BC50000}"/>
    <cellStyle name="Percent 3 2 3 2 3 2 5" xfId="50595" xr:uid="{00000000-0005-0000-0000-00009CC50000}"/>
    <cellStyle name="Percent 3 2 3 2 3 2 6" xfId="50596" xr:uid="{00000000-0005-0000-0000-00009DC50000}"/>
    <cellStyle name="Percent 3 2 3 2 3 3" xfId="50597" xr:uid="{00000000-0005-0000-0000-00009EC50000}"/>
    <cellStyle name="Percent 3 2 3 2 3 3 2" xfId="50598" xr:uid="{00000000-0005-0000-0000-00009FC50000}"/>
    <cellStyle name="Percent 3 2 3 2 3 3 2 2" xfId="50599" xr:uid="{00000000-0005-0000-0000-0000A0C50000}"/>
    <cellStyle name="Percent 3 2 3 2 3 3 2 3" xfId="50600" xr:uid="{00000000-0005-0000-0000-0000A1C50000}"/>
    <cellStyle name="Percent 3 2 3 2 3 3 3" xfId="50601" xr:uid="{00000000-0005-0000-0000-0000A2C50000}"/>
    <cellStyle name="Percent 3 2 3 2 3 3 4" xfId="50602" xr:uid="{00000000-0005-0000-0000-0000A3C50000}"/>
    <cellStyle name="Percent 3 2 3 2 3 4" xfId="50603" xr:uid="{00000000-0005-0000-0000-0000A4C50000}"/>
    <cellStyle name="Percent 3 2 3 2 3 4 2" xfId="50604" xr:uid="{00000000-0005-0000-0000-0000A5C50000}"/>
    <cellStyle name="Percent 3 2 3 2 3 4 2 2" xfId="50605" xr:uid="{00000000-0005-0000-0000-0000A6C50000}"/>
    <cellStyle name="Percent 3 2 3 2 3 4 2 3" xfId="50606" xr:uid="{00000000-0005-0000-0000-0000A7C50000}"/>
    <cellStyle name="Percent 3 2 3 2 3 4 3" xfId="50607" xr:uid="{00000000-0005-0000-0000-0000A8C50000}"/>
    <cellStyle name="Percent 3 2 3 2 3 4 4" xfId="50608" xr:uid="{00000000-0005-0000-0000-0000A9C50000}"/>
    <cellStyle name="Percent 3 2 3 2 3 5" xfId="50609" xr:uid="{00000000-0005-0000-0000-0000AAC50000}"/>
    <cellStyle name="Percent 3 2 3 2 3 5 2" xfId="50610" xr:uid="{00000000-0005-0000-0000-0000ABC50000}"/>
    <cellStyle name="Percent 3 2 3 2 3 5 3" xfId="50611" xr:uid="{00000000-0005-0000-0000-0000ACC50000}"/>
    <cellStyle name="Percent 3 2 3 2 3 6" xfId="50612" xr:uid="{00000000-0005-0000-0000-0000ADC50000}"/>
    <cellStyle name="Percent 3 2 3 2 3 7" xfId="50613" xr:uid="{00000000-0005-0000-0000-0000AEC50000}"/>
    <cellStyle name="Percent 3 2 3 2 4" xfId="50614" xr:uid="{00000000-0005-0000-0000-0000AFC50000}"/>
    <cellStyle name="Percent 3 2 3 2 4 2" xfId="50615" xr:uid="{00000000-0005-0000-0000-0000B0C50000}"/>
    <cellStyle name="Percent 3 2 3 2 4 2 2" xfId="50616" xr:uid="{00000000-0005-0000-0000-0000B1C50000}"/>
    <cellStyle name="Percent 3 2 3 2 4 2 2 2" xfId="50617" xr:uid="{00000000-0005-0000-0000-0000B2C50000}"/>
    <cellStyle name="Percent 3 2 3 2 4 2 2 2 2" xfId="50618" xr:uid="{00000000-0005-0000-0000-0000B3C50000}"/>
    <cellStyle name="Percent 3 2 3 2 4 2 2 2 3" xfId="50619" xr:uid="{00000000-0005-0000-0000-0000B4C50000}"/>
    <cellStyle name="Percent 3 2 3 2 4 2 2 3" xfId="50620" xr:uid="{00000000-0005-0000-0000-0000B5C50000}"/>
    <cellStyle name="Percent 3 2 3 2 4 2 2 4" xfId="50621" xr:uid="{00000000-0005-0000-0000-0000B6C50000}"/>
    <cellStyle name="Percent 3 2 3 2 4 2 3" xfId="50622" xr:uid="{00000000-0005-0000-0000-0000B7C50000}"/>
    <cellStyle name="Percent 3 2 3 2 4 2 3 2" xfId="50623" xr:uid="{00000000-0005-0000-0000-0000B8C50000}"/>
    <cellStyle name="Percent 3 2 3 2 4 2 3 2 2" xfId="50624" xr:uid="{00000000-0005-0000-0000-0000B9C50000}"/>
    <cellStyle name="Percent 3 2 3 2 4 2 3 2 3" xfId="50625" xr:uid="{00000000-0005-0000-0000-0000BAC50000}"/>
    <cellStyle name="Percent 3 2 3 2 4 2 3 3" xfId="50626" xr:uid="{00000000-0005-0000-0000-0000BBC50000}"/>
    <cellStyle name="Percent 3 2 3 2 4 2 3 4" xfId="50627" xr:uid="{00000000-0005-0000-0000-0000BCC50000}"/>
    <cellStyle name="Percent 3 2 3 2 4 2 4" xfId="50628" xr:uid="{00000000-0005-0000-0000-0000BDC50000}"/>
    <cellStyle name="Percent 3 2 3 2 4 2 4 2" xfId="50629" xr:uid="{00000000-0005-0000-0000-0000BEC50000}"/>
    <cellStyle name="Percent 3 2 3 2 4 2 4 3" xfId="50630" xr:uid="{00000000-0005-0000-0000-0000BFC50000}"/>
    <cellStyle name="Percent 3 2 3 2 4 2 5" xfId="50631" xr:uid="{00000000-0005-0000-0000-0000C0C50000}"/>
    <cellStyle name="Percent 3 2 3 2 4 2 6" xfId="50632" xr:uid="{00000000-0005-0000-0000-0000C1C50000}"/>
    <cellStyle name="Percent 3 2 3 2 4 3" xfId="50633" xr:uid="{00000000-0005-0000-0000-0000C2C50000}"/>
    <cellStyle name="Percent 3 2 3 2 4 3 2" xfId="50634" xr:uid="{00000000-0005-0000-0000-0000C3C50000}"/>
    <cellStyle name="Percent 3 2 3 2 4 3 2 2" xfId="50635" xr:uid="{00000000-0005-0000-0000-0000C4C50000}"/>
    <cellStyle name="Percent 3 2 3 2 4 3 2 3" xfId="50636" xr:uid="{00000000-0005-0000-0000-0000C5C50000}"/>
    <cellStyle name="Percent 3 2 3 2 4 3 3" xfId="50637" xr:uid="{00000000-0005-0000-0000-0000C6C50000}"/>
    <cellStyle name="Percent 3 2 3 2 4 3 4" xfId="50638" xr:uid="{00000000-0005-0000-0000-0000C7C50000}"/>
    <cellStyle name="Percent 3 2 3 2 4 4" xfId="50639" xr:uid="{00000000-0005-0000-0000-0000C8C50000}"/>
    <cellStyle name="Percent 3 2 3 2 4 4 2" xfId="50640" xr:uid="{00000000-0005-0000-0000-0000C9C50000}"/>
    <cellStyle name="Percent 3 2 3 2 4 4 2 2" xfId="50641" xr:uid="{00000000-0005-0000-0000-0000CAC50000}"/>
    <cellStyle name="Percent 3 2 3 2 4 4 2 3" xfId="50642" xr:uid="{00000000-0005-0000-0000-0000CBC50000}"/>
    <cellStyle name="Percent 3 2 3 2 4 4 3" xfId="50643" xr:uid="{00000000-0005-0000-0000-0000CCC50000}"/>
    <cellStyle name="Percent 3 2 3 2 4 4 4" xfId="50644" xr:uid="{00000000-0005-0000-0000-0000CDC50000}"/>
    <cellStyle name="Percent 3 2 3 2 4 5" xfId="50645" xr:uid="{00000000-0005-0000-0000-0000CEC50000}"/>
    <cellStyle name="Percent 3 2 3 2 4 5 2" xfId="50646" xr:uid="{00000000-0005-0000-0000-0000CFC50000}"/>
    <cellStyle name="Percent 3 2 3 2 4 5 3" xfId="50647" xr:uid="{00000000-0005-0000-0000-0000D0C50000}"/>
    <cellStyle name="Percent 3 2 3 2 4 6" xfId="50648" xr:uid="{00000000-0005-0000-0000-0000D1C50000}"/>
    <cellStyle name="Percent 3 2 3 2 4 7" xfId="50649" xr:uid="{00000000-0005-0000-0000-0000D2C50000}"/>
    <cellStyle name="Percent 3 2 3 2 5" xfId="50650" xr:uid="{00000000-0005-0000-0000-0000D3C50000}"/>
    <cellStyle name="Percent 3 2 3 2 5 2" xfId="50651" xr:uid="{00000000-0005-0000-0000-0000D4C50000}"/>
    <cellStyle name="Percent 3 2 3 2 5 2 2" xfId="50652" xr:uid="{00000000-0005-0000-0000-0000D5C50000}"/>
    <cellStyle name="Percent 3 2 3 2 5 2 2 2" xfId="50653" xr:uid="{00000000-0005-0000-0000-0000D6C50000}"/>
    <cellStyle name="Percent 3 2 3 2 5 2 2 3" xfId="50654" xr:uid="{00000000-0005-0000-0000-0000D7C50000}"/>
    <cellStyle name="Percent 3 2 3 2 5 2 3" xfId="50655" xr:uid="{00000000-0005-0000-0000-0000D8C50000}"/>
    <cellStyle name="Percent 3 2 3 2 5 2 4" xfId="50656" xr:uid="{00000000-0005-0000-0000-0000D9C50000}"/>
    <cellStyle name="Percent 3 2 3 2 5 3" xfId="50657" xr:uid="{00000000-0005-0000-0000-0000DAC50000}"/>
    <cellStyle name="Percent 3 2 3 2 5 3 2" xfId="50658" xr:uid="{00000000-0005-0000-0000-0000DBC50000}"/>
    <cellStyle name="Percent 3 2 3 2 5 3 2 2" xfId="50659" xr:uid="{00000000-0005-0000-0000-0000DCC50000}"/>
    <cellStyle name="Percent 3 2 3 2 5 3 2 3" xfId="50660" xr:uid="{00000000-0005-0000-0000-0000DDC50000}"/>
    <cellStyle name="Percent 3 2 3 2 5 3 3" xfId="50661" xr:uid="{00000000-0005-0000-0000-0000DEC50000}"/>
    <cellStyle name="Percent 3 2 3 2 5 3 4" xfId="50662" xr:uid="{00000000-0005-0000-0000-0000DFC50000}"/>
    <cellStyle name="Percent 3 2 3 2 5 4" xfId="50663" xr:uid="{00000000-0005-0000-0000-0000E0C50000}"/>
    <cellStyle name="Percent 3 2 3 2 5 4 2" xfId="50664" xr:uid="{00000000-0005-0000-0000-0000E1C50000}"/>
    <cellStyle name="Percent 3 2 3 2 5 4 3" xfId="50665" xr:uid="{00000000-0005-0000-0000-0000E2C50000}"/>
    <cellStyle name="Percent 3 2 3 2 5 5" xfId="50666" xr:uid="{00000000-0005-0000-0000-0000E3C50000}"/>
    <cellStyle name="Percent 3 2 3 2 5 6" xfId="50667" xr:uid="{00000000-0005-0000-0000-0000E4C50000}"/>
    <cellStyle name="Percent 3 2 3 2 6" xfId="50668" xr:uid="{00000000-0005-0000-0000-0000E5C50000}"/>
    <cellStyle name="Percent 3 2 3 2 6 2" xfId="50669" xr:uid="{00000000-0005-0000-0000-0000E6C50000}"/>
    <cellStyle name="Percent 3 2 3 2 6 2 2" xfId="50670" xr:uid="{00000000-0005-0000-0000-0000E7C50000}"/>
    <cellStyle name="Percent 3 2 3 2 6 2 3" xfId="50671" xr:uid="{00000000-0005-0000-0000-0000E8C50000}"/>
    <cellStyle name="Percent 3 2 3 2 6 3" xfId="50672" xr:uid="{00000000-0005-0000-0000-0000E9C50000}"/>
    <cellStyle name="Percent 3 2 3 2 6 4" xfId="50673" xr:uid="{00000000-0005-0000-0000-0000EAC50000}"/>
    <cellStyle name="Percent 3 2 3 2 7" xfId="50674" xr:uid="{00000000-0005-0000-0000-0000EBC50000}"/>
    <cellStyle name="Percent 3 2 3 2 7 2" xfId="50675" xr:uid="{00000000-0005-0000-0000-0000ECC50000}"/>
    <cellStyle name="Percent 3 2 3 2 7 2 2" xfId="50676" xr:uid="{00000000-0005-0000-0000-0000EDC50000}"/>
    <cellStyle name="Percent 3 2 3 2 7 2 3" xfId="50677" xr:uid="{00000000-0005-0000-0000-0000EEC50000}"/>
    <cellStyle name="Percent 3 2 3 2 7 3" xfId="50678" xr:uid="{00000000-0005-0000-0000-0000EFC50000}"/>
    <cellStyle name="Percent 3 2 3 2 7 4" xfId="50679" xr:uid="{00000000-0005-0000-0000-0000F0C50000}"/>
    <cellStyle name="Percent 3 2 3 2 8" xfId="50680" xr:uid="{00000000-0005-0000-0000-0000F1C50000}"/>
    <cellStyle name="Percent 3 2 3 2 8 2" xfId="50681" xr:uid="{00000000-0005-0000-0000-0000F2C50000}"/>
    <cellStyle name="Percent 3 2 3 2 8 3" xfId="50682" xr:uid="{00000000-0005-0000-0000-0000F3C50000}"/>
    <cellStyle name="Percent 3 2 3 2 9" xfId="50683" xr:uid="{00000000-0005-0000-0000-0000F4C50000}"/>
    <cellStyle name="Percent 3 2 3 3" xfId="50684" xr:uid="{00000000-0005-0000-0000-0000F5C50000}"/>
    <cellStyle name="Percent 3 2 3 3 2" xfId="50685" xr:uid="{00000000-0005-0000-0000-0000F6C50000}"/>
    <cellStyle name="Percent 3 2 3 3 2 2" xfId="50686" xr:uid="{00000000-0005-0000-0000-0000F7C50000}"/>
    <cellStyle name="Percent 3 2 3 3 2 2 2" xfId="50687" xr:uid="{00000000-0005-0000-0000-0000F8C50000}"/>
    <cellStyle name="Percent 3 2 3 3 2 2 2 2" xfId="50688" xr:uid="{00000000-0005-0000-0000-0000F9C50000}"/>
    <cellStyle name="Percent 3 2 3 3 2 2 2 2 2" xfId="50689" xr:uid="{00000000-0005-0000-0000-0000FAC50000}"/>
    <cellStyle name="Percent 3 2 3 3 2 2 2 2 3" xfId="50690" xr:uid="{00000000-0005-0000-0000-0000FBC50000}"/>
    <cellStyle name="Percent 3 2 3 3 2 2 2 3" xfId="50691" xr:uid="{00000000-0005-0000-0000-0000FCC50000}"/>
    <cellStyle name="Percent 3 2 3 3 2 2 2 4" xfId="50692" xr:uid="{00000000-0005-0000-0000-0000FDC50000}"/>
    <cellStyle name="Percent 3 2 3 3 2 2 3" xfId="50693" xr:uid="{00000000-0005-0000-0000-0000FEC50000}"/>
    <cellStyle name="Percent 3 2 3 3 2 2 3 2" xfId="50694" xr:uid="{00000000-0005-0000-0000-0000FFC50000}"/>
    <cellStyle name="Percent 3 2 3 3 2 2 3 2 2" xfId="50695" xr:uid="{00000000-0005-0000-0000-000000C60000}"/>
    <cellStyle name="Percent 3 2 3 3 2 2 3 2 3" xfId="50696" xr:uid="{00000000-0005-0000-0000-000001C60000}"/>
    <cellStyle name="Percent 3 2 3 3 2 2 3 3" xfId="50697" xr:uid="{00000000-0005-0000-0000-000002C60000}"/>
    <cellStyle name="Percent 3 2 3 3 2 2 3 4" xfId="50698" xr:uid="{00000000-0005-0000-0000-000003C60000}"/>
    <cellStyle name="Percent 3 2 3 3 2 2 4" xfId="50699" xr:uid="{00000000-0005-0000-0000-000004C60000}"/>
    <cellStyle name="Percent 3 2 3 3 2 2 4 2" xfId="50700" xr:uid="{00000000-0005-0000-0000-000005C60000}"/>
    <cellStyle name="Percent 3 2 3 3 2 2 4 3" xfId="50701" xr:uid="{00000000-0005-0000-0000-000006C60000}"/>
    <cellStyle name="Percent 3 2 3 3 2 2 5" xfId="50702" xr:uid="{00000000-0005-0000-0000-000007C60000}"/>
    <cellStyle name="Percent 3 2 3 3 2 2 6" xfId="50703" xr:uid="{00000000-0005-0000-0000-000008C60000}"/>
    <cellStyle name="Percent 3 2 3 3 2 3" xfId="50704" xr:uid="{00000000-0005-0000-0000-000009C60000}"/>
    <cellStyle name="Percent 3 2 3 3 2 3 2" xfId="50705" xr:uid="{00000000-0005-0000-0000-00000AC60000}"/>
    <cellStyle name="Percent 3 2 3 3 2 3 2 2" xfId="50706" xr:uid="{00000000-0005-0000-0000-00000BC60000}"/>
    <cellStyle name="Percent 3 2 3 3 2 3 2 3" xfId="50707" xr:uid="{00000000-0005-0000-0000-00000CC60000}"/>
    <cellStyle name="Percent 3 2 3 3 2 3 3" xfId="50708" xr:uid="{00000000-0005-0000-0000-00000DC60000}"/>
    <cellStyle name="Percent 3 2 3 3 2 3 4" xfId="50709" xr:uid="{00000000-0005-0000-0000-00000EC60000}"/>
    <cellStyle name="Percent 3 2 3 3 2 4" xfId="50710" xr:uid="{00000000-0005-0000-0000-00000FC60000}"/>
    <cellStyle name="Percent 3 2 3 3 2 4 2" xfId="50711" xr:uid="{00000000-0005-0000-0000-000010C60000}"/>
    <cellStyle name="Percent 3 2 3 3 2 4 2 2" xfId="50712" xr:uid="{00000000-0005-0000-0000-000011C60000}"/>
    <cellStyle name="Percent 3 2 3 3 2 4 2 3" xfId="50713" xr:uid="{00000000-0005-0000-0000-000012C60000}"/>
    <cellStyle name="Percent 3 2 3 3 2 4 3" xfId="50714" xr:uid="{00000000-0005-0000-0000-000013C60000}"/>
    <cellStyle name="Percent 3 2 3 3 2 4 4" xfId="50715" xr:uid="{00000000-0005-0000-0000-000014C60000}"/>
    <cellStyle name="Percent 3 2 3 3 2 5" xfId="50716" xr:uid="{00000000-0005-0000-0000-000015C60000}"/>
    <cellStyle name="Percent 3 2 3 3 2 5 2" xfId="50717" xr:uid="{00000000-0005-0000-0000-000016C60000}"/>
    <cellStyle name="Percent 3 2 3 3 2 5 3" xfId="50718" xr:uid="{00000000-0005-0000-0000-000017C60000}"/>
    <cellStyle name="Percent 3 2 3 3 2 6" xfId="50719" xr:uid="{00000000-0005-0000-0000-000018C60000}"/>
    <cellStyle name="Percent 3 2 3 3 2 7" xfId="50720" xr:uid="{00000000-0005-0000-0000-000019C60000}"/>
    <cellStyle name="Percent 3 2 3 3 3" xfId="50721" xr:uid="{00000000-0005-0000-0000-00001AC60000}"/>
    <cellStyle name="Percent 3 2 3 3 3 2" xfId="50722" xr:uid="{00000000-0005-0000-0000-00001BC60000}"/>
    <cellStyle name="Percent 3 2 3 3 3 2 2" xfId="50723" xr:uid="{00000000-0005-0000-0000-00001CC60000}"/>
    <cellStyle name="Percent 3 2 3 3 3 2 2 2" xfId="50724" xr:uid="{00000000-0005-0000-0000-00001DC60000}"/>
    <cellStyle name="Percent 3 2 3 3 3 2 2 3" xfId="50725" xr:uid="{00000000-0005-0000-0000-00001EC60000}"/>
    <cellStyle name="Percent 3 2 3 3 3 2 3" xfId="50726" xr:uid="{00000000-0005-0000-0000-00001FC60000}"/>
    <cellStyle name="Percent 3 2 3 3 3 2 4" xfId="50727" xr:uid="{00000000-0005-0000-0000-000020C60000}"/>
    <cellStyle name="Percent 3 2 3 3 3 3" xfId="50728" xr:uid="{00000000-0005-0000-0000-000021C60000}"/>
    <cellStyle name="Percent 3 2 3 3 3 3 2" xfId="50729" xr:uid="{00000000-0005-0000-0000-000022C60000}"/>
    <cellStyle name="Percent 3 2 3 3 3 3 2 2" xfId="50730" xr:uid="{00000000-0005-0000-0000-000023C60000}"/>
    <cellStyle name="Percent 3 2 3 3 3 3 2 3" xfId="50731" xr:uid="{00000000-0005-0000-0000-000024C60000}"/>
    <cellStyle name="Percent 3 2 3 3 3 3 3" xfId="50732" xr:uid="{00000000-0005-0000-0000-000025C60000}"/>
    <cellStyle name="Percent 3 2 3 3 3 3 4" xfId="50733" xr:uid="{00000000-0005-0000-0000-000026C60000}"/>
    <cellStyle name="Percent 3 2 3 3 3 4" xfId="50734" xr:uid="{00000000-0005-0000-0000-000027C60000}"/>
    <cellStyle name="Percent 3 2 3 3 3 4 2" xfId="50735" xr:uid="{00000000-0005-0000-0000-000028C60000}"/>
    <cellStyle name="Percent 3 2 3 3 3 4 3" xfId="50736" xr:uid="{00000000-0005-0000-0000-000029C60000}"/>
    <cellStyle name="Percent 3 2 3 3 3 5" xfId="50737" xr:uid="{00000000-0005-0000-0000-00002AC60000}"/>
    <cellStyle name="Percent 3 2 3 3 3 6" xfId="50738" xr:uid="{00000000-0005-0000-0000-00002BC60000}"/>
    <cellStyle name="Percent 3 2 3 3 4" xfId="50739" xr:uid="{00000000-0005-0000-0000-00002CC60000}"/>
    <cellStyle name="Percent 3 2 3 3 4 2" xfId="50740" xr:uid="{00000000-0005-0000-0000-00002DC60000}"/>
    <cellStyle name="Percent 3 2 3 3 4 2 2" xfId="50741" xr:uid="{00000000-0005-0000-0000-00002EC60000}"/>
    <cellStyle name="Percent 3 2 3 3 4 2 3" xfId="50742" xr:uid="{00000000-0005-0000-0000-00002FC60000}"/>
    <cellStyle name="Percent 3 2 3 3 4 3" xfId="50743" xr:uid="{00000000-0005-0000-0000-000030C60000}"/>
    <cellStyle name="Percent 3 2 3 3 4 4" xfId="50744" xr:uid="{00000000-0005-0000-0000-000031C60000}"/>
    <cellStyle name="Percent 3 2 3 3 5" xfId="50745" xr:uid="{00000000-0005-0000-0000-000032C60000}"/>
    <cellStyle name="Percent 3 2 3 3 5 2" xfId="50746" xr:uid="{00000000-0005-0000-0000-000033C60000}"/>
    <cellStyle name="Percent 3 2 3 3 5 2 2" xfId="50747" xr:uid="{00000000-0005-0000-0000-000034C60000}"/>
    <cellStyle name="Percent 3 2 3 3 5 2 3" xfId="50748" xr:uid="{00000000-0005-0000-0000-000035C60000}"/>
    <cellStyle name="Percent 3 2 3 3 5 3" xfId="50749" xr:uid="{00000000-0005-0000-0000-000036C60000}"/>
    <cellStyle name="Percent 3 2 3 3 5 4" xfId="50750" xr:uid="{00000000-0005-0000-0000-000037C60000}"/>
    <cellStyle name="Percent 3 2 3 3 6" xfId="50751" xr:uid="{00000000-0005-0000-0000-000038C60000}"/>
    <cellStyle name="Percent 3 2 3 3 6 2" xfId="50752" xr:uid="{00000000-0005-0000-0000-000039C60000}"/>
    <cellStyle name="Percent 3 2 3 3 6 3" xfId="50753" xr:uid="{00000000-0005-0000-0000-00003AC60000}"/>
    <cellStyle name="Percent 3 2 3 3 7" xfId="50754" xr:uid="{00000000-0005-0000-0000-00003BC60000}"/>
    <cellStyle name="Percent 3 2 3 3 8" xfId="50755" xr:uid="{00000000-0005-0000-0000-00003CC60000}"/>
    <cellStyle name="Percent 3 2 3 4" xfId="50756" xr:uid="{00000000-0005-0000-0000-00003DC60000}"/>
    <cellStyle name="Percent 3 2 3 4 2" xfId="50757" xr:uid="{00000000-0005-0000-0000-00003EC60000}"/>
    <cellStyle name="Percent 3 2 3 4 2 2" xfId="50758" xr:uid="{00000000-0005-0000-0000-00003FC60000}"/>
    <cellStyle name="Percent 3 2 3 4 2 2 2" xfId="50759" xr:uid="{00000000-0005-0000-0000-000040C60000}"/>
    <cellStyle name="Percent 3 2 3 4 2 2 2 2" xfId="50760" xr:uid="{00000000-0005-0000-0000-000041C60000}"/>
    <cellStyle name="Percent 3 2 3 4 2 2 2 3" xfId="50761" xr:uid="{00000000-0005-0000-0000-000042C60000}"/>
    <cellStyle name="Percent 3 2 3 4 2 2 3" xfId="50762" xr:uid="{00000000-0005-0000-0000-000043C60000}"/>
    <cellStyle name="Percent 3 2 3 4 2 2 4" xfId="50763" xr:uid="{00000000-0005-0000-0000-000044C60000}"/>
    <cellStyle name="Percent 3 2 3 4 2 3" xfId="50764" xr:uid="{00000000-0005-0000-0000-000045C60000}"/>
    <cellStyle name="Percent 3 2 3 4 2 3 2" xfId="50765" xr:uid="{00000000-0005-0000-0000-000046C60000}"/>
    <cellStyle name="Percent 3 2 3 4 2 3 2 2" xfId="50766" xr:uid="{00000000-0005-0000-0000-000047C60000}"/>
    <cellStyle name="Percent 3 2 3 4 2 3 2 3" xfId="50767" xr:uid="{00000000-0005-0000-0000-000048C60000}"/>
    <cellStyle name="Percent 3 2 3 4 2 3 3" xfId="50768" xr:uid="{00000000-0005-0000-0000-000049C60000}"/>
    <cellStyle name="Percent 3 2 3 4 2 3 4" xfId="50769" xr:uid="{00000000-0005-0000-0000-00004AC60000}"/>
    <cellStyle name="Percent 3 2 3 4 2 4" xfId="50770" xr:uid="{00000000-0005-0000-0000-00004BC60000}"/>
    <cellStyle name="Percent 3 2 3 4 2 4 2" xfId="50771" xr:uid="{00000000-0005-0000-0000-00004CC60000}"/>
    <cellStyle name="Percent 3 2 3 4 2 4 3" xfId="50772" xr:uid="{00000000-0005-0000-0000-00004DC60000}"/>
    <cellStyle name="Percent 3 2 3 4 2 5" xfId="50773" xr:uid="{00000000-0005-0000-0000-00004EC60000}"/>
    <cellStyle name="Percent 3 2 3 4 2 6" xfId="50774" xr:uid="{00000000-0005-0000-0000-00004FC60000}"/>
    <cellStyle name="Percent 3 2 3 4 3" xfId="50775" xr:uid="{00000000-0005-0000-0000-000050C60000}"/>
    <cellStyle name="Percent 3 2 3 4 3 2" xfId="50776" xr:uid="{00000000-0005-0000-0000-000051C60000}"/>
    <cellStyle name="Percent 3 2 3 4 3 2 2" xfId="50777" xr:uid="{00000000-0005-0000-0000-000052C60000}"/>
    <cellStyle name="Percent 3 2 3 4 3 2 3" xfId="50778" xr:uid="{00000000-0005-0000-0000-000053C60000}"/>
    <cellStyle name="Percent 3 2 3 4 3 3" xfId="50779" xr:uid="{00000000-0005-0000-0000-000054C60000}"/>
    <cellStyle name="Percent 3 2 3 4 3 4" xfId="50780" xr:uid="{00000000-0005-0000-0000-000055C60000}"/>
    <cellStyle name="Percent 3 2 3 4 4" xfId="50781" xr:uid="{00000000-0005-0000-0000-000056C60000}"/>
    <cellStyle name="Percent 3 2 3 4 4 2" xfId="50782" xr:uid="{00000000-0005-0000-0000-000057C60000}"/>
    <cellStyle name="Percent 3 2 3 4 4 2 2" xfId="50783" xr:uid="{00000000-0005-0000-0000-000058C60000}"/>
    <cellStyle name="Percent 3 2 3 4 4 2 3" xfId="50784" xr:uid="{00000000-0005-0000-0000-000059C60000}"/>
    <cellStyle name="Percent 3 2 3 4 4 3" xfId="50785" xr:uid="{00000000-0005-0000-0000-00005AC60000}"/>
    <cellStyle name="Percent 3 2 3 4 4 4" xfId="50786" xr:uid="{00000000-0005-0000-0000-00005BC60000}"/>
    <cellStyle name="Percent 3 2 3 4 5" xfId="50787" xr:uid="{00000000-0005-0000-0000-00005CC60000}"/>
    <cellStyle name="Percent 3 2 3 4 5 2" xfId="50788" xr:uid="{00000000-0005-0000-0000-00005DC60000}"/>
    <cellStyle name="Percent 3 2 3 4 5 3" xfId="50789" xr:uid="{00000000-0005-0000-0000-00005EC60000}"/>
    <cellStyle name="Percent 3 2 3 4 6" xfId="50790" xr:uid="{00000000-0005-0000-0000-00005FC60000}"/>
    <cellStyle name="Percent 3 2 3 4 7" xfId="50791" xr:uid="{00000000-0005-0000-0000-000060C60000}"/>
    <cellStyle name="Percent 3 2 3 5" xfId="50792" xr:uid="{00000000-0005-0000-0000-000061C60000}"/>
    <cellStyle name="Percent 3 2 3 5 2" xfId="50793" xr:uid="{00000000-0005-0000-0000-000062C60000}"/>
    <cellStyle name="Percent 3 2 3 5 2 2" xfId="50794" xr:uid="{00000000-0005-0000-0000-000063C60000}"/>
    <cellStyle name="Percent 3 2 3 5 2 2 2" xfId="50795" xr:uid="{00000000-0005-0000-0000-000064C60000}"/>
    <cellStyle name="Percent 3 2 3 5 2 2 2 2" xfId="50796" xr:uid="{00000000-0005-0000-0000-000065C60000}"/>
    <cellStyle name="Percent 3 2 3 5 2 2 2 3" xfId="50797" xr:uid="{00000000-0005-0000-0000-000066C60000}"/>
    <cellStyle name="Percent 3 2 3 5 2 2 3" xfId="50798" xr:uid="{00000000-0005-0000-0000-000067C60000}"/>
    <cellStyle name="Percent 3 2 3 5 2 2 4" xfId="50799" xr:uid="{00000000-0005-0000-0000-000068C60000}"/>
    <cellStyle name="Percent 3 2 3 5 2 3" xfId="50800" xr:uid="{00000000-0005-0000-0000-000069C60000}"/>
    <cellStyle name="Percent 3 2 3 5 2 3 2" xfId="50801" xr:uid="{00000000-0005-0000-0000-00006AC60000}"/>
    <cellStyle name="Percent 3 2 3 5 2 3 2 2" xfId="50802" xr:uid="{00000000-0005-0000-0000-00006BC60000}"/>
    <cellStyle name="Percent 3 2 3 5 2 3 2 3" xfId="50803" xr:uid="{00000000-0005-0000-0000-00006CC60000}"/>
    <cellStyle name="Percent 3 2 3 5 2 3 3" xfId="50804" xr:uid="{00000000-0005-0000-0000-00006DC60000}"/>
    <cellStyle name="Percent 3 2 3 5 2 3 4" xfId="50805" xr:uid="{00000000-0005-0000-0000-00006EC60000}"/>
    <cellStyle name="Percent 3 2 3 5 2 4" xfId="50806" xr:uid="{00000000-0005-0000-0000-00006FC60000}"/>
    <cellStyle name="Percent 3 2 3 5 2 4 2" xfId="50807" xr:uid="{00000000-0005-0000-0000-000070C60000}"/>
    <cellStyle name="Percent 3 2 3 5 2 4 3" xfId="50808" xr:uid="{00000000-0005-0000-0000-000071C60000}"/>
    <cellStyle name="Percent 3 2 3 5 2 5" xfId="50809" xr:uid="{00000000-0005-0000-0000-000072C60000}"/>
    <cellStyle name="Percent 3 2 3 5 2 6" xfId="50810" xr:uid="{00000000-0005-0000-0000-000073C60000}"/>
    <cellStyle name="Percent 3 2 3 5 3" xfId="50811" xr:uid="{00000000-0005-0000-0000-000074C60000}"/>
    <cellStyle name="Percent 3 2 3 5 3 2" xfId="50812" xr:uid="{00000000-0005-0000-0000-000075C60000}"/>
    <cellStyle name="Percent 3 2 3 5 3 2 2" xfId="50813" xr:uid="{00000000-0005-0000-0000-000076C60000}"/>
    <cellStyle name="Percent 3 2 3 5 3 2 3" xfId="50814" xr:uid="{00000000-0005-0000-0000-000077C60000}"/>
    <cellStyle name="Percent 3 2 3 5 3 3" xfId="50815" xr:uid="{00000000-0005-0000-0000-000078C60000}"/>
    <cellStyle name="Percent 3 2 3 5 3 4" xfId="50816" xr:uid="{00000000-0005-0000-0000-000079C60000}"/>
    <cellStyle name="Percent 3 2 3 5 4" xfId="50817" xr:uid="{00000000-0005-0000-0000-00007AC60000}"/>
    <cellStyle name="Percent 3 2 3 5 4 2" xfId="50818" xr:uid="{00000000-0005-0000-0000-00007BC60000}"/>
    <cellStyle name="Percent 3 2 3 5 4 2 2" xfId="50819" xr:uid="{00000000-0005-0000-0000-00007CC60000}"/>
    <cellStyle name="Percent 3 2 3 5 4 2 3" xfId="50820" xr:uid="{00000000-0005-0000-0000-00007DC60000}"/>
    <cellStyle name="Percent 3 2 3 5 4 3" xfId="50821" xr:uid="{00000000-0005-0000-0000-00007EC60000}"/>
    <cellStyle name="Percent 3 2 3 5 4 4" xfId="50822" xr:uid="{00000000-0005-0000-0000-00007FC60000}"/>
    <cellStyle name="Percent 3 2 3 5 5" xfId="50823" xr:uid="{00000000-0005-0000-0000-000080C60000}"/>
    <cellStyle name="Percent 3 2 3 5 5 2" xfId="50824" xr:uid="{00000000-0005-0000-0000-000081C60000}"/>
    <cellStyle name="Percent 3 2 3 5 5 3" xfId="50825" xr:uid="{00000000-0005-0000-0000-000082C60000}"/>
    <cellStyle name="Percent 3 2 3 5 6" xfId="50826" xr:uid="{00000000-0005-0000-0000-000083C60000}"/>
    <cellStyle name="Percent 3 2 3 5 7" xfId="50827" xr:uid="{00000000-0005-0000-0000-000084C60000}"/>
    <cellStyle name="Percent 3 2 3 6" xfId="50828" xr:uid="{00000000-0005-0000-0000-000085C60000}"/>
    <cellStyle name="Percent 3 2 3 6 2" xfId="50829" xr:uid="{00000000-0005-0000-0000-000086C60000}"/>
    <cellStyle name="Percent 3 2 3 6 2 2" xfId="50830" xr:uid="{00000000-0005-0000-0000-000087C60000}"/>
    <cellStyle name="Percent 3 2 3 6 2 2 2" xfId="50831" xr:uid="{00000000-0005-0000-0000-000088C60000}"/>
    <cellStyle name="Percent 3 2 3 6 2 2 3" xfId="50832" xr:uid="{00000000-0005-0000-0000-000089C60000}"/>
    <cellStyle name="Percent 3 2 3 6 2 3" xfId="50833" xr:uid="{00000000-0005-0000-0000-00008AC60000}"/>
    <cellStyle name="Percent 3 2 3 6 2 4" xfId="50834" xr:uid="{00000000-0005-0000-0000-00008BC60000}"/>
    <cellStyle name="Percent 3 2 3 6 3" xfId="50835" xr:uid="{00000000-0005-0000-0000-00008CC60000}"/>
    <cellStyle name="Percent 3 2 3 6 3 2" xfId="50836" xr:uid="{00000000-0005-0000-0000-00008DC60000}"/>
    <cellStyle name="Percent 3 2 3 6 3 2 2" xfId="50837" xr:uid="{00000000-0005-0000-0000-00008EC60000}"/>
    <cellStyle name="Percent 3 2 3 6 3 2 3" xfId="50838" xr:uid="{00000000-0005-0000-0000-00008FC60000}"/>
    <cellStyle name="Percent 3 2 3 6 3 3" xfId="50839" xr:uid="{00000000-0005-0000-0000-000090C60000}"/>
    <cellStyle name="Percent 3 2 3 6 3 4" xfId="50840" xr:uid="{00000000-0005-0000-0000-000091C60000}"/>
    <cellStyle name="Percent 3 2 3 6 4" xfId="50841" xr:uid="{00000000-0005-0000-0000-000092C60000}"/>
    <cellStyle name="Percent 3 2 3 6 4 2" xfId="50842" xr:uid="{00000000-0005-0000-0000-000093C60000}"/>
    <cellStyle name="Percent 3 2 3 6 4 3" xfId="50843" xr:uid="{00000000-0005-0000-0000-000094C60000}"/>
    <cellStyle name="Percent 3 2 3 6 5" xfId="50844" xr:uid="{00000000-0005-0000-0000-000095C60000}"/>
    <cellStyle name="Percent 3 2 3 6 6" xfId="50845" xr:uid="{00000000-0005-0000-0000-000096C60000}"/>
    <cellStyle name="Percent 3 2 3 7" xfId="50846" xr:uid="{00000000-0005-0000-0000-000097C60000}"/>
    <cellStyle name="Percent 3 2 3 7 2" xfId="50847" xr:uid="{00000000-0005-0000-0000-000098C60000}"/>
    <cellStyle name="Percent 3 2 3 7 2 2" xfId="50848" xr:uid="{00000000-0005-0000-0000-000099C60000}"/>
    <cellStyle name="Percent 3 2 3 7 2 3" xfId="50849" xr:uid="{00000000-0005-0000-0000-00009AC60000}"/>
    <cellStyle name="Percent 3 2 3 7 3" xfId="50850" xr:uid="{00000000-0005-0000-0000-00009BC60000}"/>
    <cellStyle name="Percent 3 2 3 7 4" xfId="50851" xr:uid="{00000000-0005-0000-0000-00009CC60000}"/>
    <cellStyle name="Percent 3 2 3 8" xfId="50852" xr:uid="{00000000-0005-0000-0000-00009DC60000}"/>
    <cellStyle name="Percent 3 2 3 8 2" xfId="50853" xr:uid="{00000000-0005-0000-0000-00009EC60000}"/>
    <cellStyle name="Percent 3 2 3 8 2 2" xfId="50854" xr:uid="{00000000-0005-0000-0000-00009FC60000}"/>
    <cellStyle name="Percent 3 2 3 8 2 3" xfId="50855" xr:uid="{00000000-0005-0000-0000-0000A0C60000}"/>
    <cellStyle name="Percent 3 2 3 8 3" xfId="50856" xr:uid="{00000000-0005-0000-0000-0000A1C60000}"/>
    <cellStyle name="Percent 3 2 3 8 4" xfId="50857" xr:uid="{00000000-0005-0000-0000-0000A2C60000}"/>
    <cellStyle name="Percent 3 2 3 9" xfId="50858" xr:uid="{00000000-0005-0000-0000-0000A3C60000}"/>
    <cellStyle name="Percent 3 2 3 9 2" xfId="50859" xr:uid="{00000000-0005-0000-0000-0000A4C60000}"/>
    <cellStyle name="Percent 3 2 3 9 3" xfId="50860" xr:uid="{00000000-0005-0000-0000-0000A5C60000}"/>
    <cellStyle name="Percent 3 2 4" xfId="50861" xr:uid="{00000000-0005-0000-0000-0000A6C60000}"/>
    <cellStyle name="Percent 3 2 4 10" xfId="50862" xr:uid="{00000000-0005-0000-0000-0000A7C60000}"/>
    <cellStyle name="Percent 3 2 4 2" xfId="50863" xr:uid="{00000000-0005-0000-0000-0000A8C60000}"/>
    <cellStyle name="Percent 3 2 4 2 2" xfId="50864" xr:uid="{00000000-0005-0000-0000-0000A9C60000}"/>
    <cellStyle name="Percent 3 2 4 2 2 2" xfId="50865" xr:uid="{00000000-0005-0000-0000-0000AAC60000}"/>
    <cellStyle name="Percent 3 2 4 2 2 2 2" xfId="50866" xr:uid="{00000000-0005-0000-0000-0000ABC60000}"/>
    <cellStyle name="Percent 3 2 4 2 2 2 2 2" xfId="50867" xr:uid="{00000000-0005-0000-0000-0000ACC60000}"/>
    <cellStyle name="Percent 3 2 4 2 2 2 2 2 2" xfId="50868" xr:uid="{00000000-0005-0000-0000-0000ADC60000}"/>
    <cellStyle name="Percent 3 2 4 2 2 2 2 2 3" xfId="50869" xr:uid="{00000000-0005-0000-0000-0000AEC60000}"/>
    <cellStyle name="Percent 3 2 4 2 2 2 2 3" xfId="50870" xr:uid="{00000000-0005-0000-0000-0000AFC60000}"/>
    <cellStyle name="Percent 3 2 4 2 2 2 2 4" xfId="50871" xr:uid="{00000000-0005-0000-0000-0000B0C60000}"/>
    <cellStyle name="Percent 3 2 4 2 2 2 3" xfId="50872" xr:uid="{00000000-0005-0000-0000-0000B1C60000}"/>
    <cellStyle name="Percent 3 2 4 2 2 2 3 2" xfId="50873" xr:uid="{00000000-0005-0000-0000-0000B2C60000}"/>
    <cellStyle name="Percent 3 2 4 2 2 2 3 2 2" xfId="50874" xr:uid="{00000000-0005-0000-0000-0000B3C60000}"/>
    <cellStyle name="Percent 3 2 4 2 2 2 3 2 3" xfId="50875" xr:uid="{00000000-0005-0000-0000-0000B4C60000}"/>
    <cellStyle name="Percent 3 2 4 2 2 2 3 3" xfId="50876" xr:uid="{00000000-0005-0000-0000-0000B5C60000}"/>
    <cellStyle name="Percent 3 2 4 2 2 2 3 4" xfId="50877" xr:uid="{00000000-0005-0000-0000-0000B6C60000}"/>
    <cellStyle name="Percent 3 2 4 2 2 2 4" xfId="50878" xr:uid="{00000000-0005-0000-0000-0000B7C60000}"/>
    <cellStyle name="Percent 3 2 4 2 2 2 4 2" xfId="50879" xr:uid="{00000000-0005-0000-0000-0000B8C60000}"/>
    <cellStyle name="Percent 3 2 4 2 2 2 4 3" xfId="50880" xr:uid="{00000000-0005-0000-0000-0000B9C60000}"/>
    <cellStyle name="Percent 3 2 4 2 2 2 5" xfId="50881" xr:uid="{00000000-0005-0000-0000-0000BAC60000}"/>
    <cellStyle name="Percent 3 2 4 2 2 2 6" xfId="50882" xr:uid="{00000000-0005-0000-0000-0000BBC60000}"/>
    <cellStyle name="Percent 3 2 4 2 2 3" xfId="50883" xr:uid="{00000000-0005-0000-0000-0000BCC60000}"/>
    <cellStyle name="Percent 3 2 4 2 2 3 2" xfId="50884" xr:uid="{00000000-0005-0000-0000-0000BDC60000}"/>
    <cellStyle name="Percent 3 2 4 2 2 3 2 2" xfId="50885" xr:uid="{00000000-0005-0000-0000-0000BEC60000}"/>
    <cellStyle name="Percent 3 2 4 2 2 3 2 3" xfId="50886" xr:uid="{00000000-0005-0000-0000-0000BFC60000}"/>
    <cellStyle name="Percent 3 2 4 2 2 3 3" xfId="50887" xr:uid="{00000000-0005-0000-0000-0000C0C60000}"/>
    <cellStyle name="Percent 3 2 4 2 2 3 4" xfId="50888" xr:uid="{00000000-0005-0000-0000-0000C1C60000}"/>
    <cellStyle name="Percent 3 2 4 2 2 4" xfId="50889" xr:uid="{00000000-0005-0000-0000-0000C2C60000}"/>
    <cellStyle name="Percent 3 2 4 2 2 4 2" xfId="50890" xr:uid="{00000000-0005-0000-0000-0000C3C60000}"/>
    <cellStyle name="Percent 3 2 4 2 2 4 2 2" xfId="50891" xr:uid="{00000000-0005-0000-0000-0000C4C60000}"/>
    <cellStyle name="Percent 3 2 4 2 2 4 2 3" xfId="50892" xr:uid="{00000000-0005-0000-0000-0000C5C60000}"/>
    <cellStyle name="Percent 3 2 4 2 2 4 3" xfId="50893" xr:uid="{00000000-0005-0000-0000-0000C6C60000}"/>
    <cellStyle name="Percent 3 2 4 2 2 4 4" xfId="50894" xr:uid="{00000000-0005-0000-0000-0000C7C60000}"/>
    <cellStyle name="Percent 3 2 4 2 2 5" xfId="50895" xr:uid="{00000000-0005-0000-0000-0000C8C60000}"/>
    <cellStyle name="Percent 3 2 4 2 2 5 2" xfId="50896" xr:uid="{00000000-0005-0000-0000-0000C9C60000}"/>
    <cellStyle name="Percent 3 2 4 2 2 5 3" xfId="50897" xr:uid="{00000000-0005-0000-0000-0000CAC60000}"/>
    <cellStyle name="Percent 3 2 4 2 2 6" xfId="50898" xr:uid="{00000000-0005-0000-0000-0000CBC60000}"/>
    <cellStyle name="Percent 3 2 4 2 2 7" xfId="50899" xr:uid="{00000000-0005-0000-0000-0000CCC60000}"/>
    <cellStyle name="Percent 3 2 4 2 3" xfId="50900" xr:uid="{00000000-0005-0000-0000-0000CDC60000}"/>
    <cellStyle name="Percent 3 2 4 2 3 2" xfId="50901" xr:uid="{00000000-0005-0000-0000-0000CEC60000}"/>
    <cellStyle name="Percent 3 2 4 2 3 2 2" xfId="50902" xr:uid="{00000000-0005-0000-0000-0000CFC60000}"/>
    <cellStyle name="Percent 3 2 4 2 3 2 2 2" xfId="50903" xr:uid="{00000000-0005-0000-0000-0000D0C60000}"/>
    <cellStyle name="Percent 3 2 4 2 3 2 2 3" xfId="50904" xr:uid="{00000000-0005-0000-0000-0000D1C60000}"/>
    <cellStyle name="Percent 3 2 4 2 3 2 3" xfId="50905" xr:uid="{00000000-0005-0000-0000-0000D2C60000}"/>
    <cellStyle name="Percent 3 2 4 2 3 2 4" xfId="50906" xr:uid="{00000000-0005-0000-0000-0000D3C60000}"/>
    <cellStyle name="Percent 3 2 4 2 3 3" xfId="50907" xr:uid="{00000000-0005-0000-0000-0000D4C60000}"/>
    <cellStyle name="Percent 3 2 4 2 3 3 2" xfId="50908" xr:uid="{00000000-0005-0000-0000-0000D5C60000}"/>
    <cellStyle name="Percent 3 2 4 2 3 3 2 2" xfId="50909" xr:uid="{00000000-0005-0000-0000-0000D6C60000}"/>
    <cellStyle name="Percent 3 2 4 2 3 3 2 3" xfId="50910" xr:uid="{00000000-0005-0000-0000-0000D7C60000}"/>
    <cellStyle name="Percent 3 2 4 2 3 3 3" xfId="50911" xr:uid="{00000000-0005-0000-0000-0000D8C60000}"/>
    <cellStyle name="Percent 3 2 4 2 3 3 4" xfId="50912" xr:uid="{00000000-0005-0000-0000-0000D9C60000}"/>
    <cellStyle name="Percent 3 2 4 2 3 4" xfId="50913" xr:uid="{00000000-0005-0000-0000-0000DAC60000}"/>
    <cellStyle name="Percent 3 2 4 2 3 4 2" xfId="50914" xr:uid="{00000000-0005-0000-0000-0000DBC60000}"/>
    <cellStyle name="Percent 3 2 4 2 3 4 3" xfId="50915" xr:uid="{00000000-0005-0000-0000-0000DCC60000}"/>
    <cellStyle name="Percent 3 2 4 2 3 5" xfId="50916" xr:uid="{00000000-0005-0000-0000-0000DDC60000}"/>
    <cellStyle name="Percent 3 2 4 2 3 6" xfId="50917" xr:uid="{00000000-0005-0000-0000-0000DEC60000}"/>
    <cellStyle name="Percent 3 2 4 2 4" xfId="50918" xr:uid="{00000000-0005-0000-0000-0000DFC60000}"/>
    <cellStyle name="Percent 3 2 4 2 4 2" xfId="50919" xr:uid="{00000000-0005-0000-0000-0000E0C60000}"/>
    <cellStyle name="Percent 3 2 4 2 4 2 2" xfId="50920" xr:uid="{00000000-0005-0000-0000-0000E1C60000}"/>
    <cellStyle name="Percent 3 2 4 2 4 2 3" xfId="50921" xr:uid="{00000000-0005-0000-0000-0000E2C60000}"/>
    <cellStyle name="Percent 3 2 4 2 4 3" xfId="50922" xr:uid="{00000000-0005-0000-0000-0000E3C60000}"/>
    <cellStyle name="Percent 3 2 4 2 4 4" xfId="50923" xr:uid="{00000000-0005-0000-0000-0000E4C60000}"/>
    <cellStyle name="Percent 3 2 4 2 5" xfId="50924" xr:uid="{00000000-0005-0000-0000-0000E5C60000}"/>
    <cellStyle name="Percent 3 2 4 2 5 2" xfId="50925" xr:uid="{00000000-0005-0000-0000-0000E6C60000}"/>
    <cellStyle name="Percent 3 2 4 2 5 2 2" xfId="50926" xr:uid="{00000000-0005-0000-0000-0000E7C60000}"/>
    <cellStyle name="Percent 3 2 4 2 5 2 3" xfId="50927" xr:uid="{00000000-0005-0000-0000-0000E8C60000}"/>
    <cellStyle name="Percent 3 2 4 2 5 3" xfId="50928" xr:uid="{00000000-0005-0000-0000-0000E9C60000}"/>
    <cellStyle name="Percent 3 2 4 2 5 4" xfId="50929" xr:uid="{00000000-0005-0000-0000-0000EAC60000}"/>
    <cellStyle name="Percent 3 2 4 2 6" xfId="50930" xr:uid="{00000000-0005-0000-0000-0000EBC60000}"/>
    <cellStyle name="Percent 3 2 4 2 6 2" xfId="50931" xr:uid="{00000000-0005-0000-0000-0000ECC60000}"/>
    <cellStyle name="Percent 3 2 4 2 6 3" xfId="50932" xr:uid="{00000000-0005-0000-0000-0000EDC60000}"/>
    <cellStyle name="Percent 3 2 4 2 7" xfId="50933" xr:uid="{00000000-0005-0000-0000-0000EEC60000}"/>
    <cellStyle name="Percent 3 2 4 2 8" xfId="50934" xr:uid="{00000000-0005-0000-0000-0000EFC60000}"/>
    <cellStyle name="Percent 3 2 4 3" xfId="50935" xr:uid="{00000000-0005-0000-0000-0000F0C60000}"/>
    <cellStyle name="Percent 3 2 4 3 2" xfId="50936" xr:uid="{00000000-0005-0000-0000-0000F1C60000}"/>
    <cellStyle name="Percent 3 2 4 3 2 2" xfId="50937" xr:uid="{00000000-0005-0000-0000-0000F2C60000}"/>
    <cellStyle name="Percent 3 2 4 3 2 2 2" xfId="50938" xr:uid="{00000000-0005-0000-0000-0000F3C60000}"/>
    <cellStyle name="Percent 3 2 4 3 2 2 2 2" xfId="50939" xr:uid="{00000000-0005-0000-0000-0000F4C60000}"/>
    <cellStyle name="Percent 3 2 4 3 2 2 2 3" xfId="50940" xr:uid="{00000000-0005-0000-0000-0000F5C60000}"/>
    <cellStyle name="Percent 3 2 4 3 2 2 3" xfId="50941" xr:uid="{00000000-0005-0000-0000-0000F6C60000}"/>
    <cellStyle name="Percent 3 2 4 3 2 2 4" xfId="50942" xr:uid="{00000000-0005-0000-0000-0000F7C60000}"/>
    <cellStyle name="Percent 3 2 4 3 2 3" xfId="50943" xr:uid="{00000000-0005-0000-0000-0000F8C60000}"/>
    <cellStyle name="Percent 3 2 4 3 2 3 2" xfId="50944" xr:uid="{00000000-0005-0000-0000-0000F9C60000}"/>
    <cellStyle name="Percent 3 2 4 3 2 3 2 2" xfId="50945" xr:uid="{00000000-0005-0000-0000-0000FAC60000}"/>
    <cellStyle name="Percent 3 2 4 3 2 3 2 3" xfId="50946" xr:uid="{00000000-0005-0000-0000-0000FBC60000}"/>
    <cellStyle name="Percent 3 2 4 3 2 3 3" xfId="50947" xr:uid="{00000000-0005-0000-0000-0000FCC60000}"/>
    <cellStyle name="Percent 3 2 4 3 2 3 4" xfId="50948" xr:uid="{00000000-0005-0000-0000-0000FDC60000}"/>
    <cellStyle name="Percent 3 2 4 3 2 4" xfId="50949" xr:uid="{00000000-0005-0000-0000-0000FEC60000}"/>
    <cellStyle name="Percent 3 2 4 3 2 4 2" xfId="50950" xr:uid="{00000000-0005-0000-0000-0000FFC60000}"/>
    <cellStyle name="Percent 3 2 4 3 2 4 3" xfId="50951" xr:uid="{00000000-0005-0000-0000-000000C70000}"/>
    <cellStyle name="Percent 3 2 4 3 2 5" xfId="50952" xr:uid="{00000000-0005-0000-0000-000001C70000}"/>
    <cellStyle name="Percent 3 2 4 3 2 6" xfId="50953" xr:uid="{00000000-0005-0000-0000-000002C70000}"/>
    <cellStyle name="Percent 3 2 4 3 3" xfId="50954" xr:uid="{00000000-0005-0000-0000-000003C70000}"/>
    <cellStyle name="Percent 3 2 4 3 3 2" xfId="50955" xr:uid="{00000000-0005-0000-0000-000004C70000}"/>
    <cellStyle name="Percent 3 2 4 3 3 2 2" xfId="50956" xr:uid="{00000000-0005-0000-0000-000005C70000}"/>
    <cellStyle name="Percent 3 2 4 3 3 2 3" xfId="50957" xr:uid="{00000000-0005-0000-0000-000006C70000}"/>
    <cellStyle name="Percent 3 2 4 3 3 3" xfId="50958" xr:uid="{00000000-0005-0000-0000-000007C70000}"/>
    <cellStyle name="Percent 3 2 4 3 3 4" xfId="50959" xr:uid="{00000000-0005-0000-0000-000008C70000}"/>
    <cellStyle name="Percent 3 2 4 3 4" xfId="50960" xr:uid="{00000000-0005-0000-0000-000009C70000}"/>
    <cellStyle name="Percent 3 2 4 3 4 2" xfId="50961" xr:uid="{00000000-0005-0000-0000-00000AC70000}"/>
    <cellStyle name="Percent 3 2 4 3 4 2 2" xfId="50962" xr:uid="{00000000-0005-0000-0000-00000BC70000}"/>
    <cellStyle name="Percent 3 2 4 3 4 2 3" xfId="50963" xr:uid="{00000000-0005-0000-0000-00000CC70000}"/>
    <cellStyle name="Percent 3 2 4 3 4 3" xfId="50964" xr:uid="{00000000-0005-0000-0000-00000DC70000}"/>
    <cellStyle name="Percent 3 2 4 3 4 4" xfId="50965" xr:uid="{00000000-0005-0000-0000-00000EC70000}"/>
    <cellStyle name="Percent 3 2 4 3 5" xfId="50966" xr:uid="{00000000-0005-0000-0000-00000FC70000}"/>
    <cellStyle name="Percent 3 2 4 3 5 2" xfId="50967" xr:uid="{00000000-0005-0000-0000-000010C70000}"/>
    <cellStyle name="Percent 3 2 4 3 5 3" xfId="50968" xr:uid="{00000000-0005-0000-0000-000011C70000}"/>
    <cellStyle name="Percent 3 2 4 3 6" xfId="50969" xr:uid="{00000000-0005-0000-0000-000012C70000}"/>
    <cellStyle name="Percent 3 2 4 3 7" xfId="50970" xr:uid="{00000000-0005-0000-0000-000013C70000}"/>
    <cellStyle name="Percent 3 2 4 4" xfId="50971" xr:uid="{00000000-0005-0000-0000-000014C70000}"/>
    <cellStyle name="Percent 3 2 4 4 2" xfId="50972" xr:uid="{00000000-0005-0000-0000-000015C70000}"/>
    <cellStyle name="Percent 3 2 4 4 2 2" xfId="50973" xr:uid="{00000000-0005-0000-0000-000016C70000}"/>
    <cellStyle name="Percent 3 2 4 4 2 2 2" xfId="50974" xr:uid="{00000000-0005-0000-0000-000017C70000}"/>
    <cellStyle name="Percent 3 2 4 4 2 2 2 2" xfId="50975" xr:uid="{00000000-0005-0000-0000-000018C70000}"/>
    <cellStyle name="Percent 3 2 4 4 2 2 2 3" xfId="50976" xr:uid="{00000000-0005-0000-0000-000019C70000}"/>
    <cellStyle name="Percent 3 2 4 4 2 2 3" xfId="50977" xr:uid="{00000000-0005-0000-0000-00001AC70000}"/>
    <cellStyle name="Percent 3 2 4 4 2 2 4" xfId="50978" xr:uid="{00000000-0005-0000-0000-00001BC70000}"/>
    <cellStyle name="Percent 3 2 4 4 2 3" xfId="50979" xr:uid="{00000000-0005-0000-0000-00001CC70000}"/>
    <cellStyle name="Percent 3 2 4 4 2 3 2" xfId="50980" xr:uid="{00000000-0005-0000-0000-00001DC70000}"/>
    <cellStyle name="Percent 3 2 4 4 2 3 2 2" xfId="50981" xr:uid="{00000000-0005-0000-0000-00001EC70000}"/>
    <cellStyle name="Percent 3 2 4 4 2 3 2 3" xfId="50982" xr:uid="{00000000-0005-0000-0000-00001FC70000}"/>
    <cellStyle name="Percent 3 2 4 4 2 3 3" xfId="50983" xr:uid="{00000000-0005-0000-0000-000020C70000}"/>
    <cellStyle name="Percent 3 2 4 4 2 3 4" xfId="50984" xr:uid="{00000000-0005-0000-0000-000021C70000}"/>
    <cellStyle name="Percent 3 2 4 4 2 4" xfId="50985" xr:uid="{00000000-0005-0000-0000-000022C70000}"/>
    <cellStyle name="Percent 3 2 4 4 2 4 2" xfId="50986" xr:uid="{00000000-0005-0000-0000-000023C70000}"/>
    <cellStyle name="Percent 3 2 4 4 2 4 3" xfId="50987" xr:uid="{00000000-0005-0000-0000-000024C70000}"/>
    <cellStyle name="Percent 3 2 4 4 2 5" xfId="50988" xr:uid="{00000000-0005-0000-0000-000025C70000}"/>
    <cellStyle name="Percent 3 2 4 4 2 6" xfId="50989" xr:uid="{00000000-0005-0000-0000-000026C70000}"/>
    <cellStyle name="Percent 3 2 4 4 3" xfId="50990" xr:uid="{00000000-0005-0000-0000-000027C70000}"/>
    <cellStyle name="Percent 3 2 4 4 3 2" xfId="50991" xr:uid="{00000000-0005-0000-0000-000028C70000}"/>
    <cellStyle name="Percent 3 2 4 4 3 2 2" xfId="50992" xr:uid="{00000000-0005-0000-0000-000029C70000}"/>
    <cellStyle name="Percent 3 2 4 4 3 2 3" xfId="50993" xr:uid="{00000000-0005-0000-0000-00002AC70000}"/>
    <cellStyle name="Percent 3 2 4 4 3 3" xfId="50994" xr:uid="{00000000-0005-0000-0000-00002BC70000}"/>
    <cellStyle name="Percent 3 2 4 4 3 4" xfId="50995" xr:uid="{00000000-0005-0000-0000-00002CC70000}"/>
    <cellStyle name="Percent 3 2 4 4 4" xfId="50996" xr:uid="{00000000-0005-0000-0000-00002DC70000}"/>
    <cellStyle name="Percent 3 2 4 4 4 2" xfId="50997" xr:uid="{00000000-0005-0000-0000-00002EC70000}"/>
    <cellStyle name="Percent 3 2 4 4 4 2 2" xfId="50998" xr:uid="{00000000-0005-0000-0000-00002FC70000}"/>
    <cellStyle name="Percent 3 2 4 4 4 2 3" xfId="50999" xr:uid="{00000000-0005-0000-0000-000030C70000}"/>
    <cellStyle name="Percent 3 2 4 4 4 3" xfId="51000" xr:uid="{00000000-0005-0000-0000-000031C70000}"/>
    <cellStyle name="Percent 3 2 4 4 4 4" xfId="51001" xr:uid="{00000000-0005-0000-0000-000032C70000}"/>
    <cellStyle name="Percent 3 2 4 4 5" xfId="51002" xr:uid="{00000000-0005-0000-0000-000033C70000}"/>
    <cellStyle name="Percent 3 2 4 4 5 2" xfId="51003" xr:uid="{00000000-0005-0000-0000-000034C70000}"/>
    <cellStyle name="Percent 3 2 4 4 5 3" xfId="51004" xr:uid="{00000000-0005-0000-0000-000035C70000}"/>
    <cellStyle name="Percent 3 2 4 4 6" xfId="51005" xr:uid="{00000000-0005-0000-0000-000036C70000}"/>
    <cellStyle name="Percent 3 2 4 4 7" xfId="51006" xr:uid="{00000000-0005-0000-0000-000037C70000}"/>
    <cellStyle name="Percent 3 2 4 5" xfId="51007" xr:uid="{00000000-0005-0000-0000-000038C70000}"/>
    <cellStyle name="Percent 3 2 4 5 2" xfId="51008" xr:uid="{00000000-0005-0000-0000-000039C70000}"/>
    <cellStyle name="Percent 3 2 4 5 2 2" xfId="51009" xr:uid="{00000000-0005-0000-0000-00003AC70000}"/>
    <cellStyle name="Percent 3 2 4 5 2 2 2" xfId="51010" xr:uid="{00000000-0005-0000-0000-00003BC70000}"/>
    <cellStyle name="Percent 3 2 4 5 2 2 3" xfId="51011" xr:uid="{00000000-0005-0000-0000-00003CC70000}"/>
    <cellStyle name="Percent 3 2 4 5 2 3" xfId="51012" xr:uid="{00000000-0005-0000-0000-00003DC70000}"/>
    <cellStyle name="Percent 3 2 4 5 2 4" xfId="51013" xr:uid="{00000000-0005-0000-0000-00003EC70000}"/>
    <cellStyle name="Percent 3 2 4 5 3" xfId="51014" xr:uid="{00000000-0005-0000-0000-00003FC70000}"/>
    <cellStyle name="Percent 3 2 4 5 3 2" xfId="51015" xr:uid="{00000000-0005-0000-0000-000040C70000}"/>
    <cellStyle name="Percent 3 2 4 5 3 2 2" xfId="51016" xr:uid="{00000000-0005-0000-0000-000041C70000}"/>
    <cellStyle name="Percent 3 2 4 5 3 2 3" xfId="51017" xr:uid="{00000000-0005-0000-0000-000042C70000}"/>
    <cellStyle name="Percent 3 2 4 5 3 3" xfId="51018" xr:uid="{00000000-0005-0000-0000-000043C70000}"/>
    <cellStyle name="Percent 3 2 4 5 3 4" xfId="51019" xr:uid="{00000000-0005-0000-0000-000044C70000}"/>
    <cellStyle name="Percent 3 2 4 5 4" xfId="51020" xr:uid="{00000000-0005-0000-0000-000045C70000}"/>
    <cellStyle name="Percent 3 2 4 5 4 2" xfId="51021" xr:uid="{00000000-0005-0000-0000-000046C70000}"/>
    <cellStyle name="Percent 3 2 4 5 4 3" xfId="51022" xr:uid="{00000000-0005-0000-0000-000047C70000}"/>
    <cellStyle name="Percent 3 2 4 5 5" xfId="51023" xr:uid="{00000000-0005-0000-0000-000048C70000}"/>
    <cellStyle name="Percent 3 2 4 5 6" xfId="51024" xr:uid="{00000000-0005-0000-0000-000049C70000}"/>
    <cellStyle name="Percent 3 2 4 6" xfId="51025" xr:uid="{00000000-0005-0000-0000-00004AC70000}"/>
    <cellStyle name="Percent 3 2 4 6 2" xfId="51026" xr:uid="{00000000-0005-0000-0000-00004BC70000}"/>
    <cellStyle name="Percent 3 2 4 6 2 2" xfId="51027" xr:uid="{00000000-0005-0000-0000-00004CC70000}"/>
    <cellStyle name="Percent 3 2 4 6 2 3" xfId="51028" xr:uid="{00000000-0005-0000-0000-00004DC70000}"/>
    <cellStyle name="Percent 3 2 4 6 3" xfId="51029" xr:uid="{00000000-0005-0000-0000-00004EC70000}"/>
    <cellStyle name="Percent 3 2 4 6 4" xfId="51030" xr:uid="{00000000-0005-0000-0000-00004FC70000}"/>
    <cellStyle name="Percent 3 2 4 7" xfId="51031" xr:uid="{00000000-0005-0000-0000-000050C70000}"/>
    <cellStyle name="Percent 3 2 4 7 2" xfId="51032" xr:uid="{00000000-0005-0000-0000-000051C70000}"/>
    <cellStyle name="Percent 3 2 4 7 2 2" xfId="51033" xr:uid="{00000000-0005-0000-0000-000052C70000}"/>
    <cellStyle name="Percent 3 2 4 7 2 3" xfId="51034" xr:uid="{00000000-0005-0000-0000-000053C70000}"/>
    <cellStyle name="Percent 3 2 4 7 3" xfId="51035" xr:uid="{00000000-0005-0000-0000-000054C70000}"/>
    <cellStyle name="Percent 3 2 4 7 4" xfId="51036" xr:uid="{00000000-0005-0000-0000-000055C70000}"/>
    <cellStyle name="Percent 3 2 4 8" xfId="51037" xr:uid="{00000000-0005-0000-0000-000056C70000}"/>
    <cellStyle name="Percent 3 2 4 8 2" xfId="51038" xr:uid="{00000000-0005-0000-0000-000057C70000}"/>
    <cellStyle name="Percent 3 2 4 8 3" xfId="51039" xr:uid="{00000000-0005-0000-0000-000058C70000}"/>
    <cellStyle name="Percent 3 2 4 9" xfId="51040" xr:uid="{00000000-0005-0000-0000-000059C70000}"/>
    <cellStyle name="Percent 3 2 5" xfId="51041" xr:uid="{00000000-0005-0000-0000-00005AC70000}"/>
    <cellStyle name="Percent 3 2 5 10" xfId="51042" xr:uid="{00000000-0005-0000-0000-00005BC70000}"/>
    <cellStyle name="Percent 3 2 5 2" xfId="51043" xr:uid="{00000000-0005-0000-0000-00005CC70000}"/>
    <cellStyle name="Percent 3 2 5 2 2" xfId="51044" xr:uid="{00000000-0005-0000-0000-00005DC70000}"/>
    <cellStyle name="Percent 3 2 5 2 2 2" xfId="51045" xr:uid="{00000000-0005-0000-0000-00005EC70000}"/>
    <cellStyle name="Percent 3 2 5 2 2 2 2" xfId="51046" xr:uid="{00000000-0005-0000-0000-00005FC70000}"/>
    <cellStyle name="Percent 3 2 5 2 2 2 2 2" xfId="51047" xr:uid="{00000000-0005-0000-0000-000060C70000}"/>
    <cellStyle name="Percent 3 2 5 2 2 2 2 2 2" xfId="51048" xr:uid="{00000000-0005-0000-0000-000061C70000}"/>
    <cellStyle name="Percent 3 2 5 2 2 2 2 2 3" xfId="51049" xr:uid="{00000000-0005-0000-0000-000062C70000}"/>
    <cellStyle name="Percent 3 2 5 2 2 2 2 3" xfId="51050" xr:uid="{00000000-0005-0000-0000-000063C70000}"/>
    <cellStyle name="Percent 3 2 5 2 2 2 2 4" xfId="51051" xr:uid="{00000000-0005-0000-0000-000064C70000}"/>
    <cellStyle name="Percent 3 2 5 2 2 2 3" xfId="51052" xr:uid="{00000000-0005-0000-0000-000065C70000}"/>
    <cellStyle name="Percent 3 2 5 2 2 2 3 2" xfId="51053" xr:uid="{00000000-0005-0000-0000-000066C70000}"/>
    <cellStyle name="Percent 3 2 5 2 2 2 3 2 2" xfId="51054" xr:uid="{00000000-0005-0000-0000-000067C70000}"/>
    <cellStyle name="Percent 3 2 5 2 2 2 3 2 3" xfId="51055" xr:uid="{00000000-0005-0000-0000-000068C70000}"/>
    <cellStyle name="Percent 3 2 5 2 2 2 3 3" xfId="51056" xr:uid="{00000000-0005-0000-0000-000069C70000}"/>
    <cellStyle name="Percent 3 2 5 2 2 2 3 4" xfId="51057" xr:uid="{00000000-0005-0000-0000-00006AC70000}"/>
    <cellStyle name="Percent 3 2 5 2 2 2 4" xfId="51058" xr:uid="{00000000-0005-0000-0000-00006BC70000}"/>
    <cellStyle name="Percent 3 2 5 2 2 2 4 2" xfId="51059" xr:uid="{00000000-0005-0000-0000-00006CC70000}"/>
    <cellStyle name="Percent 3 2 5 2 2 2 4 3" xfId="51060" xr:uid="{00000000-0005-0000-0000-00006DC70000}"/>
    <cellStyle name="Percent 3 2 5 2 2 2 5" xfId="51061" xr:uid="{00000000-0005-0000-0000-00006EC70000}"/>
    <cellStyle name="Percent 3 2 5 2 2 2 6" xfId="51062" xr:uid="{00000000-0005-0000-0000-00006FC70000}"/>
    <cellStyle name="Percent 3 2 5 2 2 3" xfId="51063" xr:uid="{00000000-0005-0000-0000-000070C70000}"/>
    <cellStyle name="Percent 3 2 5 2 2 3 2" xfId="51064" xr:uid="{00000000-0005-0000-0000-000071C70000}"/>
    <cellStyle name="Percent 3 2 5 2 2 3 2 2" xfId="51065" xr:uid="{00000000-0005-0000-0000-000072C70000}"/>
    <cellStyle name="Percent 3 2 5 2 2 3 2 3" xfId="51066" xr:uid="{00000000-0005-0000-0000-000073C70000}"/>
    <cellStyle name="Percent 3 2 5 2 2 3 3" xfId="51067" xr:uid="{00000000-0005-0000-0000-000074C70000}"/>
    <cellStyle name="Percent 3 2 5 2 2 3 4" xfId="51068" xr:uid="{00000000-0005-0000-0000-000075C70000}"/>
    <cellStyle name="Percent 3 2 5 2 2 4" xfId="51069" xr:uid="{00000000-0005-0000-0000-000076C70000}"/>
    <cellStyle name="Percent 3 2 5 2 2 4 2" xfId="51070" xr:uid="{00000000-0005-0000-0000-000077C70000}"/>
    <cellStyle name="Percent 3 2 5 2 2 4 2 2" xfId="51071" xr:uid="{00000000-0005-0000-0000-000078C70000}"/>
    <cellStyle name="Percent 3 2 5 2 2 4 2 3" xfId="51072" xr:uid="{00000000-0005-0000-0000-000079C70000}"/>
    <cellStyle name="Percent 3 2 5 2 2 4 3" xfId="51073" xr:uid="{00000000-0005-0000-0000-00007AC70000}"/>
    <cellStyle name="Percent 3 2 5 2 2 4 4" xfId="51074" xr:uid="{00000000-0005-0000-0000-00007BC70000}"/>
    <cellStyle name="Percent 3 2 5 2 2 5" xfId="51075" xr:uid="{00000000-0005-0000-0000-00007CC70000}"/>
    <cellStyle name="Percent 3 2 5 2 2 5 2" xfId="51076" xr:uid="{00000000-0005-0000-0000-00007DC70000}"/>
    <cellStyle name="Percent 3 2 5 2 2 5 3" xfId="51077" xr:uid="{00000000-0005-0000-0000-00007EC70000}"/>
    <cellStyle name="Percent 3 2 5 2 2 6" xfId="51078" xr:uid="{00000000-0005-0000-0000-00007FC70000}"/>
    <cellStyle name="Percent 3 2 5 2 2 7" xfId="51079" xr:uid="{00000000-0005-0000-0000-000080C70000}"/>
    <cellStyle name="Percent 3 2 5 2 3" xfId="51080" xr:uid="{00000000-0005-0000-0000-000081C70000}"/>
    <cellStyle name="Percent 3 2 5 2 3 2" xfId="51081" xr:uid="{00000000-0005-0000-0000-000082C70000}"/>
    <cellStyle name="Percent 3 2 5 2 3 2 2" xfId="51082" xr:uid="{00000000-0005-0000-0000-000083C70000}"/>
    <cellStyle name="Percent 3 2 5 2 3 2 2 2" xfId="51083" xr:uid="{00000000-0005-0000-0000-000084C70000}"/>
    <cellStyle name="Percent 3 2 5 2 3 2 2 3" xfId="51084" xr:uid="{00000000-0005-0000-0000-000085C70000}"/>
    <cellStyle name="Percent 3 2 5 2 3 2 3" xfId="51085" xr:uid="{00000000-0005-0000-0000-000086C70000}"/>
    <cellStyle name="Percent 3 2 5 2 3 2 4" xfId="51086" xr:uid="{00000000-0005-0000-0000-000087C70000}"/>
    <cellStyle name="Percent 3 2 5 2 3 3" xfId="51087" xr:uid="{00000000-0005-0000-0000-000088C70000}"/>
    <cellStyle name="Percent 3 2 5 2 3 3 2" xfId="51088" xr:uid="{00000000-0005-0000-0000-000089C70000}"/>
    <cellStyle name="Percent 3 2 5 2 3 3 2 2" xfId="51089" xr:uid="{00000000-0005-0000-0000-00008AC70000}"/>
    <cellStyle name="Percent 3 2 5 2 3 3 2 3" xfId="51090" xr:uid="{00000000-0005-0000-0000-00008BC70000}"/>
    <cellStyle name="Percent 3 2 5 2 3 3 3" xfId="51091" xr:uid="{00000000-0005-0000-0000-00008CC70000}"/>
    <cellStyle name="Percent 3 2 5 2 3 3 4" xfId="51092" xr:uid="{00000000-0005-0000-0000-00008DC70000}"/>
    <cellStyle name="Percent 3 2 5 2 3 4" xfId="51093" xr:uid="{00000000-0005-0000-0000-00008EC70000}"/>
    <cellStyle name="Percent 3 2 5 2 3 4 2" xfId="51094" xr:uid="{00000000-0005-0000-0000-00008FC70000}"/>
    <cellStyle name="Percent 3 2 5 2 3 4 3" xfId="51095" xr:uid="{00000000-0005-0000-0000-000090C70000}"/>
    <cellStyle name="Percent 3 2 5 2 3 5" xfId="51096" xr:uid="{00000000-0005-0000-0000-000091C70000}"/>
    <cellStyle name="Percent 3 2 5 2 3 6" xfId="51097" xr:uid="{00000000-0005-0000-0000-000092C70000}"/>
    <cellStyle name="Percent 3 2 5 2 4" xfId="51098" xr:uid="{00000000-0005-0000-0000-000093C70000}"/>
    <cellStyle name="Percent 3 2 5 2 4 2" xfId="51099" xr:uid="{00000000-0005-0000-0000-000094C70000}"/>
    <cellStyle name="Percent 3 2 5 2 4 2 2" xfId="51100" xr:uid="{00000000-0005-0000-0000-000095C70000}"/>
    <cellStyle name="Percent 3 2 5 2 4 2 3" xfId="51101" xr:uid="{00000000-0005-0000-0000-000096C70000}"/>
    <cellStyle name="Percent 3 2 5 2 4 3" xfId="51102" xr:uid="{00000000-0005-0000-0000-000097C70000}"/>
    <cellStyle name="Percent 3 2 5 2 4 4" xfId="51103" xr:uid="{00000000-0005-0000-0000-000098C70000}"/>
    <cellStyle name="Percent 3 2 5 2 5" xfId="51104" xr:uid="{00000000-0005-0000-0000-000099C70000}"/>
    <cellStyle name="Percent 3 2 5 2 5 2" xfId="51105" xr:uid="{00000000-0005-0000-0000-00009AC70000}"/>
    <cellStyle name="Percent 3 2 5 2 5 2 2" xfId="51106" xr:uid="{00000000-0005-0000-0000-00009BC70000}"/>
    <cellStyle name="Percent 3 2 5 2 5 2 3" xfId="51107" xr:uid="{00000000-0005-0000-0000-00009CC70000}"/>
    <cellStyle name="Percent 3 2 5 2 5 3" xfId="51108" xr:uid="{00000000-0005-0000-0000-00009DC70000}"/>
    <cellStyle name="Percent 3 2 5 2 5 4" xfId="51109" xr:uid="{00000000-0005-0000-0000-00009EC70000}"/>
    <cellStyle name="Percent 3 2 5 2 6" xfId="51110" xr:uid="{00000000-0005-0000-0000-00009FC70000}"/>
    <cellStyle name="Percent 3 2 5 2 6 2" xfId="51111" xr:uid="{00000000-0005-0000-0000-0000A0C70000}"/>
    <cellStyle name="Percent 3 2 5 2 6 3" xfId="51112" xr:uid="{00000000-0005-0000-0000-0000A1C70000}"/>
    <cellStyle name="Percent 3 2 5 2 7" xfId="51113" xr:uid="{00000000-0005-0000-0000-0000A2C70000}"/>
    <cellStyle name="Percent 3 2 5 2 8" xfId="51114" xr:uid="{00000000-0005-0000-0000-0000A3C70000}"/>
    <cellStyle name="Percent 3 2 5 3" xfId="51115" xr:uid="{00000000-0005-0000-0000-0000A4C70000}"/>
    <cellStyle name="Percent 3 2 5 3 2" xfId="51116" xr:uid="{00000000-0005-0000-0000-0000A5C70000}"/>
    <cellStyle name="Percent 3 2 5 3 2 2" xfId="51117" xr:uid="{00000000-0005-0000-0000-0000A6C70000}"/>
    <cellStyle name="Percent 3 2 5 3 2 2 2" xfId="51118" xr:uid="{00000000-0005-0000-0000-0000A7C70000}"/>
    <cellStyle name="Percent 3 2 5 3 2 2 2 2" xfId="51119" xr:uid="{00000000-0005-0000-0000-0000A8C70000}"/>
    <cellStyle name="Percent 3 2 5 3 2 2 2 3" xfId="51120" xr:uid="{00000000-0005-0000-0000-0000A9C70000}"/>
    <cellStyle name="Percent 3 2 5 3 2 2 3" xfId="51121" xr:uid="{00000000-0005-0000-0000-0000AAC70000}"/>
    <cellStyle name="Percent 3 2 5 3 2 2 4" xfId="51122" xr:uid="{00000000-0005-0000-0000-0000ABC70000}"/>
    <cellStyle name="Percent 3 2 5 3 2 3" xfId="51123" xr:uid="{00000000-0005-0000-0000-0000ACC70000}"/>
    <cellStyle name="Percent 3 2 5 3 2 3 2" xfId="51124" xr:uid="{00000000-0005-0000-0000-0000ADC70000}"/>
    <cellStyle name="Percent 3 2 5 3 2 3 2 2" xfId="51125" xr:uid="{00000000-0005-0000-0000-0000AEC70000}"/>
    <cellStyle name="Percent 3 2 5 3 2 3 2 3" xfId="51126" xr:uid="{00000000-0005-0000-0000-0000AFC70000}"/>
    <cellStyle name="Percent 3 2 5 3 2 3 3" xfId="51127" xr:uid="{00000000-0005-0000-0000-0000B0C70000}"/>
    <cellStyle name="Percent 3 2 5 3 2 3 4" xfId="51128" xr:uid="{00000000-0005-0000-0000-0000B1C70000}"/>
    <cellStyle name="Percent 3 2 5 3 2 4" xfId="51129" xr:uid="{00000000-0005-0000-0000-0000B2C70000}"/>
    <cellStyle name="Percent 3 2 5 3 2 4 2" xfId="51130" xr:uid="{00000000-0005-0000-0000-0000B3C70000}"/>
    <cellStyle name="Percent 3 2 5 3 2 4 3" xfId="51131" xr:uid="{00000000-0005-0000-0000-0000B4C70000}"/>
    <cellStyle name="Percent 3 2 5 3 2 5" xfId="51132" xr:uid="{00000000-0005-0000-0000-0000B5C70000}"/>
    <cellStyle name="Percent 3 2 5 3 2 6" xfId="51133" xr:uid="{00000000-0005-0000-0000-0000B6C70000}"/>
    <cellStyle name="Percent 3 2 5 3 3" xfId="51134" xr:uid="{00000000-0005-0000-0000-0000B7C70000}"/>
    <cellStyle name="Percent 3 2 5 3 3 2" xfId="51135" xr:uid="{00000000-0005-0000-0000-0000B8C70000}"/>
    <cellStyle name="Percent 3 2 5 3 3 2 2" xfId="51136" xr:uid="{00000000-0005-0000-0000-0000B9C70000}"/>
    <cellStyle name="Percent 3 2 5 3 3 2 3" xfId="51137" xr:uid="{00000000-0005-0000-0000-0000BAC70000}"/>
    <cellStyle name="Percent 3 2 5 3 3 3" xfId="51138" xr:uid="{00000000-0005-0000-0000-0000BBC70000}"/>
    <cellStyle name="Percent 3 2 5 3 3 4" xfId="51139" xr:uid="{00000000-0005-0000-0000-0000BCC70000}"/>
    <cellStyle name="Percent 3 2 5 3 4" xfId="51140" xr:uid="{00000000-0005-0000-0000-0000BDC70000}"/>
    <cellStyle name="Percent 3 2 5 3 4 2" xfId="51141" xr:uid="{00000000-0005-0000-0000-0000BEC70000}"/>
    <cellStyle name="Percent 3 2 5 3 4 2 2" xfId="51142" xr:uid="{00000000-0005-0000-0000-0000BFC70000}"/>
    <cellStyle name="Percent 3 2 5 3 4 2 3" xfId="51143" xr:uid="{00000000-0005-0000-0000-0000C0C70000}"/>
    <cellStyle name="Percent 3 2 5 3 4 3" xfId="51144" xr:uid="{00000000-0005-0000-0000-0000C1C70000}"/>
    <cellStyle name="Percent 3 2 5 3 4 4" xfId="51145" xr:uid="{00000000-0005-0000-0000-0000C2C70000}"/>
    <cellStyle name="Percent 3 2 5 3 5" xfId="51146" xr:uid="{00000000-0005-0000-0000-0000C3C70000}"/>
    <cellStyle name="Percent 3 2 5 3 5 2" xfId="51147" xr:uid="{00000000-0005-0000-0000-0000C4C70000}"/>
    <cellStyle name="Percent 3 2 5 3 5 3" xfId="51148" xr:uid="{00000000-0005-0000-0000-0000C5C70000}"/>
    <cellStyle name="Percent 3 2 5 3 6" xfId="51149" xr:uid="{00000000-0005-0000-0000-0000C6C70000}"/>
    <cellStyle name="Percent 3 2 5 3 7" xfId="51150" xr:uid="{00000000-0005-0000-0000-0000C7C70000}"/>
    <cellStyle name="Percent 3 2 5 4" xfId="51151" xr:uid="{00000000-0005-0000-0000-0000C8C70000}"/>
    <cellStyle name="Percent 3 2 5 4 2" xfId="51152" xr:uid="{00000000-0005-0000-0000-0000C9C70000}"/>
    <cellStyle name="Percent 3 2 5 4 2 2" xfId="51153" xr:uid="{00000000-0005-0000-0000-0000CAC70000}"/>
    <cellStyle name="Percent 3 2 5 4 2 2 2" xfId="51154" xr:uid="{00000000-0005-0000-0000-0000CBC70000}"/>
    <cellStyle name="Percent 3 2 5 4 2 2 2 2" xfId="51155" xr:uid="{00000000-0005-0000-0000-0000CCC70000}"/>
    <cellStyle name="Percent 3 2 5 4 2 2 2 3" xfId="51156" xr:uid="{00000000-0005-0000-0000-0000CDC70000}"/>
    <cellStyle name="Percent 3 2 5 4 2 2 3" xfId="51157" xr:uid="{00000000-0005-0000-0000-0000CEC70000}"/>
    <cellStyle name="Percent 3 2 5 4 2 2 4" xfId="51158" xr:uid="{00000000-0005-0000-0000-0000CFC70000}"/>
    <cellStyle name="Percent 3 2 5 4 2 3" xfId="51159" xr:uid="{00000000-0005-0000-0000-0000D0C70000}"/>
    <cellStyle name="Percent 3 2 5 4 2 3 2" xfId="51160" xr:uid="{00000000-0005-0000-0000-0000D1C70000}"/>
    <cellStyle name="Percent 3 2 5 4 2 3 2 2" xfId="51161" xr:uid="{00000000-0005-0000-0000-0000D2C70000}"/>
    <cellStyle name="Percent 3 2 5 4 2 3 2 3" xfId="51162" xr:uid="{00000000-0005-0000-0000-0000D3C70000}"/>
    <cellStyle name="Percent 3 2 5 4 2 3 3" xfId="51163" xr:uid="{00000000-0005-0000-0000-0000D4C70000}"/>
    <cellStyle name="Percent 3 2 5 4 2 3 4" xfId="51164" xr:uid="{00000000-0005-0000-0000-0000D5C70000}"/>
    <cellStyle name="Percent 3 2 5 4 2 4" xfId="51165" xr:uid="{00000000-0005-0000-0000-0000D6C70000}"/>
    <cellStyle name="Percent 3 2 5 4 2 4 2" xfId="51166" xr:uid="{00000000-0005-0000-0000-0000D7C70000}"/>
    <cellStyle name="Percent 3 2 5 4 2 4 3" xfId="51167" xr:uid="{00000000-0005-0000-0000-0000D8C70000}"/>
    <cellStyle name="Percent 3 2 5 4 2 5" xfId="51168" xr:uid="{00000000-0005-0000-0000-0000D9C70000}"/>
    <cellStyle name="Percent 3 2 5 4 2 6" xfId="51169" xr:uid="{00000000-0005-0000-0000-0000DAC70000}"/>
    <cellStyle name="Percent 3 2 5 4 3" xfId="51170" xr:uid="{00000000-0005-0000-0000-0000DBC70000}"/>
    <cellStyle name="Percent 3 2 5 4 3 2" xfId="51171" xr:uid="{00000000-0005-0000-0000-0000DCC70000}"/>
    <cellStyle name="Percent 3 2 5 4 3 2 2" xfId="51172" xr:uid="{00000000-0005-0000-0000-0000DDC70000}"/>
    <cellStyle name="Percent 3 2 5 4 3 2 3" xfId="51173" xr:uid="{00000000-0005-0000-0000-0000DEC70000}"/>
    <cellStyle name="Percent 3 2 5 4 3 3" xfId="51174" xr:uid="{00000000-0005-0000-0000-0000DFC70000}"/>
    <cellStyle name="Percent 3 2 5 4 3 4" xfId="51175" xr:uid="{00000000-0005-0000-0000-0000E0C70000}"/>
    <cellStyle name="Percent 3 2 5 4 4" xfId="51176" xr:uid="{00000000-0005-0000-0000-0000E1C70000}"/>
    <cellStyle name="Percent 3 2 5 4 4 2" xfId="51177" xr:uid="{00000000-0005-0000-0000-0000E2C70000}"/>
    <cellStyle name="Percent 3 2 5 4 4 2 2" xfId="51178" xr:uid="{00000000-0005-0000-0000-0000E3C70000}"/>
    <cellStyle name="Percent 3 2 5 4 4 2 3" xfId="51179" xr:uid="{00000000-0005-0000-0000-0000E4C70000}"/>
    <cellStyle name="Percent 3 2 5 4 4 3" xfId="51180" xr:uid="{00000000-0005-0000-0000-0000E5C70000}"/>
    <cellStyle name="Percent 3 2 5 4 4 4" xfId="51181" xr:uid="{00000000-0005-0000-0000-0000E6C70000}"/>
    <cellStyle name="Percent 3 2 5 4 5" xfId="51182" xr:uid="{00000000-0005-0000-0000-0000E7C70000}"/>
    <cellStyle name="Percent 3 2 5 4 5 2" xfId="51183" xr:uid="{00000000-0005-0000-0000-0000E8C70000}"/>
    <cellStyle name="Percent 3 2 5 4 5 3" xfId="51184" xr:uid="{00000000-0005-0000-0000-0000E9C70000}"/>
    <cellStyle name="Percent 3 2 5 4 6" xfId="51185" xr:uid="{00000000-0005-0000-0000-0000EAC70000}"/>
    <cellStyle name="Percent 3 2 5 4 7" xfId="51186" xr:uid="{00000000-0005-0000-0000-0000EBC70000}"/>
    <cellStyle name="Percent 3 2 5 5" xfId="51187" xr:uid="{00000000-0005-0000-0000-0000ECC70000}"/>
    <cellStyle name="Percent 3 2 5 5 2" xfId="51188" xr:uid="{00000000-0005-0000-0000-0000EDC70000}"/>
    <cellStyle name="Percent 3 2 5 5 2 2" xfId="51189" xr:uid="{00000000-0005-0000-0000-0000EEC70000}"/>
    <cellStyle name="Percent 3 2 5 5 2 2 2" xfId="51190" xr:uid="{00000000-0005-0000-0000-0000EFC70000}"/>
    <cellStyle name="Percent 3 2 5 5 2 2 3" xfId="51191" xr:uid="{00000000-0005-0000-0000-0000F0C70000}"/>
    <cellStyle name="Percent 3 2 5 5 2 3" xfId="51192" xr:uid="{00000000-0005-0000-0000-0000F1C70000}"/>
    <cellStyle name="Percent 3 2 5 5 2 4" xfId="51193" xr:uid="{00000000-0005-0000-0000-0000F2C70000}"/>
    <cellStyle name="Percent 3 2 5 5 3" xfId="51194" xr:uid="{00000000-0005-0000-0000-0000F3C70000}"/>
    <cellStyle name="Percent 3 2 5 5 3 2" xfId="51195" xr:uid="{00000000-0005-0000-0000-0000F4C70000}"/>
    <cellStyle name="Percent 3 2 5 5 3 2 2" xfId="51196" xr:uid="{00000000-0005-0000-0000-0000F5C70000}"/>
    <cellStyle name="Percent 3 2 5 5 3 2 3" xfId="51197" xr:uid="{00000000-0005-0000-0000-0000F6C70000}"/>
    <cellStyle name="Percent 3 2 5 5 3 3" xfId="51198" xr:uid="{00000000-0005-0000-0000-0000F7C70000}"/>
    <cellStyle name="Percent 3 2 5 5 3 4" xfId="51199" xr:uid="{00000000-0005-0000-0000-0000F8C70000}"/>
    <cellStyle name="Percent 3 2 5 5 4" xfId="51200" xr:uid="{00000000-0005-0000-0000-0000F9C70000}"/>
    <cellStyle name="Percent 3 2 5 5 4 2" xfId="51201" xr:uid="{00000000-0005-0000-0000-0000FAC70000}"/>
    <cellStyle name="Percent 3 2 5 5 4 3" xfId="51202" xr:uid="{00000000-0005-0000-0000-0000FBC70000}"/>
    <cellStyle name="Percent 3 2 5 5 5" xfId="51203" xr:uid="{00000000-0005-0000-0000-0000FCC70000}"/>
    <cellStyle name="Percent 3 2 5 5 6" xfId="51204" xr:uid="{00000000-0005-0000-0000-0000FDC70000}"/>
    <cellStyle name="Percent 3 2 5 6" xfId="51205" xr:uid="{00000000-0005-0000-0000-0000FEC70000}"/>
    <cellStyle name="Percent 3 2 5 6 2" xfId="51206" xr:uid="{00000000-0005-0000-0000-0000FFC70000}"/>
    <cellStyle name="Percent 3 2 5 6 2 2" xfId="51207" xr:uid="{00000000-0005-0000-0000-000000C80000}"/>
    <cellStyle name="Percent 3 2 5 6 2 3" xfId="51208" xr:uid="{00000000-0005-0000-0000-000001C80000}"/>
    <cellStyle name="Percent 3 2 5 6 3" xfId="51209" xr:uid="{00000000-0005-0000-0000-000002C80000}"/>
    <cellStyle name="Percent 3 2 5 6 4" xfId="51210" xr:uid="{00000000-0005-0000-0000-000003C80000}"/>
    <cellStyle name="Percent 3 2 5 7" xfId="51211" xr:uid="{00000000-0005-0000-0000-000004C80000}"/>
    <cellStyle name="Percent 3 2 5 7 2" xfId="51212" xr:uid="{00000000-0005-0000-0000-000005C80000}"/>
    <cellStyle name="Percent 3 2 5 7 2 2" xfId="51213" xr:uid="{00000000-0005-0000-0000-000006C80000}"/>
    <cellStyle name="Percent 3 2 5 7 2 3" xfId="51214" xr:uid="{00000000-0005-0000-0000-000007C80000}"/>
    <cellStyle name="Percent 3 2 5 7 3" xfId="51215" xr:uid="{00000000-0005-0000-0000-000008C80000}"/>
    <cellStyle name="Percent 3 2 5 7 4" xfId="51216" xr:uid="{00000000-0005-0000-0000-000009C80000}"/>
    <cellStyle name="Percent 3 2 5 8" xfId="51217" xr:uid="{00000000-0005-0000-0000-00000AC80000}"/>
    <cellStyle name="Percent 3 2 5 8 2" xfId="51218" xr:uid="{00000000-0005-0000-0000-00000BC80000}"/>
    <cellStyle name="Percent 3 2 5 8 3" xfId="51219" xr:uid="{00000000-0005-0000-0000-00000CC80000}"/>
    <cellStyle name="Percent 3 2 5 9" xfId="51220" xr:uid="{00000000-0005-0000-0000-00000DC80000}"/>
    <cellStyle name="Percent 3 2 6" xfId="51221" xr:uid="{00000000-0005-0000-0000-00000EC80000}"/>
    <cellStyle name="Percent 3 2 6 2" xfId="51222" xr:uid="{00000000-0005-0000-0000-00000FC80000}"/>
    <cellStyle name="Percent 3 2 6 2 2" xfId="51223" xr:uid="{00000000-0005-0000-0000-000010C80000}"/>
    <cellStyle name="Percent 3 2 6 2 2 2" xfId="51224" xr:uid="{00000000-0005-0000-0000-000011C80000}"/>
    <cellStyle name="Percent 3 2 6 2 2 2 2" xfId="51225" xr:uid="{00000000-0005-0000-0000-000012C80000}"/>
    <cellStyle name="Percent 3 2 6 2 2 2 2 2" xfId="51226" xr:uid="{00000000-0005-0000-0000-000013C80000}"/>
    <cellStyle name="Percent 3 2 6 2 2 2 2 3" xfId="51227" xr:uid="{00000000-0005-0000-0000-000014C80000}"/>
    <cellStyle name="Percent 3 2 6 2 2 2 3" xfId="51228" xr:uid="{00000000-0005-0000-0000-000015C80000}"/>
    <cellStyle name="Percent 3 2 6 2 2 2 4" xfId="51229" xr:uid="{00000000-0005-0000-0000-000016C80000}"/>
    <cellStyle name="Percent 3 2 6 2 2 3" xfId="51230" xr:uid="{00000000-0005-0000-0000-000017C80000}"/>
    <cellStyle name="Percent 3 2 6 2 2 3 2" xfId="51231" xr:uid="{00000000-0005-0000-0000-000018C80000}"/>
    <cellStyle name="Percent 3 2 6 2 2 3 2 2" xfId="51232" xr:uid="{00000000-0005-0000-0000-000019C80000}"/>
    <cellStyle name="Percent 3 2 6 2 2 3 2 3" xfId="51233" xr:uid="{00000000-0005-0000-0000-00001AC80000}"/>
    <cellStyle name="Percent 3 2 6 2 2 3 3" xfId="51234" xr:uid="{00000000-0005-0000-0000-00001BC80000}"/>
    <cellStyle name="Percent 3 2 6 2 2 3 4" xfId="51235" xr:uid="{00000000-0005-0000-0000-00001CC80000}"/>
    <cellStyle name="Percent 3 2 6 2 2 4" xfId="51236" xr:uid="{00000000-0005-0000-0000-00001DC80000}"/>
    <cellStyle name="Percent 3 2 6 2 2 4 2" xfId="51237" xr:uid="{00000000-0005-0000-0000-00001EC80000}"/>
    <cellStyle name="Percent 3 2 6 2 2 4 3" xfId="51238" xr:uid="{00000000-0005-0000-0000-00001FC80000}"/>
    <cellStyle name="Percent 3 2 6 2 2 5" xfId="51239" xr:uid="{00000000-0005-0000-0000-000020C80000}"/>
    <cellStyle name="Percent 3 2 6 2 2 6" xfId="51240" xr:uid="{00000000-0005-0000-0000-000021C80000}"/>
    <cellStyle name="Percent 3 2 6 2 3" xfId="51241" xr:uid="{00000000-0005-0000-0000-000022C80000}"/>
    <cellStyle name="Percent 3 2 6 2 3 2" xfId="51242" xr:uid="{00000000-0005-0000-0000-000023C80000}"/>
    <cellStyle name="Percent 3 2 6 2 3 2 2" xfId="51243" xr:uid="{00000000-0005-0000-0000-000024C80000}"/>
    <cellStyle name="Percent 3 2 6 2 3 2 3" xfId="51244" xr:uid="{00000000-0005-0000-0000-000025C80000}"/>
    <cellStyle name="Percent 3 2 6 2 3 3" xfId="51245" xr:uid="{00000000-0005-0000-0000-000026C80000}"/>
    <cellStyle name="Percent 3 2 6 2 3 4" xfId="51246" xr:uid="{00000000-0005-0000-0000-000027C80000}"/>
    <cellStyle name="Percent 3 2 6 2 4" xfId="51247" xr:uid="{00000000-0005-0000-0000-000028C80000}"/>
    <cellStyle name="Percent 3 2 6 2 4 2" xfId="51248" xr:uid="{00000000-0005-0000-0000-000029C80000}"/>
    <cellStyle name="Percent 3 2 6 2 4 2 2" xfId="51249" xr:uid="{00000000-0005-0000-0000-00002AC80000}"/>
    <cellStyle name="Percent 3 2 6 2 4 2 3" xfId="51250" xr:uid="{00000000-0005-0000-0000-00002BC80000}"/>
    <cellStyle name="Percent 3 2 6 2 4 3" xfId="51251" xr:uid="{00000000-0005-0000-0000-00002CC80000}"/>
    <cellStyle name="Percent 3 2 6 2 4 4" xfId="51252" xr:uid="{00000000-0005-0000-0000-00002DC80000}"/>
    <cellStyle name="Percent 3 2 6 2 5" xfId="51253" xr:uid="{00000000-0005-0000-0000-00002EC80000}"/>
    <cellStyle name="Percent 3 2 6 2 5 2" xfId="51254" xr:uid="{00000000-0005-0000-0000-00002FC80000}"/>
    <cellStyle name="Percent 3 2 6 2 5 3" xfId="51255" xr:uid="{00000000-0005-0000-0000-000030C80000}"/>
    <cellStyle name="Percent 3 2 6 2 6" xfId="51256" xr:uid="{00000000-0005-0000-0000-000031C80000}"/>
    <cellStyle name="Percent 3 2 6 2 7" xfId="51257" xr:uid="{00000000-0005-0000-0000-000032C80000}"/>
    <cellStyle name="Percent 3 2 6 3" xfId="51258" xr:uid="{00000000-0005-0000-0000-000033C80000}"/>
    <cellStyle name="Percent 3 2 6 3 2" xfId="51259" xr:uid="{00000000-0005-0000-0000-000034C80000}"/>
    <cellStyle name="Percent 3 2 6 3 2 2" xfId="51260" xr:uid="{00000000-0005-0000-0000-000035C80000}"/>
    <cellStyle name="Percent 3 2 6 3 2 2 2" xfId="51261" xr:uid="{00000000-0005-0000-0000-000036C80000}"/>
    <cellStyle name="Percent 3 2 6 3 2 2 3" xfId="51262" xr:uid="{00000000-0005-0000-0000-000037C80000}"/>
    <cellStyle name="Percent 3 2 6 3 2 3" xfId="51263" xr:uid="{00000000-0005-0000-0000-000038C80000}"/>
    <cellStyle name="Percent 3 2 6 3 2 4" xfId="51264" xr:uid="{00000000-0005-0000-0000-000039C80000}"/>
    <cellStyle name="Percent 3 2 6 3 3" xfId="51265" xr:uid="{00000000-0005-0000-0000-00003AC80000}"/>
    <cellStyle name="Percent 3 2 6 3 3 2" xfId="51266" xr:uid="{00000000-0005-0000-0000-00003BC80000}"/>
    <cellStyle name="Percent 3 2 6 3 3 2 2" xfId="51267" xr:uid="{00000000-0005-0000-0000-00003CC80000}"/>
    <cellStyle name="Percent 3 2 6 3 3 2 3" xfId="51268" xr:uid="{00000000-0005-0000-0000-00003DC80000}"/>
    <cellStyle name="Percent 3 2 6 3 3 3" xfId="51269" xr:uid="{00000000-0005-0000-0000-00003EC80000}"/>
    <cellStyle name="Percent 3 2 6 3 3 4" xfId="51270" xr:uid="{00000000-0005-0000-0000-00003FC80000}"/>
    <cellStyle name="Percent 3 2 6 3 4" xfId="51271" xr:uid="{00000000-0005-0000-0000-000040C80000}"/>
    <cellStyle name="Percent 3 2 6 3 4 2" xfId="51272" xr:uid="{00000000-0005-0000-0000-000041C80000}"/>
    <cellStyle name="Percent 3 2 6 3 4 3" xfId="51273" xr:uid="{00000000-0005-0000-0000-000042C80000}"/>
    <cellStyle name="Percent 3 2 6 3 5" xfId="51274" xr:uid="{00000000-0005-0000-0000-000043C80000}"/>
    <cellStyle name="Percent 3 2 6 3 6" xfId="51275" xr:uid="{00000000-0005-0000-0000-000044C80000}"/>
    <cellStyle name="Percent 3 2 6 4" xfId="51276" xr:uid="{00000000-0005-0000-0000-000045C80000}"/>
    <cellStyle name="Percent 3 2 6 4 2" xfId="51277" xr:uid="{00000000-0005-0000-0000-000046C80000}"/>
    <cellStyle name="Percent 3 2 6 4 2 2" xfId="51278" xr:uid="{00000000-0005-0000-0000-000047C80000}"/>
    <cellStyle name="Percent 3 2 6 4 2 3" xfId="51279" xr:uid="{00000000-0005-0000-0000-000048C80000}"/>
    <cellStyle name="Percent 3 2 6 4 3" xfId="51280" xr:uid="{00000000-0005-0000-0000-000049C80000}"/>
    <cellStyle name="Percent 3 2 6 4 4" xfId="51281" xr:uid="{00000000-0005-0000-0000-00004AC80000}"/>
    <cellStyle name="Percent 3 2 6 5" xfId="51282" xr:uid="{00000000-0005-0000-0000-00004BC80000}"/>
    <cellStyle name="Percent 3 2 6 5 2" xfId="51283" xr:uid="{00000000-0005-0000-0000-00004CC80000}"/>
    <cellStyle name="Percent 3 2 6 5 2 2" xfId="51284" xr:uid="{00000000-0005-0000-0000-00004DC80000}"/>
    <cellStyle name="Percent 3 2 6 5 2 3" xfId="51285" xr:uid="{00000000-0005-0000-0000-00004EC80000}"/>
    <cellStyle name="Percent 3 2 6 5 3" xfId="51286" xr:uid="{00000000-0005-0000-0000-00004FC80000}"/>
    <cellStyle name="Percent 3 2 6 5 4" xfId="51287" xr:uid="{00000000-0005-0000-0000-000050C80000}"/>
    <cellStyle name="Percent 3 2 6 6" xfId="51288" xr:uid="{00000000-0005-0000-0000-000051C80000}"/>
    <cellStyle name="Percent 3 2 6 6 2" xfId="51289" xr:uid="{00000000-0005-0000-0000-000052C80000}"/>
    <cellStyle name="Percent 3 2 6 6 3" xfId="51290" xr:uid="{00000000-0005-0000-0000-000053C80000}"/>
    <cellStyle name="Percent 3 2 6 7" xfId="51291" xr:uid="{00000000-0005-0000-0000-000054C80000}"/>
    <cellStyle name="Percent 3 2 6 8" xfId="51292" xr:uid="{00000000-0005-0000-0000-000055C80000}"/>
    <cellStyle name="Percent 3 2 7" xfId="51293" xr:uid="{00000000-0005-0000-0000-000056C80000}"/>
    <cellStyle name="Percent 3 2 7 2" xfId="51294" xr:uid="{00000000-0005-0000-0000-000057C80000}"/>
    <cellStyle name="Percent 3 2 7 2 2" xfId="51295" xr:uid="{00000000-0005-0000-0000-000058C80000}"/>
    <cellStyle name="Percent 3 2 7 2 2 2" xfId="51296" xr:uid="{00000000-0005-0000-0000-000059C80000}"/>
    <cellStyle name="Percent 3 2 7 2 2 2 2" xfId="51297" xr:uid="{00000000-0005-0000-0000-00005AC80000}"/>
    <cellStyle name="Percent 3 2 7 2 2 2 3" xfId="51298" xr:uid="{00000000-0005-0000-0000-00005BC80000}"/>
    <cellStyle name="Percent 3 2 7 2 2 3" xfId="51299" xr:uid="{00000000-0005-0000-0000-00005CC80000}"/>
    <cellStyle name="Percent 3 2 7 2 2 4" xfId="51300" xr:uid="{00000000-0005-0000-0000-00005DC80000}"/>
    <cellStyle name="Percent 3 2 7 2 3" xfId="51301" xr:uid="{00000000-0005-0000-0000-00005EC80000}"/>
    <cellStyle name="Percent 3 2 7 2 3 2" xfId="51302" xr:uid="{00000000-0005-0000-0000-00005FC80000}"/>
    <cellStyle name="Percent 3 2 7 2 3 2 2" xfId="51303" xr:uid="{00000000-0005-0000-0000-000060C80000}"/>
    <cellStyle name="Percent 3 2 7 2 3 2 3" xfId="51304" xr:uid="{00000000-0005-0000-0000-000061C80000}"/>
    <cellStyle name="Percent 3 2 7 2 3 3" xfId="51305" xr:uid="{00000000-0005-0000-0000-000062C80000}"/>
    <cellStyle name="Percent 3 2 7 2 3 4" xfId="51306" xr:uid="{00000000-0005-0000-0000-000063C80000}"/>
    <cellStyle name="Percent 3 2 7 2 4" xfId="51307" xr:uid="{00000000-0005-0000-0000-000064C80000}"/>
    <cellStyle name="Percent 3 2 7 2 4 2" xfId="51308" xr:uid="{00000000-0005-0000-0000-000065C80000}"/>
    <cellStyle name="Percent 3 2 7 2 4 3" xfId="51309" xr:uid="{00000000-0005-0000-0000-000066C80000}"/>
    <cellStyle name="Percent 3 2 7 2 5" xfId="51310" xr:uid="{00000000-0005-0000-0000-000067C80000}"/>
    <cellStyle name="Percent 3 2 7 2 6" xfId="51311" xr:uid="{00000000-0005-0000-0000-000068C80000}"/>
    <cellStyle name="Percent 3 2 7 3" xfId="51312" xr:uid="{00000000-0005-0000-0000-000069C80000}"/>
    <cellStyle name="Percent 3 2 7 3 2" xfId="51313" xr:uid="{00000000-0005-0000-0000-00006AC80000}"/>
    <cellStyle name="Percent 3 2 7 3 2 2" xfId="51314" xr:uid="{00000000-0005-0000-0000-00006BC80000}"/>
    <cellStyle name="Percent 3 2 7 3 2 3" xfId="51315" xr:uid="{00000000-0005-0000-0000-00006CC80000}"/>
    <cellStyle name="Percent 3 2 7 3 3" xfId="51316" xr:uid="{00000000-0005-0000-0000-00006DC80000}"/>
    <cellStyle name="Percent 3 2 7 3 4" xfId="51317" xr:uid="{00000000-0005-0000-0000-00006EC80000}"/>
    <cellStyle name="Percent 3 2 7 4" xfId="51318" xr:uid="{00000000-0005-0000-0000-00006FC80000}"/>
    <cellStyle name="Percent 3 2 7 4 2" xfId="51319" xr:uid="{00000000-0005-0000-0000-000070C80000}"/>
    <cellStyle name="Percent 3 2 7 4 2 2" xfId="51320" xr:uid="{00000000-0005-0000-0000-000071C80000}"/>
    <cellStyle name="Percent 3 2 7 4 2 3" xfId="51321" xr:uid="{00000000-0005-0000-0000-000072C80000}"/>
    <cellStyle name="Percent 3 2 7 4 3" xfId="51322" xr:uid="{00000000-0005-0000-0000-000073C80000}"/>
    <cellStyle name="Percent 3 2 7 4 4" xfId="51323" xr:uid="{00000000-0005-0000-0000-000074C80000}"/>
    <cellStyle name="Percent 3 2 7 5" xfId="51324" xr:uid="{00000000-0005-0000-0000-000075C80000}"/>
    <cellStyle name="Percent 3 2 7 5 2" xfId="51325" xr:uid="{00000000-0005-0000-0000-000076C80000}"/>
    <cellStyle name="Percent 3 2 7 5 3" xfId="51326" xr:uid="{00000000-0005-0000-0000-000077C80000}"/>
    <cellStyle name="Percent 3 2 7 6" xfId="51327" xr:uid="{00000000-0005-0000-0000-000078C80000}"/>
    <cellStyle name="Percent 3 2 7 7" xfId="51328" xr:uid="{00000000-0005-0000-0000-000079C80000}"/>
    <cellStyle name="Percent 3 2 8" xfId="51329" xr:uid="{00000000-0005-0000-0000-00007AC80000}"/>
    <cellStyle name="Percent 3 2 8 2" xfId="51330" xr:uid="{00000000-0005-0000-0000-00007BC80000}"/>
    <cellStyle name="Percent 3 2 8 2 2" xfId="51331" xr:uid="{00000000-0005-0000-0000-00007CC80000}"/>
    <cellStyle name="Percent 3 2 8 2 2 2" xfId="51332" xr:uid="{00000000-0005-0000-0000-00007DC80000}"/>
    <cellStyle name="Percent 3 2 8 2 2 2 2" xfId="51333" xr:uid="{00000000-0005-0000-0000-00007EC80000}"/>
    <cellStyle name="Percent 3 2 8 2 2 2 3" xfId="51334" xr:uid="{00000000-0005-0000-0000-00007FC80000}"/>
    <cellStyle name="Percent 3 2 8 2 2 3" xfId="51335" xr:uid="{00000000-0005-0000-0000-000080C80000}"/>
    <cellStyle name="Percent 3 2 8 2 2 4" xfId="51336" xr:uid="{00000000-0005-0000-0000-000081C80000}"/>
    <cellStyle name="Percent 3 2 8 2 3" xfId="51337" xr:uid="{00000000-0005-0000-0000-000082C80000}"/>
    <cellStyle name="Percent 3 2 8 2 3 2" xfId="51338" xr:uid="{00000000-0005-0000-0000-000083C80000}"/>
    <cellStyle name="Percent 3 2 8 2 3 2 2" xfId="51339" xr:uid="{00000000-0005-0000-0000-000084C80000}"/>
    <cellStyle name="Percent 3 2 8 2 3 2 3" xfId="51340" xr:uid="{00000000-0005-0000-0000-000085C80000}"/>
    <cellStyle name="Percent 3 2 8 2 3 3" xfId="51341" xr:uid="{00000000-0005-0000-0000-000086C80000}"/>
    <cellStyle name="Percent 3 2 8 2 3 4" xfId="51342" xr:uid="{00000000-0005-0000-0000-000087C80000}"/>
    <cellStyle name="Percent 3 2 8 2 4" xfId="51343" xr:uid="{00000000-0005-0000-0000-000088C80000}"/>
    <cellStyle name="Percent 3 2 8 2 4 2" xfId="51344" xr:uid="{00000000-0005-0000-0000-000089C80000}"/>
    <cellStyle name="Percent 3 2 8 2 4 3" xfId="51345" xr:uid="{00000000-0005-0000-0000-00008AC80000}"/>
    <cellStyle name="Percent 3 2 8 2 5" xfId="51346" xr:uid="{00000000-0005-0000-0000-00008BC80000}"/>
    <cellStyle name="Percent 3 2 8 2 6" xfId="51347" xr:uid="{00000000-0005-0000-0000-00008CC80000}"/>
    <cellStyle name="Percent 3 2 8 3" xfId="51348" xr:uid="{00000000-0005-0000-0000-00008DC80000}"/>
    <cellStyle name="Percent 3 2 8 3 2" xfId="51349" xr:uid="{00000000-0005-0000-0000-00008EC80000}"/>
    <cellStyle name="Percent 3 2 8 3 2 2" xfId="51350" xr:uid="{00000000-0005-0000-0000-00008FC80000}"/>
    <cellStyle name="Percent 3 2 8 3 2 3" xfId="51351" xr:uid="{00000000-0005-0000-0000-000090C80000}"/>
    <cellStyle name="Percent 3 2 8 3 3" xfId="51352" xr:uid="{00000000-0005-0000-0000-000091C80000}"/>
    <cellStyle name="Percent 3 2 8 3 4" xfId="51353" xr:uid="{00000000-0005-0000-0000-000092C80000}"/>
    <cellStyle name="Percent 3 2 8 4" xfId="51354" xr:uid="{00000000-0005-0000-0000-000093C80000}"/>
    <cellStyle name="Percent 3 2 8 4 2" xfId="51355" xr:uid="{00000000-0005-0000-0000-000094C80000}"/>
    <cellStyle name="Percent 3 2 8 4 2 2" xfId="51356" xr:uid="{00000000-0005-0000-0000-000095C80000}"/>
    <cellStyle name="Percent 3 2 8 4 2 3" xfId="51357" xr:uid="{00000000-0005-0000-0000-000096C80000}"/>
    <cellStyle name="Percent 3 2 8 4 3" xfId="51358" xr:uid="{00000000-0005-0000-0000-000097C80000}"/>
    <cellStyle name="Percent 3 2 8 4 4" xfId="51359" xr:uid="{00000000-0005-0000-0000-000098C80000}"/>
    <cellStyle name="Percent 3 2 8 5" xfId="51360" xr:uid="{00000000-0005-0000-0000-000099C80000}"/>
    <cellStyle name="Percent 3 2 8 5 2" xfId="51361" xr:uid="{00000000-0005-0000-0000-00009AC80000}"/>
    <cellStyle name="Percent 3 2 8 5 3" xfId="51362" xr:uid="{00000000-0005-0000-0000-00009BC80000}"/>
    <cellStyle name="Percent 3 2 8 6" xfId="51363" xr:uid="{00000000-0005-0000-0000-00009CC80000}"/>
    <cellStyle name="Percent 3 2 8 7" xfId="51364" xr:uid="{00000000-0005-0000-0000-00009DC80000}"/>
    <cellStyle name="Percent 3 2 9" xfId="51365" xr:uid="{00000000-0005-0000-0000-00009EC80000}"/>
    <cellStyle name="Percent 3 2 9 2" xfId="51366" xr:uid="{00000000-0005-0000-0000-00009FC80000}"/>
    <cellStyle name="Percent 3 2 9 2 2" xfId="51367" xr:uid="{00000000-0005-0000-0000-0000A0C80000}"/>
    <cellStyle name="Percent 3 2 9 2 2 2" xfId="51368" xr:uid="{00000000-0005-0000-0000-0000A1C80000}"/>
    <cellStyle name="Percent 3 2 9 2 2 3" xfId="51369" xr:uid="{00000000-0005-0000-0000-0000A2C80000}"/>
    <cellStyle name="Percent 3 2 9 2 3" xfId="51370" xr:uid="{00000000-0005-0000-0000-0000A3C80000}"/>
    <cellStyle name="Percent 3 2 9 2 4" xfId="51371" xr:uid="{00000000-0005-0000-0000-0000A4C80000}"/>
    <cellStyle name="Percent 3 2 9 3" xfId="51372" xr:uid="{00000000-0005-0000-0000-0000A5C80000}"/>
    <cellStyle name="Percent 3 2 9 3 2" xfId="51373" xr:uid="{00000000-0005-0000-0000-0000A6C80000}"/>
    <cellStyle name="Percent 3 2 9 3 2 2" xfId="51374" xr:uid="{00000000-0005-0000-0000-0000A7C80000}"/>
    <cellStyle name="Percent 3 2 9 3 2 3" xfId="51375" xr:uid="{00000000-0005-0000-0000-0000A8C80000}"/>
    <cellStyle name="Percent 3 2 9 3 3" xfId="51376" xr:uid="{00000000-0005-0000-0000-0000A9C80000}"/>
    <cellStyle name="Percent 3 2 9 3 4" xfId="51377" xr:uid="{00000000-0005-0000-0000-0000AAC80000}"/>
    <cellStyle name="Percent 3 2 9 4" xfId="51378" xr:uid="{00000000-0005-0000-0000-0000ABC80000}"/>
    <cellStyle name="Percent 3 2 9 4 2" xfId="51379" xr:uid="{00000000-0005-0000-0000-0000ACC80000}"/>
    <cellStyle name="Percent 3 2 9 4 3" xfId="51380" xr:uid="{00000000-0005-0000-0000-0000ADC80000}"/>
    <cellStyle name="Percent 3 2 9 5" xfId="51381" xr:uid="{00000000-0005-0000-0000-0000AEC80000}"/>
    <cellStyle name="Percent 3 2 9 6" xfId="51382" xr:uid="{00000000-0005-0000-0000-0000AFC80000}"/>
    <cellStyle name="Percent 3 3" xfId="51383" xr:uid="{00000000-0005-0000-0000-0000B0C80000}"/>
    <cellStyle name="Percent 3 3 10" xfId="51384" xr:uid="{00000000-0005-0000-0000-0000B1C80000}"/>
    <cellStyle name="Percent 3 3 10 2" xfId="51385" xr:uid="{00000000-0005-0000-0000-0000B2C80000}"/>
    <cellStyle name="Percent 3 3 10 2 2" xfId="51386" xr:uid="{00000000-0005-0000-0000-0000B3C80000}"/>
    <cellStyle name="Percent 3 3 10 2 3" xfId="51387" xr:uid="{00000000-0005-0000-0000-0000B4C80000}"/>
    <cellStyle name="Percent 3 3 10 3" xfId="51388" xr:uid="{00000000-0005-0000-0000-0000B5C80000}"/>
    <cellStyle name="Percent 3 3 10 4" xfId="51389" xr:uid="{00000000-0005-0000-0000-0000B6C80000}"/>
    <cellStyle name="Percent 3 3 11" xfId="51390" xr:uid="{00000000-0005-0000-0000-0000B7C80000}"/>
    <cellStyle name="Percent 3 3 11 2" xfId="51391" xr:uid="{00000000-0005-0000-0000-0000B8C80000}"/>
    <cellStyle name="Percent 3 3 11 2 2" xfId="51392" xr:uid="{00000000-0005-0000-0000-0000B9C80000}"/>
    <cellStyle name="Percent 3 3 11 2 3" xfId="51393" xr:uid="{00000000-0005-0000-0000-0000BAC80000}"/>
    <cellStyle name="Percent 3 3 11 3" xfId="51394" xr:uid="{00000000-0005-0000-0000-0000BBC80000}"/>
    <cellStyle name="Percent 3 3 11 4" xfId="51395" xr:uid="{00000000-0005-0000-0000-0000BCC80000}"/>
    <cellStyle name="Percent 3 3 12" xfId="51396" xr:uid="{00000000-0005-0000-0000-0000BDC80000}"/>
    <cellStyle name="Percent 3 3 12 2" xfId="51397" xr:uid="{00000000-0005-0000-0000-0000BEC80000}"/>
    <cellStyle name="Percent 3 3 12 3" xfId="51398" xr:uid="{00000000-0005-0000-0000-0000BFC80000}"/>
    <cellStyle name="Percent 3 3 13" xfId="51399" xr:uid="{00000000-0005-0000-0000-0000C0C80000}"/>
    <cellStyle name="Percent 3 3 14" xfId="51400" xr:uid="{00000000-0005-0000-0000-0000C1C80000}"/>
    <cellStyle name="Percent 3 3 2" xfId="51401" xr:uid="{00000000-0005-0000-0000-0000C2C80000}"/>
    <cellStyle name="Percent 3 3 2 10" xfId="51402" xr:uid="{00000000-0005-0000-0000-0000C3C80000}"/>
    <cellStyle name="Percent 3 3 2 10 2" xfId="51403" xr:uid="{00000000-0005-0000-0000-0000C4C80000}"/>
    <cellStyle name="Percent 3 3 2 10 3" xfId="51404" xr:uid="{00000000-0005-0000-0000-0000C5C80000}"/>
    <cellStyle name="Percent 3 3 2 11" xfId="51405" xr:uid="{00000000-0005-0000-0000-0000C6C80000}"/>
    <cellStyle name="Percent 3 3 2 12" xfId="51406" xr:uid="{00000000-0005-0000-0000-0000C7C80000}"/>
    <cellStyle name="Percent 3 3 2 2" xfId="51407" xr:uid="{00000000-0005-0000-0000-0000C8C80000}"/>
    <cellStyle name="Percent 3 3 2 2 10" xfId="51408" xr:uid="{00000000-0005-0000-0000-0000C9C80000}"/>
    <cellStyle name="Percent 3 3 2 2 11" xfId="51409" xr:uid="{00000000-0005-0000-0000-0000CAC80000}"/>
    <cellStyle name="Percent 3 3 2 2 2" xfId="51410" xr:uid="{00000000-0005-0000-0000-0000CBC80000}"/>
    <cellStyle name="Percent 3 3 2 2 2 10" xfId="51411" xr:uid="{00000000-0005-0000-0000-0000CCC80000}"/>
    <cellStyle name="Percent 3 3 2 2 2 2" xfId="51412" xr:uid="{00000000-0005-0000-0000-0000CDC80000}"/>
    <cellStyle name="Percent 3 3 2 2 2 2 2" xfId="51413" xr:uid="{00000000-0005-0000-0000-0000CEC80000}"/>
    <cellStyle name="Percent 3 3 2 2 2 2 2 2" xfId="51414" xr:uid="{00000000-0005-0000-0000-0000CFC80000}"/>
    <cellStyle name="Percent 3 3 2 2 2 2 2 2 2" xfId="51415" xr:uid="{00000000-0005-0000-0000-0000D0C80000}"/>
    <cellStyle name="Percent 3 3 2 2 2 2 2 2 2 2" xfId="51416" xr:uid="{00000000-0005-0000-0000-0000D1C80000}"/>
    <cellStyle name="Percent 3 3 2 2 2 2 2 2 2 2 2" xfId="51417" xr:uid="{00000000-0005-0000-0000-0000D2C80000}"/>
    <cellStyle name="Percent 3 3 2 2 2 2 2 2 2 2 3" xfId="51418" xr:uid="{00000000-0005-0000-0000-0000D3C80000}"/>
    <cellStyle name="Percent 3 3 2 2 2 2 2 2 2 3" xfId="51419" xr:uid="{00000000-0005-0000-0000-0000D4C80000}"/>
    <cellStyle name="Percent 3 3 2 2 2 2 2 2 2 4" xfId="51420" xr:uid="{00000000-0005-0000-0000-0000D5C80000}"/>
    <cellStyle name="Percent 3 3 2 2 2 2 2 2 3" xfId="51421" xr:uid="{00000000-0005-0000-0000-0000D6C80000}"/>
    <cellStyle name="Percent 3 3 2 2 2 2 2 2 3 2" xfId="51422" xr:uid="{00000000-0005-0000-0000-0000D7C80000}"/>
    <cellStyle name="Percent 3 3 2 2 2 2 2 2 3 2 2" xfId="51423" xr:uid="{00000000-0005-0000-0000-0000D8C80000}"/>
    <cellStyle name="Percent 3 3 2 2 2 2 2 2 3 2 3" xfId="51424" xr:uid="{00000000-0005-0000-0000-0000D9C80000}"/>
    <cellStyle name="Percent 3 3 2 2 2 2 2 2 3 3" xfId="51425" xr:uid="{00000000-0005-0000-0000-0000DAC80000}"/>
    <cellStyle name="Percent 3 3 2 2 2 2 2 2 3 4" xfId="51426" xr:uid="{00000000-0005-0000-0000-0000DBC80000}"/>
    <cellStyle name="Percent 3 3 2 2 2 2 2 2 4" xfId="51427" xr:uid="{00000000-0005-0000-0000-0000DCC80000}"/>
    <cellStyle name="Percent 3 3 2 2 2 2 2 2 4 2" xfId="51428" xr:uid="{00000000-0005-0000-0000-0000DDC80000}"/>
    <cellStyle name="Percent 3 3 2 2 2 2 2 2 4 3" xfId="51429" xr:uid="{00000000-0005-0000-0000-0000DEC80000}"/>
    <cellStyle name="Percent 3 3 2 2 2 2 2 2 5" xfId="51430" xr:uid="{00000000-0005-0000-0000-0000DFC80000}"/>
    <cellStyle name="Percent 3 3 2 2 2 2 2 2 6" xfId="51431" xr:uid="{00000000-0005-0000-0000-0000E0C80000}"/>
    <cellStyle name="Percent 3 3 2 2 2 2 2 3" xfId="51432" xr:uid="{00000000-0005-0000-0000-0000E1C80000}"/>
    <cellStyle name="Percent 3 3 2 2 2 2 2 3 2" xfId="51433" xr:uid="{00000000-0005-0000-0000-0000E2C80000}"/>
    <cellStyle name="Percent 3 3 2 2 2 2 2 3 2 2" xfId="51434" xr:uid="{00000000-0005-0000-0000-0000E3C80000}"/>
    <cellStyle name="Percent 3 3 2 2 2 2 2 3 2 3" xfId="51435" xr:uid="{00000000-0005-0000-0000-0000E4C80000}"/>
    <cellStyle name="Percent 3 3 2 2 2 2 2 3 3" xfId="51436" xr:uid="{00000000-0005-0000-0000-0000E5C80000}"/>
    <cellStyle name="Percent 3 3 2 2 2 2 2 3 4" xfId="51437" xr:uid="{00000000-0005-0000-0000-0000E6C80000}"/>
    <cellStyle name="Percent 3 3 2 2 2 2 2 4" xfId="51438" xr:uid="{00000000-0005-0000-0000-0000E7C80000}"/>
    <cellStyle name="Percent 3 3 2 2 2 2 2 4 2" xfId="51439" xr:uid="{00000000-0005-0000-0000-0000E8C80000}"/>
    <cellStyle name="Percent 3 3 2 2 2 2 2 4 2 2" xfId="51440" xr:uid="{00000000-0005-0000-0000-0000E9C80000}"/>
    <cellStyle name="Percent 3 3 2 2 2 2 2 4 2 3" xfId="51441" xr:uid="{00000000-0005-0000-0000-0000EAC80000}"/>
    <cellStyle name="Percent 3 3 2 2 2 2 2 4 3" xfId="51442" xr:uid="{00000000-0005-0000-0000-0000EBC80000}"/>
    <cellStyle name="Percent 3 3 2 2 2 2 2 4 4" xfId="51443" xr:uid="{00000000-0005-0000-0000-0000ECC80000}"/>
    <cellStyle name="Percent 3 3 2 2 2 2 2 5" xfId="51444" xr:uid="{00000000-0005-0000-0000-0000EDC80000}"/>
    <cellStyle name="Percent 3 3 2 2 2 2 2 5 2" xfId="51445" xr:uid="{00000000-0005-0000-0000-0000EEC80000}"/>
    <cellStyle name="Percent 3 3 2 2 2 2 2 5 3" xfId="51446" xr:uid="{00000000-0005-0000-0000-0000EFC80000}"/>
    <cellStyle name="Percent 3 3 2 2 2 2 2 6" xfId="51447" xr:uid="{00000000-0005-0000-0000-0000F0C80000}"/>
    <cellStyle name="Percent 3 3 2 2 2 2 2 7" xfId="51448" xr:uid="{00000000-0005-0000-0000-0000F1C80000}"/>
    <cellStyle name="Percent 3 3 2 2 2 2 3" xfId="51449" xr:uid="{00000000-0005-0000-0000-0000F2C80000}"/>
    <cellStyle name="Percent 3 3 2 2 2 2 3 2" xfId="51450" xr:uid="{00000000-0005-0000-0000-0000F3C80000}"/>
    <cellStyle name="Percent 3 3 2 2 2 2 3 2 2" xfId="51451" xr:uid="{00000000-0005-0000-0000-0000F4C80000}"/>
    <cellStyle name="Percent 3 3 2 2 2 2 3 2 2 2" xfId="51452" xr:uid="{00000000-0005-0000-0000-0000F5C80000}"/>
    <cellStyle name="Percent 3 3 2 2 2 2 3 2 2 3" xfId="51453" xr:uid="{00000000-0005-0000-0000-0000F6C80000}"/>
    <cellStyle name="Percent 3 3 2 2 2 2 3 2 3" xfId="51454" xr:uid="{00000000-0005-0000-0000-0000F7C80000}"/>
    <cellStyle name="Percent 3 3 2 2 2 2 3 2 4" xfId="51455" xr:uid="{00000000-0005-0000-0000-0000F8C80000}"/>
    <cellStyle name="Percent 3 3 2 2 2 2 3 3" xfId="51456" xr:uid="{00000000-0005-0000-0000-0000F9C80000}"/>
    <cellStyle name="Percent 3 3 2 2 2 2 3 3 2" xfId="51457" xr:uid="{00000000-0005-0000-0000-0000FAC80000}"/>
    <cellStyle name="Percent 3 3 2 2 2 2 3 3 2 2" xfId="51458" xr:uid="{00000000-0005-0000-0000-0000FBC80000}"/>
    <cellStyle name="Percent 3 3 2 2 2 2 3 3 2 3" xfId="51459" xr:uid="{00000000-0005-0000-0000-0000FCC80000}"/>
    <cellStyle name="Percent 3 3 2 2 2 2 3 3 3" xfId="51460" xr:uid="{00000000-0005-0000-0000-0000FDC80000}"/>
    <cellStyle name="Percent 3 3 2 2 2 2 3 3 4" xfId="51461" xr:uid="{00000000-0005-0000-0000-0000FEC80000}"/>
    <cellStyle name="Percent 3 3 2 2 2 2 3 4" xfId="51462" xr:uid="{00000000-0005-0000-0000-0000FFC80000}"/>
    <cellStyle name="Percent 3 3 2 2 2 2 3 4 2" xfId="51463" xr:uid="{00000000-0005-0000-0000-000000C90000}"/>
    <cellStyle name="Percent 3 3 2 2 2 2 3 4 3" xfId="51464" xr:uid="{00000000-0005-0000-0000-000001C90000}"/>
    <cellStyle name="Percent 3 3 2 2 2 2 3 5" xfId="51465" xr:uid="{00000000-0005-0000-0000-000002C90000}"/>
    <cellStyle name="Percent 3 3 2 2 2 2 3 6" xfId="51466" xr:uid="{00000000-0005-0000-0000-000003C90000}"/>
    <cellStyle name="Percent 3 3 2 2 2 2 4" xfId="51467" xr:uid="{00000000-0005-0000-0000-000004C90000}"/>
    <cellStyle name="Percent 3 3 2 2 2 2 4 2" xfId="51468" xr:uid="{00000000-0005-0000-0000-000005C90000}"/>
    <cellStyle name="Percent 3 3 2 2 2 2 4 2 2" xfId="51469" xr:uid="{00000000-0005-0000-0000-000006C90000}"/>
    <cellStyle name="Percent 3 3 2 2 2 2 4 2 3" xfId="51470" xr:uid="{00000000-0005-0000-0000-000007C90000}"/>
    <cellStyle name="Percent 3 3 2 2 2 2 4 3" xfId="51471" xr:uid="{00000000-0005-0000-0000-000008C90000}"/>
    <cellStyle name="Percent 3 3 2 2 2 2 4 4" xfId="51472" xr:uid="{00000000-0005-0000-0000-000009C90000}"/>
    <cellStyle name="Percent 3 3 2 2 2 2 5" xfId="51473" xr:uid="{00000000-0005-0000-0000-00000AC90000}"/>
    <cellStyle name="Percent 3 3 2 2 2 2 5 2" xfId="51474" xr:uid="{00000000-0005-0000-0000-00000BC90000}"/>
    <cellStyle name="Percent 3 3 2 2 2 2 5 2 2" xfId="51475" xr:uid="{00000000-0005-0000-0000-00000CC90000}"/>
    <cellStyle name="Percent 3 3 2 2 2 2 5 2 3" xfId="51476" xr:uid="{00000000-0005-0000-0000-00000DC90000}"/>
    <cellStyle name="Percent 3 3 2 2 2 2 5 3" xfId="51477" xr:uid="{00000000-0005-0000-0000-00000EC90000}"/>
    <cellStyle name="Percent 3 3 2 2 2 2 5 4" xfId="51478" xr:uid="{00000000-0005-0000-0000-00000FC90000}"/>
    <cellStyle name="Percent 3 3 2 2 2 2 6" xfId="51479" xr:uid="{00000000-0005-0000-0000-000010C90000}"/>
    <cellStyle name="Percent 3 3 2 2 2 2 6 2" xfId="51480" xr:uid="{00000000-0005-0000-0000-000011C90000}"/>
    <cellStyle name="Percent 3 3 2 2 2 2 6 3" xfId="51481" xr:uid="{00000000-0005-0000-0000-000012C90000}"/>
    <cellStyle name="Percent 3 3 2 2 2 2 7" xfId="51482" xr:uid="{00000000-0005-0000-0000-000013C90000}"/>
    <cellStyle name="Percent 3 3 2 2 2 2 8" xfId="51483" xr:uid="{00000000-0005-0000-0000-000014C90000}"/>
    <cellStyle name="Percent 3 3 2 2 2 3" xfId="51484" xr:uid="{00000000-0005-0000-0000-000015C90000}"/>
    <cellStyle name="Percent 3 3 2 2 2 3 2" xfId="51485" xr:uid="{00000000-0005-0000-0000-000016C90000}"/>
    <cellStyle name="Percent 3 3 2 2 2 3 2 2" xfId="51486" xr:uid="{00000000-0005-0000-0000-000017C90000}"/>
    <cellStyle name="Percent 3 3 2 2 2 3 2 2 2" xfId="51487" xr:uid="{00000000-0005-0000-0000-000018C90000}"/>
    <cellStyle name="Percent 3 3 2 2 2 3 2 2 2 2" xfId="51488" xr:uid="{00000000-0005-0000-0000-000019C90000}"/>
    <cellStyle name="Percent 3 3 2 2 2 3 2 2 2 3" xfId="51489" xr:uid="{00000000-0005-0000-0000-00001AC90000}"/>
    <cellStyle name="Percent 3 3 2 2 2 3 2 2 3" xfId="51490" xr:uid="{00000000-0005-0000-0000-00001BC90000}"/>
    <cellStyle name="Percent 3 3 2 2 2 3 2 2 4" xfId="51491" xr:uid="{00000000-0005-0000-0000-00001CC90000}"/>
    <cellStyle name="Percent 3 3 2 2 2 3 2 3" xfId="51492" xr:uid="{00000000-0005-0000-0000-00001DC90000}"/>
    <cellStyle name="Percent 3 3 2 2 2 3 2 3 2" xfId="51493" xr:uid="{00000000-0005-0000-0000-00001EC90000}"/>
    <cellStyle name="Percent 3 3 2 2 2 3 2 3 2 2" xfId="51494" xr:uid="{00000000-0005-0000-0000-00001FC90000}"/>
    <cellStyle name="Percent 3 3 2 2 2 3 2 3 2 3" xfId="51495" xr:uid="{00000000-0005-0000-0000-000020C90000}"/>
    <cellStyle name="Percent 3 3 2 2 2 3 2 3 3" xfId="51496" xr:uid="{00000000-0005-0000-0000-000021C90000}"/>
    <cellStyle name="Percent 3 3 2 2 2 3 2 3 4" xfId="51497" xr:uid="{00000000-0005-0000-0000-000022C90000}"/>
    <cellStyle name="Percent 3 3 2 2 2 3 2 4" xfId="51498" xr:uid="{00000000-0005-0000-0000-000023C90000}"/>
    <cellStyle name="Percent 3 3 2 2 2 3 2 4 2" xfId="51499" xr:uid="{00000000-0005-0000-0000-000024C90000}"/>
    <cellStyle name="Percent 3 3 2 2 2 3 2 4 3" xfId="51500" xr:uid="{00000000-0005-0000-0000-000025C90000}"/>
    <cellStyle name="Percent 3 3 2 2 2 3 2 5" xfId="51501" xr:uid="{00000000-0005-0000-0000-000026C90000}"/>
    <cellStyle name="Percent 3 3 2 2 2 3 2 6" xfId="51502" xr:uid="{00000000-0005-0000-0000-000027C90000}"/>
    <cellStyle name="Percent 3 3 2 2 2 3 3" xfId="51503" xr:uid="{00000000-0005-0000-0000-000028C90000}"/>
    <cellStyle name="Percent 3 3 2 2 2 3 3 2" xfId="51504" xr:uid="{00000000-0005-0000-0000-000029C90000}"/>
    <cellStyle name="Percent 3 3 2 2 2 3 3 2 2" xfId="51505" xr:uid="{00000000-0005-0000-0000-00002AC90000}"/>
    <cellStyle name="Percent 3 3 2 2 2 3 3 2 3" xfId="51506" xr:uid="{00000000-0005-0000-0000-00002BC90000}"/>
    <cellStyle name="Percent 3 3 2 2 2 3 3 3" xfId="51507" xr:uid="{00000000-0005-0000-0000-00002CC90000}"/>
    <cellStyle name="Percent 3 3 2 2 2 3 3 4" xfId="51508" xr:uid="{00000000-0005-0000-0000-00002DC90000}"/>
    <cellStyle name="Percent 3 3 2 2 2 3 4" xfId="51509" xr:uid="{00000000-0005-0000-0000-00002EC90000}"/>
    <cellStyle name="Percent 3 3 2 2 2 3 4 2" xfId="51510" xr:uid="{00000000-0005-0000-0000-00002FC90000}"/>
    <cellStyle name="Percent 3 3 2 2 2 3 4 2 2" xfId="51511" xr:uid="{00000000-0005-0000-0000-000030C90000}"/>
    <cellStyle name="Percent 3 3 2 2 2 3 4 2 3" xfId="51512" xr:uid="{00000000-0005-0000-0000-000031C90000}"/>
    <cellStyle name="Percent 3 3 2 2 2 3 4 3" xfId="51513" xr:uid="{00000000-0005-0000-0000-000032C90000}"/>
    <cellStyle name="Percent 3 3 2 2 2 3 4 4" xfId="51514" xr:uid="{00000000-0005-0000-0000-000033C90000}"/>
    <cellStyle name="Percent 3 3 2 2 2 3 5" xfId="51515" xr:uid="{00000000-0005-0000-0000-000034C90000}"/>
    <cellStyle name="Percent 3 3 2 2 2 3 5 2" xfId="51516" xr:uid="{00000000-0005-0000-0000-000035C90000}"/>
    <cellStyle name="Percent 3 3 2 2 2 3 5 3" xfId="51517" xr:uid="{00000000-0005-0000-0000-000036C90000}"/>
    <cellStyle name="Percent 3 3 2 2 2 3 6" xfId="51518" xr:uid="{00000000-0005-0000-0000-000037C90000}"/>
    <cellStyle name="Percent 3 3 2 2 2 3 7" xfId="51519" xr:uid="{00000000-0005-0000-0000-000038C90000}"/>
    <cellStyle name="Percent 3 3 2 2 2 4" xfId="51520" xr:uid="{00000000-0005-0000-0000-000039C90000}"/>
    <cellStyle name="Percent 3 3 2 2 2 4 2" xfId="51521" xr:uid="{00000000-0005-0000-0000-00003AC90000}"/>
    <cellStyle name="Percent 3 3 2 2 2 4 2 2" xfId="51522" xr:uid="{00000000-0005-0000-0000-00003BC90000}"/>
    <cellStyle name="Percent 3 3 2 2 2 4 2 2 2" xfId="51523" xr:uid="{00000000-0005-0000-0000-00003CC90000}"/>
    <cellStyle name="Percent 3 3 2 2 2 4 2 2 2 2" xfId="51524" xr:uid="{00000000-0005-0000-0000-00003DC90000}"/>
    <cellStyle name="Percent 3 3 2 2 2 4 2 2 2 3" xfId="51525" xr:uid="{00000000-0005-0000-0000-00003EC90000}"/>
    <cellStyle name="Percent 3 3 2 2 2 4 2 2 3" xfId="51526" xr:uid="{00000000-0005-0000-0000-00003FC90000}"/>
    <cellStyle name="Percent 3 3 2 2 2 4 2 2 4" xfId="51527" xr:uid="{00000000-0005-0000-0000-000040C90000}"/>
    <cellStyle name="Percent 3 3 2 2 2 4 2 3" xfId="51528" xr:uid="{00000000-0005-0000-0000-000041C90000}"/>
    <cellStyle name="Percent 3 3 2 2 2 4 2 3 2" xfId="51529" xr:uid="{00000000-0005-0000-0000-000042C90000}"/>
    <cellStyle name="Percent 3 3 2 2 2 4 2 3 2 2" xfId="51530" xr:uid="{00000000-0005-0000-0000-000043C90000}"/>
    <cellStyle name="Percent 3 3 2 2 2 4 2 3 2 3" xfId="51531" xr:uid="{00000000-0005-0000-0000-000044C90000}"/>
    <cellStyle name="Percent 3 3 2 2 2 4 2 3 3" xfId="51532" xr:uid="{00000000-0005-0000-0000-000045C90000}"/>
    <cellStyle name="Percent 3 3 2 2 2 4 2 3 4" xfId="51533" xr:uid="{00000000-0005-0000-0000-000046C90000}"/>
    <cellStyle name="Percent 3 3 2 2 2 4 2 4" xfId="51534" xr:uid="{00000000-0005-0000-0000-000047C90000}"/>
    <cellStyle name="Percent 3 3 2 2 2 4 2 4 2" xfId="51535" xr:uid="{00000000-0005-0000-0000-000048C90000}"/>
    <cellStyle name="Percent 3 3 2 2 2 4 2 4 3" xfId="51536" xr:uid="{00000000-0005-0000-0000-000049C90000}"/>
    <cellStyle name="Percent 3 3 2 2 2 4 2 5" xfId="51537" xr:uid="{00000000-0005-0000-0000-00004AC90000}"/>
    <cellStyle name="Percent 3 3 2 2 2 4 2 6" xfId="51538" xr:uid="{00000000-0005-0000-0000-00004BC90000}"/>
    <cellStyle name="Percent 3 3 2 2 2 4 3" xfId="51539" xr:uid="{00000000-0005-0000-0000-00004CC90000}"/>
    <cellStyle name="Percent 3 3 2 2 2 4 3 2" xfId="51540" xr:uid="{00000000-0005-0000-0000-00004DC90000}"/>
    <cellStyle name="Percent 3 3 2 2 2 4 3 2 2" xfId="51541" xr:uid="{00000000-0005-0000-0000-00004EC90000}"/>
    <cellStyle name="Percent 3 3 2 2 2 4 3 2 3" xfId="51542" xr:uid="{00000000-0005-0000-0000-00004FC90000}"/>
    <cellStyle name="Percent 3 3 2 2 2 4 3 3" xfId="51543" xr:uid="{00000000-0005-0000-0000-000050C90000}"/>
    <cellStyle name="Percent 3 3 2 2 2 4 3 4" xfId="51544" xr:uid="{00000000-0005-0000-0000-000051C90000}"/>
    <cellStyle name="Percent 3 3 2 2 2 4 4" xfId="51545" xr:uid="{00000000-0005-0000-0000-000052C90000}"/>
    <cellStyle name="Percent 3 3 2 2 2 4 4 2" xfId="51546" xr:uid="{00000000-0005-0000-0000-000053C90000}"/>
    <cellStyle name="Percent 3 3 2 2 2 4 4 2 2" xfId="51547" xr:uid="{00000000-0005-0000-0000-000054C90000}"/>
    <cellStyle name="Percent 3 3 2 2 2 4 4 2 3" xfId="51548" xr:uid="{00000000-0005-0000-0000-000055C90000}"/>
    <cellStyle name="Percent 3 3 2 2 2 4 4 3" xfId="51549" xr:uid="{00000000-0005-0000-0000-000056C90000}"/>
    <cellStyle name="Percent 3 3 2 2 2 4 4 4" xfId="51550" xr:uid="{00000000-0005-0000-0000-000057C90000}"/>
    <cellStyle name="Percent 3 3 2 2 2 4 5" xfId="51551" xr:uid="{00000000-0005-0000-0000-000058C90000}"/>
    <cellStyle name="Percent 3 3 2 2 2 4 5 2" xfId="51552" xr:uid="{00000000-0005-0000-0000-000059C90000}"/>
    <cellStyle name="Percent 3 3 2 2 2 4 5 3" xfId="51553" xr:uid="{00000000-0005-0000-0000-00005AC90000}"/>
    <cellStyle name="Percent 3 3 2 2 2 4 6" xfId="51554" xr:uid="{00000000-0005-0000-0000-00005BC90000}"/>
    <cellStyle name="Percent 3 3 2 2 2 4 7" xfId="51555" xr:uid="{00000000-0005-0000-0000-00005CC90000}"/>
    <cellStyle name="Percent 3 3 2 2 2 5" xfId="51556" xr:uid="{00000000-0005-0000-0000-00005DC90000}"/>
    <cellStyle name="Percent 3 3 2 2 2 5 2" xfId="51557" xr:uid="{00000000-0005-0000-0000-00005EC90000}"/>
    <cellStyle name="Percent 3 3 2 2 2 5 2 2" xfId="51558" xr:uid="{00000000-0005-0000-0000-00005FC90000}"/>
    <cellStyle name="Percent 3 3 2 2 2 5 2 2 2" xfId="51559" xr:uid="{00000000-0005-0000-0000-000060C90000}"/>
    <cellStyle name="Percent 3 3 2 2 2 5 2 2 3" xfId="51560" xr:uid="{00000000-0005-0000-0000-000061C90000}"/>
    <cellStyle name="Percent 3 3 2 2 2 5 2 3" xfId="51561" xr:uid="{00000000-0005-0000-0000-000062C90000}"/>
    <cellStyle name="Percent 3 3 2 2 2 5 2 4" xfId="51562" xr:uid="{00000000-0005-0000-0000-000063C90000}"/>
    <cellStyle name="Percent 3 3 2 2 2 5 3" xfId="51563" xr:uid="{00000000-0005-0000-0000-000064C90000}"/>
    <cellStyle name="Percent 3 3 2 2 2 5 3 2" xfId="51564" xr:uid="{00000000-0005-0000-0000-000065C90000}"/>
    <cellStyle name="Percent 3 3 2 2 2 5 3 2 2" xfId="51565" xr:uid="{00000000-0005-0000-0000-000066C90000}"/>
    <cellStyle name="Percent 3 3 2 2 2 5 3 2 3" xfId="51566" xr:uid="{00000000-0005-0000-0000-000067C90000}"/>
    <cellStyle name="Percent 3 3 2 2 2 5 3 3" xfId="51567" xr:uid="{00000000-0005-0000-0000-000068C90000}"/>
    <cellStyle name="Percent 3 3 2 2 2 5 3 4" xfId="51568" xr:uid="{00000000-0005-0000-0000-000069C90000}"/>
    <cellStyle name="Percent 3 3 2 2 2 5 4" xfId="51569" xr:uid="{00000000-0005-0000-0000-00006AC90000}"/>
    <cellStyle name="Percent 3 3 2 2 2 5 4 2" xfId="51570" xr:uid="{00000000-0005-0000-0000-00006BC90000}"/>
    <cellStyle name="Percent 3 3 2 2 2 5 4 3" xfId="51571" xr:uid="{00000000-0005-0000-0000-00006CC90000}"/>
    <cellStyle name="Percent 3 3 2 2 2 5 5" xfId="51572" xr:uid="{00000000-0005-0000-0000-00006DC90000}"/>
    <cellStyle name="Percent 3 3 2 2 2 5 6" xfId="51573" xr:uid="{00000000-0005-0000-0000-00006EC90000}"/>
    <cellStyle name="Percent 3 3 2 2 2 6" xfId="51574" xr:uid="{00000000-0005-0000-0000-00006FC90000}"/>
    <cellStyle name="Percent 3 3 2 2 2 6 2" xfId="51575" xr:uid="{00000000-0005-0000-0000-000070C90000}"/>
    <cellStyle name="Percent 3 3 2 2 2 6 2 2" xfId="51576" xr:uid="{00000000-0005-0000-0000-000071C90000}"/>
    <cellStyle name="Percent 3 3 2 2 2 6 2 3" xfId="51577" xr:uid="{00000000-0005-0000-0000-000072C90000}"/>
    <cellStyle name="Percent 3 3 2 2 2 6 3" xfId="51578" xr:uid="{00000000-0005-0000-0000-000073C90000}"/>
    <cellStyle name="Percent 3 3 2 2 2 6 4" xfId="51579" xr:uid="{00000000-0005-0000-0000-000074C90000}"/>
    <cellStyle name="Percent 3 3 2 2 2 7" xfId="51580" xr:uid="{00000000-0005-0000-0000-000075C90000}"/>
    <cellStyle name="Percent 3 3 2 2 2 7 2" xfId="51581" xr:uid="{00000000-0005-0000-0000-000076C90000}"/>
    <cellStyle name="Percent 3 3 2 2 2 7 2 2" xfId="51582" xr:uid="{00000000-0005-0000-0000-000077C90000}"/>
    <cellStyle name="Percent 3 3 2 2 2 7 2 3" xfId="51583" xr:uid="{00000000-0005-0000-0000-000078C90000}"/>
    <cellStyle name="Percent 3 3 2 2 2 7 3" xfId="51584" xr:uid="{00000000-0005-0000-0000-000079C90000}"/>
    <cellStyle name="Percent 3 3 2 2 2 7 4" xfId="51585" xr:uid="{00000000-0005-0000-0000-00007AC90000}"/>
    <cellStyle name="Percent 3 3 2 2 2 8" xfId="51586" xr:uid="{00000000-0005-0000-0000-00007BC90000}"/>
    <cellStyle name="Percent 3 3 2 2 2 8 2" xfId="51587" xr:uid="{00000000-0005-0000-0000-00007CC90000}"/>
    <cellStyle name="Percent 3 3 2 2 2 8 3" xfId="51588" xr:uid="{00000000-0005-0000-0000-00007DC90000}"/>
    <cellStyle name="Percent 3 3 2 2 2 9" xfId="51589" xr:uid="{00000000-0005-0000-0000-00007EC90000}"/>
    <cellStyle name="Percent 3 3 2 2 3" xfId="51590" xr:uid="{00000000-0005-0000-0000-00007FC90000}"/>
    <cellStyle name="Percent 3 3 2 2 3 2" xfId="51591" xr:uid="{00000000-0005-0000-0000-000080C90000}"/>
    <cellStyle name="Percent 3 3 2 2 3 2 2" xfId="51592" xr:uid="{00000000-0005-0000-0000-000081C90000}"/>
    <cellStyle name="Percent 3 3 2 2 3 2 2 2" xfId="51593" xr:uid="{00000000-0005-0000-0000-000082C90000}"/>
    <cellStyle name="Percent 3 3 2 2 3 2 2 2 2" xfId="51594" xr:uid="{00000000-0005-0000-0000-000083C90000}"/>
    <cellStyle name="Percent 3 3 2 2 3 2 2 2 2 2" xfId="51595" xr:uid="{00000000-0005-0000-0000-000084C90000}"/>
    <cellStyle name="Percent 3 3 2 2 3 2 2 2 2 3" xfId="51596" xr:uid="{00000000-0005-0000-0000-000085C90000}"/>
    <cellStyle name="Percent 3 3 2 2 3 2 2 2 3" xfId="51597" xr:uid="{00000000-0005-0000-0000-000086C90000}"/>
    <cellStyle name="Percent 3 3 2 2 3 2 2 2 4" xfId="51598" xr:uid="{00000000-0005-0000-0000-000087C90000}"/>
    <cellStyle name="Percent 3 3 2 2 3 2 2 3" xfId="51599" xr:uid="{00000000-0005-0000-0000-000088C90000}"/>
    <cellStyle name="Percent 3 3 2 2 3 2 2 3 2" xfId="51600" xr:uid="{00000000-0005-0000-0000-000089C90000}"/>
    <cellStyle name="Percent 3 3 2 2 3 2 2 3 2 2" xfId="51601" xr:uid="{00000000-0005-0000-0000-00008AC90000}"/>
    <cellStyle name="Percent 3 3 2 2 3 2 2 3 2 3" xfId="51602" xr:uid="{00000000-0005-0000-0000-00008BC90000}"/>
    <cellStyle name="Percent 3 3 2 2 3 2 2 3 3" xfId="51603" xr:uid="{00000000-0005-0000-0000-00008CC90000}"/>
    <cellStyle name="Percent 3 3 2 2 3 2 2 3 4" xfId="51604" xr:uid="{00000000-0005-0000-0000-00008DC90000}"/>
    <cellStyle name="Percent 3 3 2 2 3 2 2 4" xfId="51605" xr:uid="{00000000-0005-0000-0000-00008EC90000}"/>
    <cellStyle name="Percent 3 3 2 2 3 2 2 4 2" xfId="51606" xr:uid="{00000000-0005-0000-0000-00008FC90000}"/>
    <cellStyle name="Percent 3 3 2 2 3 2 2 4 3" xfId="51607" xr:uid="{00000000-0005-0000-0000-000090C90000}"/>
    <cellStyle name="Percent 3 3 2 2 3 2 2 5" xfId="51608" xr:uid="{00000000-0005-0000-0000-000091C90000}"/>
    <cellStyle name="Percent 3 3 2 2 3 2 2 6" xfId="51609" xr:uid="{00000000-0005-0000-0000-000092C90000}"/>
    <cellStyle name="Percent 3 3 2 2 3 2 3" xfId="51610" xr:uid="{00000000-0005-0000-0000-000093C90000}"/>
    <cellStyle name="Percent 3 3 2 2 3 2 3 2" xfId="51611" xr:uid="{00000000-0005-0000-0000-000094C90000}"/>
    <cellStyle name="Percent 3 3 2 2 3 2 3 2 2" xfId="51612" xr:uid="{00000000-0005-0000-0000-000095C90000}"/>
    <cellStyle name="Percent 3 3 2 2 3 2 3 2 3" xfId="51613" xr:uid="{00000000-0005-0000-0000-000096C90000}"/>
    <cellStyle name="Percent 3 3 2 2 3 2 3 3" xfId="51614" xr:uid="{00000000-0005-0000-0000-000097C90000}"/>
    <cellStyle name="Percent 3 3 2 2 3 2 3 4" xfId="51615" xr:uid="{00000000-0005-0000-0000-000098C90000}"/>
    <cellStyle name="Percent 3 3 2 2 3 2 4" xfId="51616" xr:uid="{00000000-0005-0000-0000-000099C90000}"/>
    <cellStyle name="Percent 3 3 2 2 3 2 4 2" xfId="51617" xr:uid="{00000000-0005-0000-0000-00009AC90000}"/>
    <cellStyle name="Percent 3 3 2 2 3 2 4 2 2" xfId="51618" xr:uid="{00000000-0005-0000-0000-00009BC90000}"/>
    <cellStyle name="Percent 3 3 2 2 3 2 4 2 3" xfId="51619" xr:uid="{00000000-0005-0000-0000-00009CC90000}"/>
    <cellStyle name="Percent 3 3 2 2 3 2 4 3" xfId="51620" xr:uid="{00000000-0005-0000-0000-00009DC90000}"/>
    <cellStyle name="Percent 3 3 2 2 3 2 4 4" xfId="51621" xr:uid="{00000000-0005-0000-0000-00009EC90000}"/>
    <cellStyle name="Percent 3 3 2 2 3 2 5" xfId="51622" xr:uid="{00000000-0005-0000-0000-00009FC90000}"/>
    <cellStyle name="Percent 3 3 2 2 3 2 5 2" xfId="51623" xr:uid="{00000000-0005-0000-0000-0000A0C90000}"/>
    <cellStyle name="Percent 3 3 2 2 3 2 5 3" xfId="51624" xr:uid="{00000000-0005-0000-0000-0000A1C90000}"/>
    <cellStyle name="Percent 3 3 2 2 3 2 6" xfId="51625" xr:uid="{00000000-0005-0000-0000-0000A2C90000}"/>
    <cellStyle name="Percent 3 3 2 2 3 2 7" xfId="51626" xr:uid="{00000000-0005-0000-0000-0000A3C90000}"/>
    <cellStyle name="Percent 3 3 2 2 3 3" xfId="51627" xr:uid="{00000000-0005-0000-0000-0000A4C90000}"/>
    <cellStyle name="Percent 3 3 2 2 3 3 2" xfId="51628" xr:uid="{00000000-0005-0000-0000-0000A5C90000}"/>
    <cellStyle name="Percent 3 3 2 2 3 3 2 2" xfId="51629" xr:uid="{00000000-0005-0000-0000-0000A6C90000}"/>
    <cellStyle name="Percent 3 3 2 2 3 3 2 2 2" xfId="51630" xr:uid="{00000000-0005-0000-0000-0000A7C90000}"/>
    <cellStyle name="Percent 3 3 2 2 3 3 2 2 3" xfId="51631" xr:uid="{00000000-0005-0000-0000-0000A8C90000}"/>
    <cellStyle name="Percent 3 3 2 2 3 3 2 3" xfId="51632" xr:uid="{00000000-0005-0000-0000-0000A9C90000}"/>
    <cellStyle name="Percent 3 3 2 2 3 3 2 4" xfId="51633" xr:uid="{00000000-0005-0000-0000-0000AAC90000}"/>
    <cellStyle name="Percent 3 3 2 2 3 3 3" xfId="51634" xr:uid="{00000000-0005-0000-0000-0000ABC90000}"/>
    <cellStyle name="Percent 3 3 2 2 3 3 3 2" xfId="51635" xr:uid="{00000000-0005-0000-0000-0000ACC90000}"/>
    <cellStyle name="Percent 3 3 2 2 3 3 3 2 2" xfId="51636" xr:uid="{00000000-0005-0000-0000-0000ADC90000}"/>
    <cellStyle name="Percent 3 3 2 2 3 3 3 2 3" xfId="51637" xr:uid="{00000000-0005-0000-0000-0000AEC90000}"/>
    <cellStyle name="Percent 3 3 2 2 3 3 3 3" xfId="51638" xr:uid="{00000000-0005-0000-0000-0000AFC90000}"/>
    <cellStyle name="Percent 3 3 2 2 3 3 3 4" xfId="51639" xr:uid="{00000000-0005-0000-0000-0000B0C90000}"/>
    <cellStyle name="Percent 3 3 2 2 3 3 4" xfId="51640" xr:uid="{00000000-0005-0000-0000-0000B1C90000}"/>
    <cellStyle name="Percent 3 3 2 2 3 3 4 2" xfId="51641" xr:uid="{00000000-0005-0000-0000-0000B2C90000}"/>
    <cellStyle name="Percent 3 3 2 2 3 3 4 3" xfId="51642" xr:uid="{00000000-0005-0000-0000-0000B3C90000}"/>
    <cellStyle name="Percent 3 3 2 2 3 3 5" xfId="51643" xr:uid="{00000000-0005-0000-0000-0000B4C90000}"/>
    <cellStyle name="Percent 3 3 2 2 3 3 6" xfId="51644" xr:uid="{00000000-0005-0000-0000-0000B5C90000}"/>
    <cellStyle name="Percent 3 3 2 2 3 4" xfId="51645" xr:uid="{00000000-0005-0000-0000-0000B6C90000}"/>
    <cellStyle name="Percent 3 3 2 2 3 4 2" xfId="51646" xr:uid="{00000000-0005-0000-0000-0000B7C90000}"/>
    <cellStyle name="Percent 3 3 2 2 3 4 2 2" xfId="51647" xr:uid="{00000000-0005-0000-0000-0000B8C90000}"/>
    <cellStyle name="Percent 3 3 2 2 3 4 2 3" xfId="51648" xr:uid="{00000000-0005-0000-0000-0000B9C90000}"/>
    <cellStyle name="Percent 3 3 2 2 3 4 3" xfId="51649" xr:uid="{00000000-0005-0000-0000-0000BAC90000}"/>
    <cellStyle name="Percent 3 3 2 2 3 4 4" xfId="51650" xr:uid="{00000000-0005-0000-0000-0000BBC90000}"/>
    <cellStyle name="Percent 3 3 2 2 3 5" xfId="51651" xr:uid="{00000000-0005-0000-0000-0000BCC90000}"/>
    <cellStyle name="Percent 3 3 2 2 3 5 2" xfId="51652" xr:uid="{00000000-0005-0000-0000-0000BDC90000}"/>
    <cellStyle name="Percent 3 3 2 2 3 5 2 2" xfId="51653" xr:uid="{00000000-0005-0000-0000-0000BEC90000}"/>
    <cellStyle name="Percent 3 3 2 2 3 5 2 3" xfId="51654" xr:uid="{00000000-0005-0000-0000-0000BFC90000}"/>
    <cellStyle name="Percent 3 3 2 2 3 5 3" xfId="51655" xr:uid="{00000000-0005-0000-0000-0000C0C90000}"/>
    <cellStyle name="Percent 3 3 2 2 3 5 4" xfId="51656" xr:uid="{00000000-0005-0000-0000-0000C1C90000}"/>
    <cellStyle name="Percent 3 3 2 2 3 6" xfId="51657" xr:uid="{00000000-0005-0000-0000-0000C2C90000}"/>
    <cellStyle name="Percent 3 3 2 2 3 6 2" xfId="51658" xr:uid="{00000000-0005-0000-0000-0000C3C90000}"/>
    <cellStyle name="Percent 3 3 2 2 3 6 3" xfId="51659" xr:uid="{00000000-0005-0000-0000-0000C4C90000}"/>
    <cellStyle name="Percent 3 3 2 2 3 7" xfId="51660" xr:uid="{00000000-0005-0000-0000-0000C5C90000}"/>
    <cellStyle name="Percent 3 3 2 2 3 8" xfId="51661" xr:uid="{00000000-0005-0000-0000-0000C6C90000}"/>
    <cellStyle name="Percent 3 3 2 2 4" xfId="51662" xr:uid="{00000000-0005-0000-0000-0000C7C90000}"/>
    <cellStyle name="Percent 3 3 2 2 4 2" xfId="51663" xr:uid="{00000000-0005-0000-0000-0000C8C90000}"/>
    <cellStyle name="Percent 3 3 2 2 4 2 2" xfId="51664" xr:uid="{00000000-0005-0000-0000-0000C9C90000}"/>
    <cellStyle name="Percent 3 3 2 2 4 2 2 2" xfId="51665" xr:uid="{00000000-0005-0000-0000-0000CAC90000}"/>
    <cellStyle name="Percent 3 3 2 2 4 2 2 2 2" xfId="51666" xr:uid="{00000000-0005-0000-0000-0000CBC90000}"/>
    <cellStyle name="Percent 3 3 2 2 4 2 2 2 3" xfId="51667" xr:uid="{00000000-0005-0000-0000-0000CCC90000}"/>
    <cellStyle name="Percent 3 3 2 2 4 2 2 3" xfId="51668" xr:uid="{00000000-0005-0000-0000-0000CDC90000}"/>
    <cellStyle name="Percent 3 3 2 2 4 2 2 4" xfId="51669" xr:uid="{00000000-0005-0000-0000-0000CEC90000}"/>
    <cellStyle name="Percent 3 3 2 2 4 2 3" xfId="51670" xr:uid="{00000000-0005-0000-0000-0000CFC90000}"/>
    <cellStyle name="Percent 3 3 2 2 4 2 3 2" xfId="51671" xr:uid="{00000000-0005-0000-0000-0000D0C90000}"/>
    <cellStyle name="Percent 3 3 2 2 4 2 3 2 2" xfId="51672" xr:uid="{00000000-0005-0000-0000-0000D1C90000}"/>
    <cellStyle name="Percent 3 3 2 2 4 2 3 2 3" xfId="51673" xr:uid="{00000000-0005-0000-0000-0000D2C90000}"/>
    <cellStyle name="Percent 3 3 2 2 4 2 3 3" xfId="51674" xr:uid="{00000000-0005-0000-0000-0000D3C90000}"/>
    <cellStyle name="Percent 3 3 2 2 4 2 3 4" xfId="51675" xr:uid="{00000000-0005-0000-0000-0000D4C90000}"/>
    <cellStyle name="Percent 3 3 2 2 4 2 4" xfId="51676" xr:uid="{00000000-0005-0000-0000-0000D5C90000}"/>
    <cellStyle name="Percent 3 3 2 2 4 2 4 2" xfId="51677" xr:uid="{00000000-0005-0000-0000-0000D6C90000}"/>
    <cellStyle name="Percent 3 3 2 2 4 2 4 3" xfId="51678" xr:uid="{00000000-0005-0000-0000-0000D7C90000}"/>
    <cellStyle name="Percent 3 3 2 2 4 2 5" xfId="51679" xr:uid="{00000000-0005-0000-0000-0000D8C90000}"/>
    <cellStyle name="Percent 3 3 2 2 4 2 6" xfId="51680" xr:uid="{00000000-0005-0000-0000-0000D9C90000}"/>
    <cellStyle name="Percent 3 3 2 2 4 3" xfId="51681" xr:uid="{00000000-0005-0000-0000-0000DAC90000}"/>
    <cellStyle name="Percent 3 3 2 2 4 3 2" xfId="51682" xr:uid="{00000000-0005-0000-0000-0000DBC90000}"/>
    <cellStyle name="Percent 3 3 2 2 4 3 2 2" xfId="51683" xr:uid="{00000000-0005-0000-0000-0000DCC90000}"/>
    <cellStyle name="Percent 3 3 2 2 4 3 2 3" xfId="51684" xr:uid="{00000000-0005-0000-0000-0000DDC90000}"/>
    <cellStyle name="Percent 3 3 2 2 4 3 3" xfId="51685" xr:uid="{00000000-0005-0000-0000-0000DEC90000}"/>
    <cellStyle name="Percent 3 3 2 2 4 3 4" xfId="51686" xr:uid="{00000000-0005-0000-0000-0000DFC90000}"/>
    <cellStyle name="Percent 3 3 2 2 4 4" xfId="51687" xr:uid="{00000000-0005-0000-0000-0000E0C90000}"/>
    <cellStyle name="Percent 3 3 2 2 4 4 2" xfId="51688" xr:uid="{00000000-0005-0000-0000-0000E1C90000}"/>
    <cellStyle name="Percent 3 3 2 2 4 4 2 2" xfId="51689" xr:uid="{00000000-0005-0000-0000-0000E2C90000}"/>
    <cellStyle name="Percent 3 3 2 2 4 4 2 3" xfId="51690" xr:uid="{00000000-0005-0000-0000-0000E3C90000}"/>
    <cellStyle name="Percent 3 3 2 2 4 4 3" xfId="51691" xr:uid="{00000000-0005-0000-0000-0000E4C90000}"/>
    <cellStyle name="Percent 3 3 2 2 4 4 4" xfId="51692" xr:uid="{00000000-0005-0000-0000-0000E5C90000}"/>
    <cellStyle name="Percent 3 3 2 2 4 5" xfId="51693" xr:uid="{00000000-0005-0000-0000-0000E6C90000}"/>
    <cellStyle name="Percent 3 3 2 2 4 5 2" xfId="51694" xr:uid="{00000000-0005-0000-0000-0000E7C90000}"/>
    <cellStyle name="Percent 3 3 2 2 4 5 3" xfId="51695" xr:uid="{00000000-0005-0000-0000-0000E8C90000}"/>
    <cellStyle name="Percent 3 3 2 2 4 6" xfId="51696" xr:uid="{00000000-0005-0000-0000-0000E9C90000}"/>
    <cellStyle name="Percent 3 3 2 2 4 7" xfId="51697" xr:uid="{00000000-0005-0000-0000-0000EAC90000}"/>
    <cellStyle name="Percent 3 3 2 2 5" xfId="51698" xr:uid="{00000000-0005-0000-0000-0000EBC90000}"/>
    <cellStyle name="Percent 3 3 2 2 5 2" xfId="51699" xr:uid="{00000000-0005-0000-0000-0000ECC90000}"/>
    <cellStyle name="Percent 3 3 2 2 5 2 2" xfId="51700" xr:uid="{00000000-0005-0000-0000-0000EDC90000}"/>
    <cellStyle name="Percent 3 3 2 2 5 2 2 2" xfId="51701" xr:uid="{00000000-0005-0000-0000-0000EEC90000}"/>
    <cellStyle name="Percent 3 3 2 2 5 2 2 2 2" xfId="51702" xr:uid="{00000000-0005-0000-0000-0000EFC90000}"/>
    <cellStyle name="Percent 3 3 2 2 5 2 2 2 3" xfId="51703" xr:uid="{00000000-0005-0000-0000-0000F0C90000}"/>
    <cellStyle name="Percent 3 3 2 2 5 2 2 3" xfId="51704" xr:uid="{00000000-0005-0000-0000-0000F1C90000}"/>
    <cellStyle name="Percent 3 3 2 2 5 2 2 4" xfId="51705" xr:uid="{00000000-0005-0000-0000-0000F2C90000}"/>
    <cellStyle name="Percent 3 3 2 2 5 2 3" xfId="51706" xr:uid="{00000000-0005-0000-0000-0000F3C90000}"/>
    <cellStyle name="Percent 3 3 2 2 5 2 3 2" xfId="51707" xr:uid="{00000000-0005-0000-0000-0000F4C90000}"/>
    <cellStyle name="Percent 3 3 2 2 5 2 3 2 2" xfId="51708" xr:uid="{00000000-0005-0000-0000-0000F5C90000}"/>
    <cellStyle name="Percent 3 3 2 2 5 2 3 2 3" xfId="51709" xr:uid="{00000000-0005-0000-0000-0000F6C90000}"/>
    <cellStyle name="Percent 3 3 2 2 5 2 3 3" xfId="51710" xr:uid="{00000000-0005-0000-0000-0000F7C90000}"/>
    <cellStyle name="Percent 3 3 2 2 5 2 3 4" xfId="51711" xr:uid="{00000000-0005-0000-0000-0000F8C90000}"/>
    <cellStyle name="Percent 3 3 2 2 5 2 4" xfId="51712" xr:uid="{00000000-0005-0000-0000-0000F9C90000}"/>
    <cellStyle name="Percent 3 3 2 2 5 2 4 2" xfId="51713" xr:uid="{00000000-0005-0000-0000-0000FAC90000}"/>
    <cellStyle name="Percent 3 3 2 2 5 2 4 3" xfId="51714" xr:uid="{00000000-0005-0000-0000-0000FBC90000}"/>
    <cellStyle name="Percent 3 3 2 2 5 2 5" xfId="51715" xr:uid="{00000000-0005-0000-0000-0000FCC90000}"/>
    <cellStyle name="Percent 3 3 2 2 5 2 6" xfId="51716" xr:uid="{00000000-0005-0000-0000-0000FDC90000}"/>
    <cellStyle name="Percent 3 3 2 2 5 3" xfId="51717" xr:uid="{00000000-0005-0000-0000-0000FEC90000}"/>
    <cellStyle name="Percent 3 3 2 2 5 3 2" xfId="51718" xr:uid="{00000000-0005-0000-0000-0000FFC90000}"/>
    <cellStyle name="Percent 3 3 2 2 5 3 2 2" xfId="51719" xr:uid="{00000000-0005-0000-0000-000000CA0000}"/>
    <cellStyle name="Percent 3 3 2 2 5 3 2 3" xfId="51720" xr:uid="{00000000-0005-0000-0000-000001CA0000}"/>
    <cellStyle name="Percent 3 3 2 2 5 3 3" xfId="51721" xr:uid="{00000000-0005-0000-0000-000002CA0000}"/>
    <cellStyle name="Percent 3 3 2 2 5 3 4" xfId="51722" xr:uid="{00000000-0005-0000-0000-000003CA0000}"/>
    <cellStyle name="Percent 3 3 2 2 5 4" xfId="51723" xr:uid="{00000000-0005-0000-0000-000004CA0000}"/>
    <cellStyle name="Percent 3 3 2 2 5 4 2" xfId="51724" xr:uid="{00000000-0005-0000-0000-000005CA0000}"/>
    <cellStyle name="Percent 3 3 2 2 5 4 2 2" xfId="51725" xr:uid="{00000000-0005-0000-0000-000006CA0000}"/>
    <cellStyle name="Percent 3 3 2 2 5 4 2 3" xfId="51726" xr:uid="{00000000-0005-0000-0000-000007CA0000}"/>
    <cellStyle name="Percent 3 3 2 2 5 4 3" xfId="51727" xr:uid="{00000000-0005-0000-0000-000008CA0000}"/>
    <cellStyle name="Percent 3 3 2 2 5 4 4" xfId="51728" xr:uid="{00000000-0005-0000-0000-000009CA0000}"/>
    <cellStyle name="Percent 3 3 2 2 5 5" xfId="51729" xr:uid="{00000000-0005-0000-0000-00000ACA0000}"/>
    <cellStyle name="Percent 3 3 2 2 5 5 2" xfId="51730" xr:uid="{00000000-0005-0000-0000-00000BCA0000}"/>
    <cellStyle name="Percent 3 3 2 2 5 5 3" xfId="51731" xr:uid="{00000000-0005-0000-0000-00000CCA0000}"/>
    <cellStyle name="Percent 3 3 2 2 5 6" xfId="51732" xr:uid="{00000000-0005-0000-0000-00000DCA0000}"/>
    <cellStyle name="Percent 3 3 2 2 5 7" xfId="51733" xr:uid="{00000000-0005-0000-0000-00000ECA0000}"/>
    <cellStyle name="Percent 3 3 2 2 6" xfId="51734" xr:uid="{00000000-0005-0000-0000-00000FCA0000}"/>
    <cellStyle name="Percent 3 3 2 2 6 2" xfId="51735" xr:uid="{00000000-0005-0000-0000-000010CA0000}"/>
    <cellStyle name="Percent 3 3 2 2 6 2 2" xfId="51736" xr:uid="{00000000-0005-0000-0000-000011CA0000}"/>
    <cellStyle name="Percent 3 3 2 2 6 2 2 2" xfId="51737" xr:uid="{00000000-0005-0000-0000-000012CA0000}"/>
    <cellStyle name="Percent 3 3 2 2 6 2 2 3" xfId="51738" xr:uid="{00000000-0005-0000-0000-000013CA0000}"/>
    <cellStyle name="Percent 3 3 2 2 6 2 3" xfId="51739" xr:uid="{00000000-0005-0000-0000-000014CA0000}"/>
    <cellStyle name="Percent 3 3 2 2 6 2 4" xfId="51740" xr:uid="{00000000-0005-0000-0000-000015CA0000}"/>
    <cellStyle name="Percent 3 3 2 2 6 3" xfId="51741" xr:uid="{00000000-0005-0000-0000-000016CA0000}"/>
    <cellStyle name="Percent 3 3 2 2 6 3 2" xfId="51742" xr:uid="{00000000-0005-0000-0000-000017CA0000}"/>
    <cellStyle name="Percent 3 3 2 2 6 3 2 2" xfId="51743" xr:uid="{00000000-0005-0000-0000-000018CA0000}"/>
    <cellStyle name="Percent 3 3 2 2 6 3 2 3" xfId="51744" xr:uid="{00000000-0005-0000-0000-000019CA0000}"/>
    <cellStyle name="Percent 3 3 2 2 6 3 3" xfId="51745" xr:uid="{00000000-0005-0000-0000-00001ACA0000}"/>
    <cellStyle name="Percent 3 3 2 2 6 3 4" xfId="51746" xr:uid="{00000000-0005-0000-0000-00001BCA0000}"/>
    <cellStyle name="Percent 3 3 2 2 6 4" xfId="51747" xr:uid="{00000000-0005-0000-0000-00001CCA0000}"/>
    <cellStyle name="Percent 3 3 2 2 6 4 2" xfId="51748" xr:uid="{00000000-0005-0000-0000-00001DCA0000}"/>
    <cellStyle name="Percent 3 3 2 2 6 4 3" xfId="51749" xr:uid="{00000000-0005-0000-0000-00001ECA0000}"/>
    <cellStyle name="Percent 3 3 2 2 6 5" xfId="51750" xr:uid="{00000000-0005-0000-0000-00001FCA0000}"/>
    <cellStyle name="Percent 3 3 2 2 6 6" xfId="51751" xr:uid="{00000000-0005-0000-0000-000020CA0000}"/>
    <cellStyle name="Percent 3 3 2 2 7" xfId="51752" xr:uid="{00000000-0005-0000-0000-000021CA0000}"/>
    <cellStyle name="Percent 3 3 2 2 7 2" xfId="51753" xr:uid="{00000000-0005-0000-0000-000022CA0000}"/>
    <cellStyle name="Percent 3 3 2 2 7 2 2" xfId="51754" xr:uid="{00000000-0005-0000-0000-000023CA0000}"/>
    <cellStyle name="Percent 3 3 2 2 7 2 3" xfId="51755" xr:uid="{00000000-0005-0000-0000-000024CA0000}"/>
    <cellStyle name="Percent 3 3 2 2 7 3" xfId="51756" xr:uid="{00000000-0005-0000-0000-000025CA0000}"/>
    <cellStyle name="Percent 3 3 2 2 7 4" xfId="51757" xr:uid="{00000000-0005-0000-0000-000026CA0000}"/>
    <cellStyle name="Percent 3 3 2 2 8" xfId="51758" xr:uid="{00000000-0005-0000-0000-000027CA0000}"/>
    <cellStyle name="Percent 3 3 2 2 8 2" xfId="51759" xr:uid="{00000000-0005-0000-0000-000028CA0000}"/>
    <cellStyle name="Percent 3 3 2 2 8 2 2" xfId="51760" xr:uid="{00000000-0005-0000-0000-000029CA0000}"/>
    <cellStyle name="Percent 3 3 2 2 8 2 3" xfId="51761" xr:uid="{00000000-0005-0000-0000-00002ACA0000}"/>
    <cellStyle name="Percent 3 3 2 2 8 3" xfId="51762" xr:uid="{00000000-0005-0000-0000-00002BCA0000}"/>
    <cellStyle name="Percent 3 3 2 2 8 4" xfId="51763" xr:uid="{00000000-0005-0000-0000-00002CCA0000}"/>
    <cellStyle name="Percent 3 3 2 2 9" xfId="51764" xr:uid="{00000000-0005-0000-0000-00002DCA0000}"/>
    <cellStyle name="Percent 3 3 2 2 9 2" xfId="51765" xr:uid="{00000000-0005-0000-0000-00002ECA0000}"/>
    <cellStyle name="Percent 3 3 2 2 9 3" xfId="51766" xr:uid="{00000000-0005-0000-0000-00002FCA0000}"/>
    <cellStyle name="Percent 3 3 2 3" xfId="51767" xr:uid="{00000000-0005-0000-0000-000030CA0000}"/>
    <cellStyle name="Percent 3 3 2 3 10" xfId="51768" xr:uid="{00000000-0005-0000-0000-000031CA0000}"/>
    <cellStyle name="Percent 3 3 2 3 2" xfId="51769" xr:uid="{00000000-0005-0000-0000-000032CA0000}"/>
    <cellStyle name="Percent 3 3 2 3 2 2" xfId="51770" xr:uid="{00000000-0005-0000-0000-000033CA0000}"/>
    <cellStyle name="Percent 3 3 2 3 2 2 2" xfId="51771" xr:uid="{00000000-0005-0000-0000-000034CA0000}"/>
    <cellStyle name="Percent 3 3 2 3 2 2 2 2" xfId="51772" xr:uid="{00000000-0005-0000-0000-000035CA0000}"/>
    <cellStyle name="Percent 3 3 2 3 2 2 2 2 2" xfId="51773" xr:uid="{00000000-0005-0000-0000-000036CA0000}"/>
    <cellStyle name="Percent 3 3 2 3 2 2 2 2 2 2" xfId="51774" xr:uid="{00000000-0005-0000-0000-000037CA0000}"/>
    <cellStyle name="Percent 3 3 2 3 2 2 2 2 2 3" xfId="51775" xr:uid="{00000000-0005-0000-0000-000038CA0000}"/>
    <cellStyle name="Percent 3 3 2 3 2 2 2 2 3" xfId="51776" xr:uid="{00000000-0005-0000-0000-000039CA0000}"/>
    <cellStyle name="Percent 3 3 2 3 2 2 2 2 4" xfId="51777" xr:uid="{00000000-0005-0000-0000-00003ACA0000}"/>
    <cellStyle name="Percent 3 3 2 3 2 2 2 3" xfId="51778" xr:uid="{00000000-0005-0000-0000-00003BCA0000}"/>
    <cellStyle name="Percent 3 3 2 3 2 2 2 3 2" xfId="51779" xr:uid="{00000000-0005-0000-0000-00003CCA0000}"/>
    <cellStyle name="Percent 3 3 2 3 2 2 2 3 2 2" xfId="51780" xr:uid="{00000000-0005-0000-0000-00003DCA0000}"/>
    <cellStyle name="Percent 3 3 2 3 2 2 2 3 2 3" xfId="51781" xr:uid="{00000000-0005-0000-0000-00003ECA0000}"/>
    <cellStyle name="Percent 3 3 2 3 2 2 2 3 3" xfId="51782" xr:uid="{00000000-0005-0000-0000-00003FCA0000}"/>
    <cellStyle name="Percent 3 3 2 3 2 2 2 3 4" xfId="51783" xr:uid="{00000000-0005-0000-0000-000040CA0000}"/>
    <cellStyle name="Percent 3 3 2 3 2 2 2 4" xfId="51784" xr:uid="{00000000-0005-0000-0000-000041CA0000}"/>
    <cellStyle name="Percent 3 3 2 3 2 2 2 4 2" xfId="51785" xr:uid="{00000000-0005-0000-0000-000042CA0000}"/>
    <cellStyle name="Percent 3 3 2 3 2 2 2 4 3" xfId="51786" xr:uid="{00000000-0005-0000-0000-000043CA0000}"/>
    <cellStyle name="Percent 3 3 2 3 2 2 2 5" xfId="51787" xr:uid="{00000000-0005-0000-0000-000044CA0000}"/>
    <cellStyle name="Percent 3 3 2 3 2 2 2 6" xfId="51788" xr:uid="{00000000-0005-0000-0000-000045CA0000}"/>
    <cellStyle name="Percent 3 3 2 3 2 2 3" xfId="51789" xr:uid="{00000000-0005-0000-0000-000046CA0000}"/>
    <cellStyle name="Percent 3 3 2 3 2 2 3 2" xfId="51790" xr:uid="{00000000-0005-0000-0000-000047CA0000}"/>
    <cellStyle name="Percent 3 3 2 3 2 2 3 2 2" xfId="51791" xr:uid="{00000000-0005-0000-0000-000048CA0000}"/>
    <cellStyle name="Percent 3 3 2 3 2 2 3 2 3" xfId="51792" xr:uid="{00000000-0005-0000-0000-000049CA0000}"/>
    <cellStyle name="Percent 3 3 2 3 2 2 3 3" xfId="51793" xr:uid="{00000000-0005-0000-0000-00004ACA0000}"/>
    <cellStyle name="Percent 3 3 2 3 2 2 3 4" xfId="51794" xr:uid="{00000000-0005-0000-0000-00004BCA0000}"/>
    <cellStyle name="Percent 3 3 2 3 2 2 4" xfId="51795" xr:uid="{00000000-0005-0000-0000-00004CCA0000}"/>
    <cellStyle name="Percent 3 3 2 3 2 2 4 2" xfId="51796" xr:uid="{00000000-0005-0000-0000-00004DCA0000}"/>
    <cellStyle name="Percent 3 3 2 3 2 2 4 2 2" xfId="51797" xr:uid="{00000000-0005-0000-0000-00004ECA0000}"/>
    <cellStyle name="Percent 3 3 2 3 2 2 4 2 3" xfId="51798" xr:uid="{00000000-0005-0000-0000-00004FCA0000}"/>
    <cellStyle name="Percent 3 3 2 3 2 2 4 3" xfId="51799" xr:uid="{00000000-0005-0000-0000-000050CA0000}"/>
    <cellStyle name="Percent 3 3 2 3 2 2 4 4" xfId="51800" xr:uid="{00000000-0005-0000-0000-000051CA0000}"/>
    <cellStyle name="Percent 3 3 2 3 2 2 5" xfId="51801" xr:uid="{00000000-0005-0000-0000-000052CA0000}"/>
    <cellStyle name="Percent 3 3 2 3 2 2 5 2" xfId="51802" xr:uid="{00000000-0005-0000-0000-000053CA0000}"/>
    <cellStyle name="Percent 3 3 2 3 2 2 5 3" xfId="51803" xr:uid="{00000000-0005-0000-0000-000054CA0000}"/>
    <cellStyle name="Percent 3 3 2 3 2 2 6" xfId="51804" xr:uid="{00000000-0005-0000-0000-000055CA0000}"/>
    <cellStyle name="Percent 3 3 2 3 2 2 7" xfId="51805" xr:uid="{00000000-0005-0000-0000-000056CA0000}"/>
    <cellStyle name="Percent 3 3 2 3 2 3" xfId="51806" xr:uid="{00000000-0005-0000-0000-000057CA0000}"/>
    <cellStyle name="Percent 3 3 2 3 2 3 2" xfId="51807" xr:uid="{00000000-0005-0000-0000-000058CA0000}"/>
    <cellStyle name="Percent 3 3 2 3 2 3 2 2" xfId="51808" xr:uid="{00000000-0005-0000-0000-000059CA0000}"/>
    <cellStyle name="Percent 3 3 2 3 2 3 2 2 2" xfId="51809" xr:uid="{00000000-0005-0000-0000-00005ACA0000}"/>
    <cellStyle name="Percent 3 3 2 3 2 3 2 2 3" xfId="51810" xr:uid="{00000000-0005-0000-0000-00005BCA0000}"/>
    <cellStyle name="Percent 3 3 2 3 2 3 2 3" xfId="51811" xr:uid="{00000000-0005-0000-0000-00005CCA0000}"/>
    <cellStyle name="Percent 3 3 2 3 2 3 2 4" xfId="51812" xr:uid="{00000000-0005-0000-0000-00005DCA0000}"/>
    <cellStyle name="Percent 3 3 2 3 2 3 3" xfId="51813" xr:uid="{00000000-0005-0000-0000-00005ECA0000}"/>
    <cellStyle name="Percent 3 3 2 3 2 3 3 2" xfId="51814" xr:uid="{00000000-0005-0000-0000-00005FCA0000}"/>
    <cellStyle name="Percent 3 3 2 3 2 3 3 2 2" xfId="51815" xr:uid="{00000000-0005-0000-0000-000060CA0000}"/>
    <cellStyle name="Percent 3 3 2 3 2 3 3 2 3" xfId="51816" xr:uid="{00000000-0005-0000-0000-000061CA0000}"/>
    <cellStyle name="Percent 3 3 2 3 2 3 3 3" xfId="51817" xr:uid="{00000000-0005-0000-0000-000062CA0000}"/>
    <cellStyle name="Percent 3 3 2 3 2 3 3 4" xfId="51818" xr:uid="{00000000-0005-0000-0000-000063CA0000}"/>
    <cellStyle name="Percent 3 3 2 3 2 3 4" xfId="51819" xr:uid="{00000000-0005-0000-0000-000064CA0000}"/>
    <cellStyle name="Percent 3 3 2 3 2 3 4 2" xfId="51820" xr:uid="{00000000-0005-0000-0000-000065CA0000}"/>
    <cellStyle name="Percent 3 3 2 3 2 3 4 3" xfId="51821" xr:uid="{00000000-0005-0000-0000-000066CA0000}"/>
    <cellStyle name="Percent 3 3 2 3 2 3 5" xfId="51822" xr:uid="{00000000-0005-0000-0000-000067CA0000}"/>
    <cellStyle name="Percent 3 3 2 3 2 3 6" xfId="51823" xr:uid="{00000000-0005-0000-0000-000068CA0000}"/>
    <cellStyle name="Percent 3 3 2 3 2 4" xfId="51824" xr:uid="{00000000-0005-0000-0000-000069CA0000}"/>
    <cellStyle name="Percent 3 3 2 3 2 4 2" xfId="51825" xr:uid="{00000000-0005-0000-0000-00006ACA0000}"/>
    <cellStyle name="Percent 3 3 2 3 2 4 2 2" xfId="51826" xr:uid="{00000000-0005-0000-0000-00006BCA0000}"/>
    <cellStyle name="Percent 3 3 2 3 2 4 2 3" xfId="51827" xr:uid="{00000000-0005-0000-0000-00006CCA0000}"/>
    <cellStyle name="Percent 3 3 2 3 2 4 3" xfId="51828" xr:uid="{00000000-0005-0000-0000-00006DCA0000}"/>
    <cellStyle name="Percent 3 3 2 3 2 4 4" xfId="51829" xr:uid="{00000000-0005-0000-0000-00006ECA0000}"/>
    <cellStyle name="Percent 3 3 2 3 2 5" xfId="51830" xr:uid="{00000000-0005-0000-0000-00006FCA0000}"/>
    <cellStyle name="Percent 3 3 2 3 2 5 2" xfId="51831" xr:uid="{00000000-0005-0000-0000-000070CA0000}"/>
    <cellStyle name="Percent 3 3 2 3 2 5 2 2" xfId="51832" xr:uid="{00000000-0005-0000-0000-000071CA0000}"/>
    <cellStyle name="Percent 3 3 2 3 2 5 2 3" xfId="51833" xr:uid="{00000000-0005-0000-0000-000072CA0000}"/>
    <cellStyle name="Percent 3 3 2 3 2 5 3" xfId="51834" xr:uid="{00000000-0005-0000-0000-000073CA0000}"/>
    <cellStyle name="Percent 3 3 2 3 2 5 4" xfId="51835" xr:uid="{00000000-0005-0000-0000-000074CA0000}"/>
    <cellStyle name="Percent 3 3 2 3 2 6" xfId="51836" xr:uid="{00000000-0005-0000-0000-000075CA0000}"/>
    <cellStyle name="Percent 3 3 2 3 2 6 2" xfId="51837" xr:uid="{00000000-0005-0000-0000-000076CA0000}"/>
    <cellStyle name="Percent 3 3 2 3 2 6 3" xfId="51838" xr:uid="{00000000-0005-0000-0000-000077CA0000}"/>
    <cellStyle name="Percent 3 3 2 3 2 7" xfId="51839" xr:uid="{00000000-0005-0000-0000-000078CA0000}"/>
    <cellStyle name="Percent 3 3 2 3 2 8" xfId="51840" xr:uid="{00000000-0005-0000-0000-000079CA0000}"/>
    <cellStyle name="Percent 3 3 2 3 3" xfId="51841" xr:uid="{00000000-0005-0000-0000-00007ACA0000}"/>
    <cellStyle name="Percent 3 3 2 3 3 2" xfId="51842" xr:uid="{00000000-0005-0000-0000-00007BCA0000}"/>
    <cellStyle name="Percent 3 3 2 3 3 2 2" xfId="51843" xr:uid="{00000000-0005-0000-0000-00007CCA0000}"/>
    <cellStyle name="Percent 3 3 2 3 3 2 2 2" xfId="51844" xr:uid="{00000000-0005-0000-0000-00007DCA0000}"/>
    <cellStyle name="Percent 3 3 2 3 3 2 2 2 2" xfId="51845" xr:uid="{00000000-0005-0000-0000-00007ECA0000}"/>
    <cellStyle name="Percent 3 3 2 3 3 2 2 2 3" xfId="51846" xr:uid="{00000000-0005-0000-0000-00007FCA0000}"/>
    <cellStyle name="Percent 3 3 2 3 3 2 2 3" xfId="51847" xr:uid="{00000000-0005-0000-0000-000080CA0000}"/>
    <cellStyle name="Percent 3 3 2 3 3 2 2 4" xfId="51848" xr:uid="{00000000-0005-0000-0000-000081CA0000}"/>
    <cellStyle name="Percent 3 3 2 3 3 2 3" xfId="51849" xr:uid="{00000000-0005-0000-0000-000082CA0000}"/>
    <cellStyle name="Percent 3 3 2 3 3 2 3 2" xfId="51850" xr:uid="{00000000-0005-0000-0000-000083CA0000}"/>
    <cellStyle name="Percent 3 3 2 3 3 2 3 2 2" xfId="51851" xr:uid="{00000000-0005-0000-0000-000084CA0000}"/>
    <cellStyle name="Percent 3 3 2 3 3 2 3 2 3" xfId="51852" xr:uid="{00000000-0005-0000-0000-000085CA0000}"/>
    <cellStyle name="Percent 3 3 2 3 3 2 3 3" xfId="51853" xr:uid="{00000000-0005-0000-0000-000086CA0000}"/>
    <cellStyle name="Percent 3 3 2 3 3 2 3 4" xfId="51854" xr:uid="{00000000-0005-0000-0000-000087CA0000}"/>
    <cellStyle name="Percent 3 3 2 3 3 2 4" xfId="51855" xr:uid="{00000000-0005-0000-0000-000088CA0000}"/>
    <cellStyle name="Percent 3 3 2 3 3 2 4 2" xfId="51856" xr:uid="{00000000-0005-0000-0000-000089CA0000}"/>
    <cellStyle name="Percent 3 3 2 3 3 2 4 3" xfId="51857" xr:uid="{00000000-0005-0000-0000-00008ACA0000}"/>
    <cellStyle name="Percent 3 3 2 3 3 2 5" xfId="51858" xr:uid="{00000000-0005-0000-0000-00008BCA0000}"/>
    <cellStyle name="Percent 3 3 2 3 3 2 6" xfId="51859" xr:uid="{00000000-0005-0000-0000-00008CCA0000}"/>
    <cellStyle name="Percent 3 3 2 3 3 3" xfId="51860" xr:uid="{00000000-0005-0000-0000-00008DCA0000}"/>
    <cellStyle name="Percent 3 3 2 3 3 3 2" xfId="51861" xr:uid="{00000000-0005-0000-0000-00008ECA0000}"/>
    <cellStyle name="Percent 3 3 2 3 3 3 2 2" xfId="51862" xr:uid="{00000000-0005-0000-0000-00008FCA0000}"/>
    <cellStyle name="Percent 3 3 2 3 3 3 2 3" xfId="51863" xr:uid="{00000000-0005-0000-0000-000090CA0000}"/>
    <cellStyle name="Percent 3 3 2 3 3 3 3" xfId="51864" xr:uid="{00000000-0005-0000-0000-000091CA0000}"/>
    <cellStyle name="Percent 3 3 2 3 3 3 4" xfId="51865" xr:uid="{00000000-0005-0000-0000-000092CA0000}"/>
    <cellStyle name="Percent 3 3 2 3 3 4" xfId="51866" xr:uid="{00000000-0005-0000-0000-000093CA0000}"/>
    <cellStyle name="Percent 3 3 2 3 3 4 2" xfId="51867" xr:uid="{00000000-0005-0000-0000-000094CA0000}"/>
    <cellStyle name="Percent 3 3 2 3 3 4 2 2" xfId="51868" xr:uid="{00000000-0005-0000-0000-000095CA0000}"/>
    <cellStyle name="Percent 3 3 2 3 3 4 2 3" xfId="51869" xr:uid="{00000000-0005-0000-0000-000096CA0000}"/>
    <cellStyle name="Percent 3 3 2 3 3 4 3" xfId="51870" xr:uid="{00000000-0005-0000-0000-000097CA0000}"/>
    <cellStyle name="Percent 3 3 2 3 3 4 4" xfId="51871" xr:uid="{00000000-0005-0000-0000-000098CA0000}"/>
    <cellStyle name="Percent 3 3 2 3 3 5" xfId="51872" xr:uid="{00000000-0005-0000-0000-000099CA0000}"/>
    <cellStyle name="Percent 3 3 2 3 3 5 2" xfId="51873" xr:uid="{00000000-0005-0000-0000-00009ACA0000}"/>
    <cellStyle name="Percent 3 3 2 3 3 5 3" xfId="51874" xr:uid="{00000000-0005-0000-0000-00009BCA0000}"/>
    <cellStyle name="Percent 3 3 2 3 3 6" xfId="51875" xr:uid="{00000000-0005-0000-0000-00009CCA0000}"/>
    <cellStyle name="Percent 3 3 2 3 3 7" xfId="51876" xr:uid="{00000000-0005-0000-0000-00009DCA0000}"/>
    <cellStyle name="Percent 3 3 2 3 4" xfId="51877" xr:uid="{00000000-0005-0000-0000-00009ECA0000}"/>
    <cellStyle name="Percent 3 3 2 3 4 2" xfId="51878" xr:uid="{00000000-0005-0000-0000-00009FCA0000}"/>
    <cellStyle name="Percent 3 3 2 3 4 2 2" xfId="51879" xr:uid="{00000000-0005-0000-0000-0000A0CA0000}"/>
    <cellStyle name="Percent 3 3 2 3 4 2 2 2" xfId="51880" xr:uid="{00000000-0005-0000-0000-0000A1CA0000}"/>
    <cellStyle name="Percent 3 3 2 3 4 2 2 2 2" xfId="51881" xr:uid="{00000000-0005-0000-0000-0000A2CA0000}"/>
    <cellStyle name="Percent 3 3 2 3 4 2 2 2 3" xfId="51882" xr:uid="{00000000-0005-0000-0000-0000A3CA0000}"/>
    <cellStyle name="Percent 3 3 2 3 4 2 2 3" xfId="51883" xr:uid="{00000000-0005-0000-0000-0000A4CA0000}"/>
    <cellStyle name="Percent 3 3 2 3 4 2 2 4" xfId="51884" xr:uid="{00000000-0005-0000-0000-0000A5CA0000}"/>
    <cellStyle name="Percent 3 3 2 3 4 2 3" xfId="51885" xr:uid="{00000000-0005-0000-0000-0000A6CA0000}"/>
    <cellStyle name="Percent 3 3 2 3 4 2 3 2" xfId="51886" xr:uid="{00000000-0005-0000-0000-0000A7CA0000}"/>
    <cellStyle name="Percent 3 3 2 3 4 2 3 2 2" xfId="51887" xr:uid="{00000000-0005-0000-0000-0000A8CA0000}"/>
    <cellStyle name="Percent 3 3 2 3 4 2 3 2 3" xfId="51888" xr:uid="{00000000-0005-0000-0000-0000A9CA0000}"/>
    <cellStyle name="Percent 3 3 2 3 4 2 3 3" xfId="51889" xr:uid="{00000000-0005-0000-0000-0000AACA0000}"/>
    <cellStyle name="Percent 3 3 2 3 4 2 3 4" xfId="51890" xr:uid="{00000000-0005-0000-0000-0000ABCA0000}"/>
    <cellStyle name="Percent 3 3 2 3 4 2 4" xfId="51891" xr:uid="{00000000-0005-0000-0000-0000ACCA0000}"/>
    <cellStyle name="Percent 3 3 2 3 4 2 4 2" xfId="51892" xr:uid="{00000000-0005-0000-0000-0000ADCA0000}"/>
    <cellStyle name="Percent 3 3 2 3 4 2 4 3" xfId="51893" xr:uid="{00000000-0005-0000-0000-0000AECA0000}"/>
    <cellStyle name="Percent 3 3 2 3 4 2 5" xfId="51894" xr:uid="{00000000-0005-0000-0000-0000AFCA0000}"/>
    <cellStyle name="Percent 3 3 2 3 4 2 6" xfId="51895" xr:uid="{00000000-0005-0000-0000-0000B0CA0000}"/>
    <cellStyle name="Percent 3 3 2 3 4 3" xfId="51896" xr:uid="{00000000-0005-0000-0000-0000B1CA0000}"/>
    <cellStyle name="Percent 3 3 2 3 4 3 2" xfId="51897" xr:uid="{00000000-0005-0000-0000-0000B2CA0000}"/>
    <cellStyle name="Percent 3 3 2 3 4 3 2 2" xfId="51898" xr:uid="{00000000-0005-0000-0000-0000B3CA0000}"/>
    <cellStyle name="Percent 3 3 2 3 4 3 2 3" xfId="51899" xr:uid="{00000000-0005-0000-0000-0000B4CA0000}"/>
    <cellStyle name="Percent 3 3 2 3 4 3 3" xfId="51900" xr:uid="{00000000-0005-0000-0000-0000B5CA0000}"/>
    <cellStyle name="Percent 3 3 2 3 4 3 4" xfId="51901" xr:uid="{00000000-0005-0000-0000-0000B6CA0000}"/>
    <cellStyle name="Percent 3 3 2 3 4 4" xfId="51902" xr:uid="{00000000-0005-0000-0000-0000B7CA0000}"/>
    <cellStyle name="Percent 3 3 2 3 4 4 2" xfId="51903" xr:uid="{00000000-0005-0000-0000-0000B8CA0000}"/>
    <cellStyle name="Percent 3 3 2 3 4 4 2 2" xfId="51904" xr:uid="{00000000-0005-0000-0000-0000B9CA0000}"/>
    <cellStyle name="Percent 3 3 2 3 4 4 2 3" xfId="51905" xr:uid="{00000000-0005-0000-0000-0000BACA0000}"/>
    <cellStyle name="Percent 3 3 2 3 4 4 3" xfId="51906" xr:uid="{00000000-0005-0000-0000-0000BBCA0000}"/>
    <cellStyle name="Percent 3 3 2 3 4 4 4" xfId="51907" xr:uid="{00000000-0005-0000-0000-0000BCCA0000}"/>
    <cellStyle name="Percent 3 3 2 3 4 5" xfId="51908" xr:uid="{00000000-0005-0000-0000-0000BDCA0000}"/>
    <cellStyle name="Percent 3 3 2 3 4 5 2" xfId="51909" xr:uid="{00000000-0005-0000-0000-0000BECA0000}"/>
    <cellStyle name="Percent 3 3 2 3 4 5 3" xfId="51910" xr:uid="{00000000-0005-0000-0000-0000BFCA0000}"/>
    <cellStyle name="Percent 3 3 2 3 4 6" xfId="51911" xr:uid="{00000000-0005-0000-0000-0000C0CA0000}"/>
    <cellStyle name="Percent 3 3 2 3 4 7" xfId="51912" xr:uid="{00000000-0005-0000-0000-0000C1CA0000}"/>
    <cellStyle name="Percent 3 3 2 3 5" xfId="51913" xr:uid="{00000000-0005-0000-0000-0000C2CA0000}"/>
    <cellStyle name="Percent 3 3 2 3 5 2" xfId="51914" xr:uid="{00000000-0005-0000-0000-0000C3CA0000}"/>
    <cellStyle name="Percent 3 3 2 3 5 2 2" xfId="51915" xr:uid="{00000000-0005-0000-0000-0000C4CA0000}"/>
    <cellStyle name="Percent 3 3 2 3 5 2 2 2" xfId="51916" xr:uid="{00000000-0005-0000-0000-0000C5CA0000}"/>
    <cellStyle name="Percent 3 3 2 3 5 2 2 3" xfId="51917" xr:uid="{00000000-0005-0000-0000-0000C6CA0000}"/>
    <cellStyle name="Percent 3 3 2 3 5 2 3" xfId="51918" xr:uid="{00000000-0005-0000-0000-0000C7CA0000}"/>
    <cellStyle name="Percent 3 3 2 3 5 2 4" xfId="51919" xr:uid="{00000000-0005-0000-0000-0000C8CA0000}"/>
    <cellStyle name="Percent 3 3 2 3 5 3" xfId="51920" xr:uid="{00000000-0005-0000-0000-0000C9CA0000}"/>
    <cellStyle name="Percent 3 3 2 3 5 3 2" xfId="51921" xr:uid="{00000000-0005-0000-0000-0000CACA0000}"/>
    <cellStyle name="Percent 3 3 2 3 5 3 2 2" xfId="51922" xr:uid="{00000000-0005-0000-0000-0000CBCA0000}"/>
    <cellStyle name="Percent 3 3 2 3 5 3 2 3" xfId="51923" xr:uid="{00000000-0005-0000-0000-0000CCCA0000}"/>
    <cellStyle name="Percent 3 3 2 3 5 3 3" xfId="51924" xr:uid="{00000000-0005-0000-0000-0000CDCA0000}"/>
    <cellStyle name="Percent 3 3 2 3 5 3 4" xfId="51925" xr:uid="{00000000-0005-0000-0000-0000CECA0000}"/>
    <cellStyle name="Percent 3 3 2 3 5 4" xfId="51926" xr:uid="{00000000-0005-0000-0000-0000CFCA0000}"/>
    <cellStyle name="Percent 3 3 2 3 5 4 2" xfId="51927" xr:uid="{00000000-0005-0000-0000-0000D0CA0000}"/>
    <cellStyle name="Percent 3 3 2 3 5 4 3" xfId="51928" xr:uid="{00000000-0005-0000-0000-0000D1CA0000}"/>
    <cellStyle name="Percent 3 3 2 3 5 5" xfId="51929" xr:uid="{00000000-0005-0000-0000-0000D2CA0000}"/>
    <cellStyle name="Percent 3 3 2 3 5 6" xfId="51930" xr:uid="{00000000-0005-0000-0000-0000D3CA0000}"/>
    <cellStyle name="Percent 3 3 2 3 6" xfId="51931" xr:uid="{00000000-0005-0000-0000-0000D4CA0000}"/>
    <cellStyle name="Percent 3 3 2 3 6 2" xfId="51932" xr:uid="{00000000-0005-0000-0000-0000D5CA0000}"/>
    <cellStyle name="Percent 3 3 2 3 6 2 2" xfId="51933" xr:uid="{00000000-0005-0000-0000-0000D6CA0000}"/>
    <cellStyle name="Percent 3 3 2 3 6 2 3" xfId="51934" xr:uid="{00000000-0005-0000-0000-0000D7CA0000}"/>
    <cellStyle name="Percent 3 3 2 3 6 3" xfId="51935" xr:uid="{00000000-0005-0000-0000-0000D8CA0000}"/>
    <cellStyle name="Percent 3 3 2 3 6 4" xfId="51936" xr:uid="{00000000-0005-0000-0000-0000D9CA0000}"/>
    <cellStyle name="Percent 3 3 2 3 7" xfId="51937" xr:uid="{00000000-0005-0000-0000-0000DACA0000}"/>
    <cellStyle name="Percent 3 3 2 3 7 2" xfId="51938" xr:uid="{00000000-0005-0000-0000-0000DBCA0000}"/>
    <cellStyle name="Percent 3 3 2 3 7 2 2" xfId="51939" xr:uid="{00000000-0005-0000-0000-0000DCCA0000}"/>
    <cellStyle name="Percent 3 3 2 3 7 2 3" xfId="51940" xr:uid="{00000000-0005-0000-0000-0000DDCA0000}"/>
    <cellStyle name="Percent 3 3 2 3 7 3" xfId="51941" xr:uid="{00000000-0005-0000-0000-0000DECA0000}"/>
    <cellStyle name="Percent 3 3 2 3 7 4" xfId="51942" xr:uid="{00000000-0005-0000-0000-0000DFCA0000}"/>
    <cellStyle name="Percent 3 3 2 3 8" xfId="51943" xr:uid="{00000000-0005-0000-0000-0000E0CA0000}"/>
    <cellStyle name="Percent 3 3 2 3 8 2" xfId="51944" xr:uid="{00000000-0005-0000-0000-0000E1CA0000}"/>
    <cellStyle name="Percent 3 3 2 3 8 3" xfId="51945" xr:uid="{00000000-0005-0000-0000-0000E2CA0000}"/>
    <cellStyle name="Percent 3 3 2 3 9" xfId="51946" xr:uid="{00000000-0005-0000-0000-0000E3CA0000}"/>
    <cellStyle name="Percent 3 3 2 4" xfId="51947" xr:uid="{00000000-0005-0000-0000-0000E4CA0000}"/>
    <cellStyle name="Percent 3 3 2 4 2" xfId="51948" xr:uid="{00000000-0005-0000-0000-0000E5CA0000}"/>
    <cellStyle name="Percent 3 3 2 4 2 2" xfId="51949" xr:uid="{00000000-0005-0000-0000-0000E6CA0000}"/>
    <cellStyle name="Percent 3 3 2 4 2 2 2" xfId="51950" xr:uid="{00000000-0005-0000-0000-0000E7CA0000}"/>
    <cellStyle name="Percent 3 3 2 4 2 2 2 2" xfId="51951" xr:uid="{00000000-0005-0000-0000-0000E8CA0000}"/>
    <cellStyle name="Percent 3 3 2 4 2 2 2 2 2" xfId="51952" xr:uid="{00000000-0005-0000-0000-0000E9CA0000}"/>
    <cellStyle name="Percent 3 3 2 4 2 2 2 2 3" xfId="51953" xr:uid="{00000000-0005-0000-0000-0000EACA0000}"/>
    <cellStyle name="Percent 3 3 2 4 2 2 2 3" xfId="51954" xr:uid="{00000000-0005-0000-0000-0000EBCA0000}"/>
    <cellStyle name="Percent 3 3 2 4 2 2 2 4" xfId="51955" xr:uid="{00000000-0005-0000-0000-0000ECCA0000}"/>
    <cellStyle name="Percent 3 3 2 4 2 2 3" xfId="51956" xr:uid="{00000000-0005-0000-0000-0000EDCA0000}"/>
    <cellStyle name="Percent 3 3 2 4 2 2 3 2" xfId="51957" xr:uid="{00000000-0005-0000-0000-0000EECA0000}"/>
    <cellStyle name="Percent 3 3 2 4 2 2 3 2 2" xfId="51958" xr:uid="{00000000-0005-0000-0000-0000EFCA0000}"/>
    <cellStyle name="Percent 3 3 2 4 2 2 3 2 3" xfId="51959" xr:uid="{00000000-0005-0000-0000-0000F0CA0000}"/>
    <cellStyle name="Percent 3 3 2 4 2 2 3 3" xfId="51960" xr:uid="{00000000-0005-0000-0000-0000F1CA0000}"/>
    <cellStyle name="Percent 3 3 2 4 2 2 3 4" xfId="51961" xr:uid="{00000000-0005-0000-0000-0000F2CA0000}"/>
    <cellStyle name="Percent 3 3 2 4 2 2 4" xfId="51962" xr:uid="{00000000-0005-0000-0000-0000F3CA0000}"/>
    <cellStyle name="Percent 3 3 2 4 2 2 4 2" xfId="51963" xr:uid="{00000000-0005-0000-0000-0000F4CA0000}"/>
    <cellStyle name="Percent 3 3 2 4 2 2 4 3" xfId="51964" xr:uid="{00000000-0005-0000-0000-0000F5CA0000}"/>
    <cellStyle name="Percent 3 3 2 4 2 2 5" xfId="51965" xr:uid="{00000000-0005-0000-0000-0000F6CA0000}"/>
    <cellStyle name="Percent 3 3 2 4 2 2 6" xfId="51966" xr:uid="{00000000-0005-0000-0000-0000F7CA0000}"/>
    <cellStyle name="Percent 3 3 2 4 2 3" xfId="51967" xr:uid="{00000000-0005-0000-0000-0000F8CA0000}"/>
    <cellStyle name="Percent 3 3 2 4 2 3 2" xfId="51968" xr:uid="{00000000-0005-0000-0000-0000F9CA0000}"/>
    <cellStyle name="Percent 3 3 2 4 2 3 2 2" xfId="51969" xr:uid="{00000000-0005-0000-0000-0000FACA0000}"/>
    <cellStyle name="Percent 3 3 2 4 2 3 2 3" xfId="51970" xr:uid="{00000000-0005-0000-0000-0000FBCA0000}"/>
    <cellStyle name="Percent 3 3 2 4 2 3 3" xfId="51971" xr:uid="{00000000-0005-0000-0000-0000FCCA0000}"/>
    <cellStyle name="Percent 3 3 2 4 2 3 4" xfId="51972" xr:uid="{00000000-0005-0000-0000-0000FDCA0000}"/>
    <cellStyle name="Percent 3 3 2 4 2 4" xfId="51973" xr:uid="{00000000-0005-0000-0000-0000FECA0000}"/>
    <cellStyle name="Percent 3 3 2 4 2 4 2" xfId="51974" xr:uid="{00000000-0005-0000-0000-0000FFCA0000}"/>
    <cellStyle name="Percent 3 3 2 4 2 4 2 2" xfId="51975" xr:uid="{00000000-0005-0000-0000-000000CB0000}"/>
    <cellStyle name="Percent 3 3 2 4 2 4 2 3" xfId="51976" xr:uid="{00000000-0005-0000-0000-000001CB0000}"/>
    <cellStyle name="Percent 3 3 2 4 2 4 3" xfId="51977" xr:uid="{00000000-0005-0000-0000-000002CB0000}"/>
    <cellStyle name="Percent 3 3 2 4 2 4 4" xfId="51978" xr:uid="{00000000-0005-0000-0000-000003CB0000}"/>
    <cellStyle name="Percent 3 3 2 4 2 5" xfId="51979" xr:uid="{00000000-0005-0000-0000-000004CB0000}"/>
    <cellStyle name="Percent 3 3 2 4 2 5 2" xfId="51980" xr:uid="{00000000-0005-0000-0000-000005CB0000}"/>
    <cellStyle name="Percent 3 3 2 4 2 5 3" xfId="51981" xr:uid="{00000000-0005-0000-0000-000006CB0000}"/>
    <cellStyle name="Percent 3 3 2 4 2 6" xfId="51982" xr:uid="{00000000-0005-0000-0000-000007CB0000}"/>
    <cellStyle name="Percent 3 3 2 4 2 7" xfId="51983" xr:uid="{00000000-0005-0000-0000-000008CB0000}"/>
    <cellStyle name="Percent 3 3 2 4 3" xfId="51984" xr:uid="{00000000-0005-0000-0000-000009CB0000}"/>
    <cellStyle name="Percent 3 3 2 4 3 2" xfId="51985" xr:uid="{00000000-0005-0000-0000-00000ACB0000}"/>
    <cellStyle name="Percent 3 3 2 4 3 2 2" xfId="51986" xr:uid="{00000000-0005-0000-0000-00000BCB0000}"/>
    <cellStyle name="Percent 3 3 2 4 3 2 2 2" xfId="51987" xr:uid="{00000000-0005-0000-0000-00000CCB0000}"/>
    <cellStyle name="Percent 3 3 2 4 3 2 2 3" xfId="51988" xr:uid="{00000000-0005-0000-0000-00000DCB0000}"/>
    <cellStyle name="Percent 3 3 2 4 3 2 3" xfId="51989" xr:uid="{00000000-0005-0000-0000-00000ECB0000}"/>
    <cellStyle name="Percent 3 3 2 4 3 2 4" xfId="51990" xr:uid="{00000000-0005-0000-0000-00000FCB0000}"/>
    <cellStyle name="Percent 3 3 2 4 3 3" xfId="51991" xr:uid="{00000000-0005-0000-0000-000010CB0000}"/>
    <cellStyle name="Percent 3 3 2 4 3 3 2" xfId="51992" xr:uid="{00000000-0005-0000-0000-000011CB0000}"/>
    <cellStyle name="Percent 3 3 2 4 3 3 2 2" xfId="51993" xr:uid="{00000000-0005-0000-0000-000012CB0000}"/>
    <cellStyle name="Percent 3 3 2 4 3 3 2 3" xfId="51994" xr:uid="{00000000-0005-0000-0000-000013CB0000}"/>
    <cellStyle name="Percent 3 3 2 4 3 3 3" xfId="51995" xr:uid="{00000000-0005-0000-0000-000014CB0000}"/>
    <cellStyle name="Percent 3 3 2 4 3 3 4" xfId="51996" xr:uid="{00000000-0005-0000-0000-000015CB0000}"/>
    <cellStyle name="Percent 3 3 2 4 3 4" xfId="51997" xr:uid="{00000000-0005-0000-0000-000016CB0000}"/>
    <cellStyle name="Percent 3 3 2 4 3 4 2" xfId="51998" xr:uid="{00000000-0005-0000-0000-000017CB0000}"/>
    <cellStyle name="Percent 3 3 2 4 3 4 3" xfId="51999" xr:uid="{00000000-0005-0000-0000-000018CB0000}"/>
    <cellStyle name="Percent 3 3 2 4 3 5" xfId="52000" xr:uid="{00000000-0005-0000-0000-000019CB0000}"/>
    <cellStyle name="Percent 3 3 2 4 3 6" xfId="52001" xr:uid="{00000000-0005-0000-0000-00001ACB0000}"/>
    <cellStyle name="Percent 3 3 2 4 4" xfId="52002" xr:uid="{00000000-0005-0000-0000-00001BCB0000}"/>
    <cellStyle name="Percent 3 3 2 4 4 2" xfId="52003" xr:uid="{00000000-0005-0000-0000-00001CCB0000}"/>
    <cellStyle name="Percent 3 3 2 4 4 2 2" xfId="52004" xr:uid="{00000000-0005-0000-0000-00001DCB0000}"/>
    <cellStyle name="Percent 3 3 2 4 4 2 3" xfId="52005" xr:uid="{00000000-0005-0000-0000-00001ECB0000}"/>
    <cellStyle name="Percent 3 3 2 4 4 3" xfId="52006" xr:uid="{00000000-0005-0000-0000-00001FCB0000}"/>
    <cellStyle name="Percent 3 3 2 4 4 4" xfId="52007" xr:uid="{00000000-0005-0000-0000-000020CB0000}"/>
    <cellStyle name="Percent 3 3 2 4 5" xfId="52008" xr:uid="{00000000-0005-0000-0000-000021CB0000}"/>
    <cellStyle name="Percent 3 3 2 4 5 2" xfId="52009" xr:uid="{00000000-0005-0000-0000-000022CB0000}"/>
    <cellStyle name="Percent 3 3 2 4 5 2 2" xfId="52010" xr:uid="{00000000-0005-0000-0000-000023CB0000}"/>
    <cellStyle name="Percent 3 3 2 4 5 2 3" xfId="52011" xr:uid="{00000000-0005-0000-0000-000024CB0000}"/>
    <cellStyle name="Percent 3 3 2 4 5 3" xfId="52012" xr:uid="{00000000-0005-0000-0000-000025CB0000}"/>
    <cellStyle name="Percent 3 3 2 4 5 4" xfId="52013" xr:uid="{00000000-0005-0000-0000-000026CB0000}"/>
    <cellStyle name="Percent 3 3 2 4 6" xfId="52014" xr:uid="{00000000-0005-0000-0000-000027CB0000}"/>
    <cellStyle name="Percent 3 3 2 4 6 2" xfId="52015" xr:uid="{00000000-0005-0000-0000-000028CB0000}"/>
    <cellStyle name="Percent 3 3 2 4 6 3" xfId="52016" xr:uid="{00000000-0005-0000-0000-000029CB0000}"/>
    <cellStyle name="Percent 3 3 2 4 7" xfId="52017" xr:uid="{00000000-0005-0000-0000-00002ACB0000}"/>
    <cellStyle name="Percent 3 3 2 4 8" xfId="52018" xr:uid="{00000000-0005-0000-0000-00002BCB0000}"/>
    <cellStyle name="Percent 3 3 2 5" xfId="52019" xr:uid="{00000000-0005-0000-0000-00002CCB0000}"/>
    <cellStyle name="Percent 3 3 2 5 2" xfId="52020" xr:uid="{00000000-0005-0000-0000-00002DCB0000}"/>
    <cellStyle name="Percent 3 3 2 5 2 2" xfId="52021" xr:uid="{00000000-0005-0000-0000-00002ECB0000}"/>
    <cellStyle name="Percent 3 3 2 5 2 2 2" xfId="52022" xr:uid="{00000000-0005-0000-0000-00002FCB0000}"/>
    <cellStyle name="Percent 3 3 2 5 2 2 2 2" xfId="52023" xr:uid="{00000000-0005-0000-0000-000030CB0000}"/>
    <cellStyle name="Percent 3 3 2 5 2 2 2 3" xfId="52024" xr:uid="{00000000-0005-0000-0000-000031CB0000}"/>
    <cellStyle name="Percent 3 3 2 5 2 2 3" xfId="52025" xr:uid="{00000000-0005-0000-0000-000032CB0000}"/>
    <cellStyle name="Percent 3 3 2 5 2 2 4" xfId="52026" xr:uid="{00000000-0005-0000-0000-000033CB0000}"/>
    <cellStyle name="Percent 3 3 2 5 2 3" xfId="52027" xr:uid="{00000000-0005-0000-0000-000034CB0000}"/>
    <cellStyle name="Percent 3 3 2 5 2 3 2" xfId="52028" xr:uid="{00000000-0005-0000-0000-000035CB0000}"/>
    <cellStyle name="Percent 3 3 2 5 2 3 2 2" xfId="52029" xr:uid="{00000000-0005-0000-0000-000036CB0000}"/>
    <cellStyle name="Percent 3 3 2 5 2 3 2 3" xfId="52030" xr:uid="{00000000-0005-0000-0000-000037CB0000}"/>
    <cellStyle name="Percent 3 3 2 5 2 3 3" xfId="52031" xr:uid="{00000000-0005-0000-0000-000038CB0000}"/>
    <cellStyle name="Percent 3 3 2 5 2 3 4" xfId="52032" xr:uid="{00000000-0005-0000-0000-000039CB0000}"/>
    <cellStyle name="Percent 3 3 2 5 2 4" xfId="52033" xr:uid="{00000000-0005-0000-0000-00003ACB0000}"/>
    <cellStyle name="Percent 3 3 2 5 2 4 2" xfId="52034" xr:uid="{00000000-0005-0000-0000-00003BCB0000}"/>
    <cellStyle name="Percent 3 3 2 5 2 4 3" xfId="52035" xr:uid="{00000000-0005-0000-0000-00003CCB0000}"/>
    <cellStyle name="Percent 3 3 2 5 2 5" xfId="52036" xr:uid="{00000000-0005-0000-0000-00003DCB0000}"/>
    <cellStyle name="Percent 3 3 2 5 2 6" xfId="52037" xr:uid="{00000000-0005-0000-0000-00003ECB0000}"/>
    <cellStyle name="Percent 3 3 2 5 3" xfId="52038" xr:uid="{00000000-0005-0000-0000-00003FCB0000}"/>
    <cellStyle name="Percent 3 3 2 5 3 2" xfId="52039" xr:uid="{00000000-0005-0000-0000-000040CB0000}"/>
    <cellStyle name="Percent 3 3 2 5 3 2 2" xfId="52040" xr:uid="{00000000-0005-0000-0000-000041CB0000}"/>
    <cellStyle name="Percent 3 3 2 5 3 2 3" xfId="52041" xr:uid="{00000000-0005-0000-0000-000042CB0000}"/>
    <cellStyle name="Percent 3 3 2 5 3 3" xfId="52042" xr:uid="{00000000-0005-0000-0000-000043CB0000}"/>
    <cellStyle name="Percent 3 3 2 5 3 4" xfId="52043" xr:uid="{00000000-0005-0000-0000-000044CB0000}"/>
    <cellStyle name="Percent 3 3 2 5 4" xfId="52044" xr:uid="{00000000-0005-0000-0000-000045CB0000}"/>
    <cellStyle name="Percent 3 3 2 5 4 2" xfId="52045" xr:uid="{00000000-0005-0000-0000-000046CB0000}"/>
    <cellStyle name="Percent 3 3 2 5 4 2 2" xfId="52046" xr:uid="{00000000-0005-0000-0000-000047CB0000}"/>
    <cellStyle name="Percent 3 3 2 5 4 2 3" xfId="52047" xr:uid="{00000000-0005-0000-0000-000048CB0000}"/>
    <cellStyle name="Percent 3 3 2 5 4 3" xfId="52048" xr:uid="{00000000-0005-0000-0000-000049CB0000}"/>
    <cellStyle name="Percent 3 3 2 5 4 4" xfId="52049" xr:uid="{00000000-0005-0000-0000-00004ACB0000}"/>
    <cellStyle name="Percent 3 3 2 5 5" xfId="52050" xr:uid="{00000000-0005-0000-0000-00004BCB0000}"/>
    <cellStyle name="Percent 3 3 2 5 5 2" xfId="52051" xr:uid="{00000000-0005-0000-0000-00004CCB0000}"/>
    <cellStyle name="Percent 3 3 2 5 5 3" xfId="52052" xr:uid="{00000000-0005-0000-0000-00004DCB0000}"/>
    <cellStyle name="Percent 3 3 2 5 6" xfId="52053" xr:uid="{00000000-0005-0000-0000-00004ECB0000}"/>
    <cellStyle name="Percent 3 3 2 5 7" xfId="52054" xr:uid="{00000000-0005-0000-0000-00004FCB0000}"/>
    <cellStyle name="Percent 3 3 2 6" xfId="52055" xr:uid="{00000000-0005-0000-0000-000050CB0000}"/>
    <cellStyle name="Percent 3 3 2 6 2" xfId="52056" xr:uid="{00000000-0005-0000-0000-000051CB0000}"/>
    <cellStyle name="Percent 3 3 2 6 2 2" xfId="52057" xr:uid="{00000000-0005-0000-0000-000052CB0000}"/>
    <cellStyle name="Percent 3 3 2 6 2 2 2" xfId="52058" xr:uid="{00000000-0005-0000-0000-000053CB0000}"/>
    <cellStyle name="Percent 3 3 2 6 2 2 2 2" xfId="52059" xr:uid="{00000000-0005-0000-0000-000054CB0000}"/>
    <cellStyle name="Percent 3 3 2 6 2 2 2 3" xfId="52060" xr:uid="{00000000-0005-0000-0000-000055CB0000}"/>
    <cellStyle name="Percent 3 3 2 6 2 2 3" xfId="52061" xr:uid="{00000000-0005-0000-0000-000056CB0000}"/>
    <cellStyle name="Percent 3 3 2 6 2 2 4" xfId="52062" xr:uid="{00000000-0005-0000-0000-000057CB0000}"/>
    <cellStyle name="Percent 3 3 2 6 2 3" xfId="52063" xr:uid="{00000000-0005-0000-0000-000058CB0000}"/>
    <cellStyle name="Percent 3 3 2 6 2 3 2" xfId="52064" xr:uid="{00000000-0005-0000-0000-000059CB0000}"/>
    <cellStyle name="Percent 3 3 2 6 2 3 2 2" xfId="52065" xr:uid="{00000000-0005-0000-0000-00005ACB0000}"/>
    <cellStyle name="Percent 3 3 2 6 2 3 2 3" xfId="52066" xr:uid="{00000000-0005-0000-0000-00005BCB0000}"/>
    <cellStyle name="Percent 3 3 2 6 2 3 3" xfId="52067" xr:uid="{00000000-0005-0000-0000-00005CCB0000}"/>
    <cellStyle name="Percent 3 3 2 6 2 3 4" xfId="52068" xr:uid="{00000000-0005-0000-0000-00005DCB0000}"/>
    <cellStyle name="Percent 3 3 2 6 2 4" xfId="52069" xr:uid="{00000000-0005-0000-0000-00005ECB0000}"/>
    <cellStyle name="Percent 3 3 2 6 2 4 2" xfId="52070" xr:uid="{00000000-0005-0000-0000-00005FCB0000}"/>
    <cellStyle name="Percent 3 3 2 6 2 4 3" xfId="52071" xr:uid="{00000000-0005-0000-0000-000060CB0000}"/>
    <cellStyle name="Percent 3 3 2 6 2 5" xfId="52072" xr:uid="{00000000-0005-0000-0000-000061CB0000}"/>
    <cellStyle name="Percent 3 3 2 6 2 6" xfId="52073" xr:uid="{00000000-0005-0000-0000-000062CB0000}"/>
    <cellStyle name="Percent 3 3 2 6 3" xfId="52074" xr:uid="{00000000-0005-0000-0000-000063CB0000}"/>
    <cellStyle name="Percent 3 3 2 6 3 2" xfId="52075" xr:uid="{00000000-0005-0000-0000-000064CB0000}"/>
    <cellStyle name="Percent 3 3 2 6 3 2 2" xfId="52076" xr:uid="{00000000-0005-0000-0000-000065CB0000}"/>
    <cellStyle name="Percent 3 3 2 6 3 2 3" xfId="52077" xr:uid="{00000000-0005-0000-0000-000066CB0000}"/>
    <cellStyle name="Percent 3 3 2 6 3 3" xfId="52078" xr:uid="{00000000-0005-0000-0000-000067CB0000}"/>
    <cellStyle name="Percent 3 3 2 6 3 4" xfId="52079" xr:uid="{00000000-0005-0000-0000-000068CB0000}"/>
    <cellStyle name="Percent 3 3 2 6 4" xfId="52080" xr:uid="{00000000-0005-0000-0000-000069CB0000}"/>
    <cellStyle name="Percent 3 3 2 6 4 2" xfId="52081" xr:uid="{00000000-0005-0000-0000-00006ACB0000}"/>
    <cellStyle name="Percent 3 3 2 6 4 2 2" xfId="52082" xr:uid="{00000000-0005-0000-0000-00006BCB0000}"/>
    <cellStyle name="Percent 3 3 2 6 4 2 3" xfId="52083" xr:uid="{00000000-0005-0000-0000-00006CCB0000}"/>
    <cellStyle name="Percent 3 3 2 6 4 3" xfId="52084" xr:uid="{00000000-0005-0000-0000-00006DCB0000}"/>
    <cellStyle name="Percent 3 3 2 6 4 4" xfId="52085" xr:uid="{00000000-0005-0000-0000-00006ECB0000}"/>
    <cellStyle name="Percent 3 3 2 6 5" xfId="52086" xr:uid="{00000000-0005-0000-0000-00006FCB0000}"/>
    <cellStyle name="Percent 3 3 2 6 5 2" xfId="52087" xr:uid="{00000000-0005-0000-0000-000070CB0000}"/>
    <cellStyle name="Percent 3 3 2 6 5 3" xfId="52088" xr:uid="{00000000-0005-0000-0000-000071CB0000}"/>
    <cellStyle name="Percent 3 3 2 6 6" xfId="52089" xr:uid="{00000000-0005-0000-0000-000072CB0000}"/>
    <cellStyle name="Percent 3 3 2 6 7" xfId="52090" xr:uid="{00000000-0005-0000-0000-000073CB0000}"/>
    <cellStyle name="Percent 3 3 2 7" xfId="52091" xr:uid="{00000000-0005-0000-0000-000074CB0000}"/>
    <cellStyle name="Percent 3 3 2 7 2" xfId="52092" xr:uid="{00000000-0005-0000-0000-000075CB0000}"/>
    <cellStyle name="Percent 3 3 2 7 2 2" xfId="52093" xr:uid="{00000000-0005-0000-0000-000076CB0000}"/>
    <cellStyle name="Percent 3 3 2 7 2 2 2" xfId="52094" xr:uid="{00000000-0005-0000-0000-000077CB0000}"/>
    <cellStyle name="Percent 3 3 2 7 2 2 3" xfId="52095" xr:uid="{00000000-0005-0000-0000-000078CB0000}"/>
    <cellStyle name="Percent 3 3 2 7 2 3" xfId="52096" xr:uid="{00000000-0005-0000-0000-000079CB0000}"/>
    <cellStyle name="Percent 3 3 2 7 2 4" xfId="52097" xr:uid="{00000000-0005-0000-0000-00007ACB0000}"/>
    <cellStyle name="Percent 3 3 2 7 3" xfId="52098" xr:uid="{00000000-0005-0000-0000-00007BCB0000}"/>
    <cellStyle name="Percent 3 3 2 7 3 2" xfId="52099" xr:uid="{00000000-0005-0000-0000-00007CCB0000}"/>
    <cellStyle name="Percent 3 3 2 7 3 2 2" xfId="52100" xr:uid="{00000000-0005-0000-0000-00007DCB0000}"/>
    <cellStyle name="Percent 3 3 2 7 3 2 3" xfId="52101" xr:uid="{00000000-0005-0000-0000-00007ECB0000}"/>
    <cellStyle name="Percent 3 3 2 7 3 3" xfId="52102" xr:uid="{00000000-0005-0000-0000-00007FCB0000}"/>
    <cellStyle name="Percent 3 3 2 7 3 4" xfId="52103" xr:uid="{00000000-0005-0000-0000-000080CB0000}"/>
    <cellStyle name="Percent 3 3 2 7 4" xfId="52104" xr:uid="{00000000-0005-0000-0000-000081CB0000}"/>
    <cellStyle name="Percent 3 3 2 7 4 2" xfId="52105" xr:uid="{00000000-0005-0000-0000-000082CB0000}"/>
    <cellStyle name="Percent 3 3 2 7 4 3" xfId="52106" xr:uid="{00000000-0005-0000-0000-000083CB0000}"/>
    <cellStyle name="Percent 3 3 2 7 5" xfId="52107" xr:uid="{00000000-0005-0000-0000-000084CB0000}"/>
    <cellStyle name="Percent 3 3 2 7 6" xfId="52108" xr:uid="{00000000-0005-0000-0000-000085CB0000}"/>
    <cellStyle name="Percent 3 3 2 8" xfId="52109" xr:uid="{00000000-0005-0000-0000-000086CB0000}"/>
    <cellStyle name="Percent 3 3 2 8 2" xfId="52110" xr:uid="{00000000-0005-0000-0000-000087CB0000}"/>
    <cellStyle name="Percent 3 3 2 8 2 2" xfId="52111" xr:uid="{00000000-0005-0000-0000-000088CB0000}"/>
    <cellStyle name="Percent 3 3 2 8 2 3" xfId="52112" xr:uid="{00000000-0005-0000-0000-000089CB0000}"/>
    <cellStyle name="Percent 3 3 2 8 3" xfId="52113" xr:uid="{00000000-0005-0000-0000-00008ACB0000}"/>
    <cellStyle name="Percent 3 3 2 8 4" xfId="52114" xr:uid="{00000000-0005-0000-0000-00008BCB0000}"/>
    <cellStyle name="Percent 3 3 2 9" xfId="52115" xr:uid="{00000000-0005-0000-0000-00008CCB0000}"/>
    <cellStyle name="Percent 3 3 2 9 2" xfId="52116" xr:uid="{00000000-0005-0000-0000-00008DCB0000}"/>
    <cellStyle name="Percent 3 3 2 9 2 2" xfId="52117" xr:uid="{00000000-0005-0000-0000-00008ECB0000}"/>
    <cellStyle name="Percent 3 3 2 9 2 3" xfId="52118" xr:uid="{00000000-0005-0000-0000-00008FCB0000}"/>
    <cellStyle name="Percent 3 3 2 9 3" xfId="52119" xr:uid="{00000000-0005-0000-0000-000090CB0000}"/>
    <cellStyle name="Percent 3 3 2 9 4" xfId="52120" xr:uid="{00000000-0005-0000-0000-000091CB0000}"/>
    <cellStyle name="Percent 3 3 3" xfId="52121" xr:uid="{00000000-0005-0000-0000-000092CB0000}"/>
    <cellStyle name="Percent 3 3 3 10" xfId="52122" xr:uid="{00000000-0005-0000-0000-000093CB0000}"/>
    <cellStyle name="Percent 3 3 3 11" xfId="52123" xr:uid="{00000000-0005-0000-0000-000094CB0000}"/>
    <cellStyle name="Percent 3 3 3 2" xfId="52124" xr:uid="{00000000-0005-0000-0000-000095CB0000}"/>
    <cellStyle name="Percent 3 3 3 2 10" xfId="52125" xr:uid="{00000000-0005-0000-0000-000096CB0000}"/>
    <cellStyle name="Percent 3 3 3 2 2" xfId="52126" xr:uid="{00000000-0005-0000-0000-000097CB0000}"/>
    <cellStyle name="Percent 3 3 3 2 2 2" xfId="52127" xr:uid="{00000000-0005-0000-0000-000098CB0000}"/>
    <cellStyle name="Percent 3 3 3 2 2 2 2" xfId="52128" xr:uid="{00000000-0005-0000-0000-000099CB0000}"/>
    <cellStyle name="Percent 3 3 3 2 2 2 2 2" xfId="52129" xr:uid="{00000000-0005-0000-0000-00009ACB0000}"/>
    <cellStyle name="Percent 3 3 3 2 2 2 2 2 2" xfId="52130" xr:uid="{00000000-0005-0000-0000-00009BCB0000}"/>
    <cellStyle name="Percent 3 3 3 2 2 2 2 2 2 2" xfId="52131" xr:uid="{00000000-0005-0000-0000-00009CCB0000}"/>
    <cellStyle name="Percent 3 3 3 2 2 2 2 2 2 3" xfId="52132" xr:uid="{00000000-0005-0000-0000-00009DCB0000}"/>
    <cellStyle name="Percent 3 3 3 2 2 2 2 2 3" xfId="52133" xr:uid="{00000000-0005-0000-0000-00009ECB0000}"/>
    <cellStyle name="Percent 3 3 3 2 2 2 2 2 4" xfId="52134" xr:uid="{00000000-0005-0000-0000-00009FCB0000}"/>
    <cellStyle name="Percent 3 3 3 2 2 2 2 3" xfId="52135" xr:uid="{00000000-0005-0000-0000-0000A0CB0000}"/>
    <cellStyle name="Percent 3 3 3 2 2 2 2 3 2" xfId="52136" xr:uid="{00000000-0005-0000-0000-0000A1CB0000}"/>
    <cellStyle name="Percent 3 3 3 2 2 2 2 3 2 2" xfId="52137" xr:uid="{00000000-0005-0000-0000-0000A2CB0000}"/>
    <cellStyle name="Percent 3 3 3 2 2 2 2 3 2 3" xfId="52138" xr:uid="{00000000-0005-0000-0000-0000A3CB0000}"/>
    <cellStyle name="Percent 3 3 3 2 2 2 2 3 3" xfId="52139" xr:uid="{00000000-0005-0000-0000-0000A4CB0000}"/>
    <cellStyle name="Percent 3 3 3 2 2 2 2 3 4" xfId="52140" xr:uid="{00000000-0005-0000-0000-0000A5CB0000}"/>
    <cellStyle name="Percent 3 3 3 2 2 2 2 4" xfId="52141" xr:uid="{00000000-0005-0000-0000-0000A6CB0000}"/>
    <cellStyle name="Percent 3 3 3 2 2 2 2 4 2" xfId="52142" xr:uid="{00000000-0005-0000-0000-0000A7CB0000}"/>
    <cellStyle name="Percent 3 3 3 2 2 2 2 4 3" xfId="52143" xr:uid="{00000000-0005-0000-0000-0000A8CB0000}"/>
    <cellStyle name="Percent 3 3 3 2 2 2 2 5" xfId="52144" xr:uid="{00000000-0005-0000-0000-0000A9CB0000}"/>
    <cellStyle name="Percent 3 3 3 2 2 2 2 6" xfId="52145" xr:uid="{00000000-0005-0000-0000-0000AACB0000}"/>
    <cellStyle name="Percent 3 3 3 2 2 2 3" xfId="52146" xr:uid="{00000000-0005-0000-0000-0000ABCB0000}"/>
    <cellStyle name="Percent 3 3 3 2 2 2 3 2" xfId="52147" xr:uid="{00000000-0005-0000-0000-0000ACCB0000}"/>
    <cellStyle name="Percent 3 3 3 2 2 2 3 2 2" xfId="52148" xr:uid="{00000000-0005-0000-0000-0000ADCB0000}"/>
    <cellStyle name="Percent 3 3 3 2 2 2 3 2 3" xfId="52149" xr:uid="{00000000-0005-0000-0000-0000AECB0000}"/>
    <cellStyle name="Percent 3 3 3 2 2 2 3 3" xfId="52150" xr:uid="{00000000-0005-0000-0000-0000AFCB0000}"/>
    <cellStyle name="Percent 3 3 3 2 2 2 3 4" xfId="52151" xr:uid="{00000000-0005-0000-0000-0000B0CB0000}"/>
    <cellStyle name="Percent 3 3 3 2 2 2 4" xfId="52152" xr:uid="{00000000-0005-0000-0000-0000B1CB0000}"/>
    <cellStyle name="Percent 3 3 3 2 2 2 4 2" xfId="52153" xr:uid="{00000000-0005-0000-0000-0000B2CB0000}"/>
    <cellStyle name="Percent 3 3 3 2 2 2 4 2 2" xfId="52154" xr:uid="{00000000-0005-0000-0000-0000B3CB0000}"/>
    <cellStyle name="Percent 3 3 3 2 2 2 4 2 3" xfId="52155" xr:uid="{00000000-0005-0000-0000-0000B4CB0000}"/>
    <cellStyle name="Percent 3 3 3 2 2 2 4 3" xfId="52156" xr:uid="{00000000-0005-0000-0000-0000B5CB0000}"/>
    <cellStyle name="Percent 3 3 3 2 2 2 4 4" xfId="52157" xr:uid="{00000000-0005-0000-0000-0000B6CB0000}"/>
    <cellStyle name="Percent 3 3 3 2 2 2 5" xfId="52158" xr:uid="{00000000-0005-0000-0000-0000B7CB0000}"/>
    <cellStyle name="Percent 3 3 3 2 2 2 5 2" xfId="52159" xr:uid="{00000000-0005-0000-0000-0000B8CB0000}"/>
    <cellStyle name="Percent 3 3 3 2 2 2 5 3" xfId="52160" xr:uid="{00000000-0005-0000-0000-0000B9CB0000}"/>
    <cellStyle name="Percent 3 3 3 2 2 2 6" xfId="52161" xr:uid="{00000000-0005-0000-0000-0000BACB0000}"/>
    <cellStyle name="Percent 3 3 3 2 2 2 7" xfId="52162" xr:uid="{00000000-0005-0000-0000-0000BBCB0000}"/>
    <cellStyle name="Percent 3 3 3 2 2 3" xfId="52163" xr:uid="{00000000-0005-0000-0000-0000BCCB0000}"/>
    <cellStyle name="Percent 3 3 3 2 2 3 2" xfId="52164" xr:uid="{00000000-0005-0000-0000-0000BDCB0000}"/>
    <cellStyle name="Percent 3 3 3 2 2 3 2 2" xfId="52165" xr:uid="{00000000-0005-0000-0000-0000BECB0000}"/>
    <cellStyle name="Percent 3 3 3 2 2 3 2 2 2" xfId="52166" xr:uid="{00000000-0005-0000-0000-0000BFCB0000}"/>
    <cellStyle name="Percent 3 3 3 2 2 3 2 2 3" xfId="52167" xr:uid="{00000000-0005-0000-0000-0000C0CB0000}"/>
    <cellStyle name="Percent 3 3 3 2 2 3 2 3" xfId="52168" xr:uid="{00000000-0005-0000-0000-0000C1CB0000}"/>
    <cellStyle name="Percent 3 3 3 2 2 3 2 4" xfId="52169" xr:uid="{00000000-0005-0000-0000-0000C2CB0000}"/>
    <cellStyle name="Percent 3 3 3 2 2 3 3" xfId="52170" xr:uid="{00000000-0005-0000-0000-0000C3CB0000}"/>
    <cellStyle name="Percent 3 3 3 2 2 3 3 2" xfId="52171" xr:uid="{00000000-0005-0000-0000-0000C4CB0000}"/>
    <cellStyle name="Percent 3 3 3 2 2 3 3 2 2" xfId="52172" xr:uid="{00000000-0005-0000-0000-0000C5CB0000}"/>
    <cellStyle name="Percent 3 3 3 2 2 3 3 2 3" xfId="52173" xr:uid="{00000000-0005-0000-0000-0000C6CB0000}"/>
    <cellStyle name="Percent 3 3 3 2 2 3 3 3" xfId="52174" xr:uid="{00000000-0005-0000-0000-0000C7CB0000}"/>
    <cellStyle name="Percent 3 3 3 2 2 3 3 4" xfId="52175" xr:uid="{00000000-0005-0000-0000-0000C8CB0000}"/>
    <cellStyle name="Percent 3 3 3 2 2 3 4" xfId="52176" xr:uid="{00000000-0005-0000-0000-0000C9CB0000}"/>
    <cellStyle name="Percent 3 3 3 2 2 3 4 2" xfId="52177" xr:uid="{00000000-0005-0000-0000-0000CACB0000}"/>
    <cellStyle name="Percent 3 3 3 2 2 3 4 3" xfId="52178" xr:uid="{00000000-0005-0000-0000-0000CBCB0000}"/>
    <cellStyle name="Percent 3 3 3 2 2 3 5" xfId="52179" xr:uid="{00000000-0005-0000-0000-0000CCCB0000}"/>
    <cellStyle name="Percent 3 3 3 2 2 3 6" xfId="52180" xr:uid="{00000000-0005-0000-0000-0000CDCB0000}"/>
    <cellStyle name="Percent 3 3 3 2 2 4" xfId="52181" xr:uid="{00000000-0005-0000-0000-0000CECB0000}"/>
    <cellStyle name="Percent 3 3 3 2 2 4 2" xfId="52182" xr:uid="{00000000-0005-0000-0000-0000CFCB0000}"/>
    <cellStyle name="Percent 3 3 3 2 2 4 2 2" xfId="52183" xr:uid="{00000000-0005-0000-0000-0000D0CB0000}"/>
    <cellStyle name="Percent 3 3 3 2 2 4 2 3" xfId="52184" xr:uid="{00000000-0005-0000-0000-0000D1CB0000}"/>
    <cellStyle name="Percent 3 3 3 2 2 4 3" xfId="52185" xr:uid="{00000000-0005-0000-0000-0000D2CB0000}"/>
    <cellStyle name="Percent 3 3 3 2 2 4 4" xfId="52186" xr:uid="{00000000-0005-0000-0000-0000D3CB0000}"/>
    <cellStyle name="Percent 3 3 3 2 2 5" xfId="52187" xr:uid="{00000000-0005-0000-0000-0000D4CB0000}"/>
    <cellStyle name="Percent 3 3 3 2 2 5 2" xfId="52188" xr:uid="{00000000-0005-0000-0000-0000D5CB0000}"/>
    <cellStyle name="Percent 3 3 3 2 2 5 2 2" xfId="52189" xr:uid="{00000000-0005-0000-0000-0000D6CB0000}"/>
    <cellStyle name="Percent 3 3 3 2 2 5 2 3" xfId="52190" xr:uid="{00000000-0005-0000-0000-0000D7CB0000}"/>
    <cellStyle name="Percent 3 3 3 2 2 5 3" xfId="52191" xr:uid="{00000000-0005-0000-0000-0000D8CB0000}"/>
    <cellStyle name="Percent 3 3 3 2 2 5 4" xfId="52192" xr:uid="{00000000-0005-0000-0000-0000D9CB0000}"/>
    <cellStyle name="Percent 3 3 3 2 2 6" xfId="52193" xr:uid="{00000000-0005-0000-0000-0000DACB0000}"/>
    <cellStyle name="Percent 3 3 3 2 2 6 2" xfId="52194" xr:uid="{00000000-0005-0000-0000-0000DBCB0000}"/>
    <cellStyle name="Percent 3 3 3 2 2 6 3" xfId="52195" xr:uid="{00000000-0005-0000-0000-0000DCCB0000}"/>
    <cellStyle name="Percent 3 3 3 2 2 7" xfId="52196" xr:uid="{00000000-0005-0000-0000-0000DDCB0000}"/>
    <cellStyle name="Percent 3 3 3 2 2 8" xfId="52197" xr:uid="{00000000-0005-0000-0000-0000DECB0000}"/>
    <cellStyle name="Percent 3 3 3 2 3" xfId="52198" xr:uid="{00000000-0005-0000-0000-0000DFCB0000}"/>
    <cellStyle name="Percent 3 3 3 2 3 2" xfId="52199" xr:uid="{00000000-0005-0000-0000-0000E0CB0000}"/>
    <cellStyle name="Percent 3 3 3 2 3 2 2" xfId="52200" xr:uid="{00000000-0005-0000-0000-0000E1CB0000}"/>
    <cellStyle name="Percent 3 3 3 2 3 2 2 2" xfId="52201" xr:uid="{00000000-0005-0000-0000-0000E2CB0000}"/>
    <cellStyle name="Percent 3 3 3 2 3 2 2 2 2" xfId="52202" xr:uid="{00000000-0005-0000-0000-0000E3CB0000}"/>
    <cellStyle name="Percent 3 3 3 2 3 2 2 2 3" xfId="52203" xr:uid="{00000000-0005-0000-0000-0000E4CB0000}"/>
    <cellStyle name="Percent 3 3 3 2 3 2 2 3" xfId="52204" xr:uid="{00000000-0005-0000-0000-0000E5CB0000}"/>
    <cellStyle name="Percent 3 3 3 2 3 2 2 4" xfId="52205" xr:uid="{00000000-0005-0000-0000-0000E6CB0000}"/>
    <cellStyle name="Percent 3 3 3 2 3 2 3" xfId="52206" xr:uid="{00000000-0005-0000-0000-0000E7CB0000}"/>
    <cellStyle name="Percent 3 3 3 2 3 2 3 2" xfId="52207" xr:uid="{00000000-0005-0000-0000-0000E8CB0000}"/>
    <cellStyle name="Percent 3 3 3 2 3 2 3 2 2" xfId="52208" xr:uid="{00000000-0005-0000-0000-0000E9CB0000}"/>
    <cellStyle name="Percent 3 3 3 2 3 2 3 2 3" xfId="52209" xr:uid="{00000000-0005-0000-0000-0000EACB0000}"/>
    <cellStyle name="Percent 3 3 3 2 3 2 3 3" xfId="52210" xr:uid="{00000000-0005-0000-0000-0000EBCB0000}"/>
    <cellStyle name="Percent 3 3 3 2 3 2 3 4" xfId="52211" xr:uid="{00000000-0005-0000-0000-0000ECCB0000}"/>
    <cellStyle name="Percent 3 3 3 2 3 2 4" xfId="52212" xr:uid="{00000000-0005-0000-0000-0000EDCB0000}"/>
    <cellStyle name="Percent 3 3 3 2 3 2 4 2" xfId="52213" xr:uid="{00000000-0005-0000-0000-0000EECB0000}"/>
    <cellStyle name="Percent 3 3 3 2 3 2 4 3" xfId="52214" xr:uid="{00000000-0005-0000-0000-0000EFCB0000}"/>
    <cellStyle name="Percent 3 3 3 2 3 2 5" xfId="52215" xr:uid="{00000000-0005-0000-0000-0000F0CB0000}"/>
    <cellStyle name="Percent 3 3 3 2 3 2 6" xfId="52216" xr:uid="{00000000-0005-0000-0000-0000F1CB0000}"/>
    <cellStyle name="Percent 3 3 3 2 3 3" xfId="52217" xr:uid="{00000000-0005-0000-0000-0000F2CB0000}"/>
    <cellStyle name="Percent 3 3 3 2 3 3 2" xfId="52218" xr:uid="{00000000-0005-0000-0000-0000F3CB0000}"/>
    <cellStyle name="Percent 3 3 3 2 3 3 2 2" xfId="52219" xr:uid="{00000000-0005-0000-0000-0000F4CB0000}"/>
    <cellStyle name="Percent 3 3 3 2 3 3 2 3" xfId="52220" xr:uid="{00000000-0005-0000-0000-0000F5CB0000}"/>
    <cellStyle name="Percent 3 3 3 2 3 3 3" xfId="52221" xr:uid="{00000000-0005-0000-0000-0000F6CB0000}"/>
    <cellStyle name="Percent 3 3 3 2 3 3 4" xfId="52222" xr:uid="{00000000-0005-0000-0000-0000F7CB0000}"/>
    <cellStyle name="Percent 3 3 3 2 3 4" xfId="52223" xr:uid="{00000000-0005-0000-0000-0000F8CB0000}"/>
    <cellStyle name="Percent 3 3 3 2 3 4 2" xfId="52224" xr:uid="{00000000-0005-0000-0000-0000F9CB0000}"/>
    <cellStyle name="Percent 3 3 3 2 3 4 2 2" xfId="52225" xr:uid="{00000000-0005-0000-0000-0000FACB0000}"/>
    <cellStyle name="Percent 3 3 3 2 3 4 2 3" xfId="52226" xr:uid="{00000000-0005-0000-0000-0000FBCB0000}"/>
    <cellStyle name="Percent 3 3 3 2 3 4 3" xfId="52227" xr:uid="{00000000-0005-0000-0000-0000FCCB0000}"/>
    <cellStyle name="Percent 3 3 3 2 3 4 4" xfId="52228" xr:uid="{00000000-0005-0000-0000-0000FDCB0000}"/>
    <cellStyle name="Percent 3 3 3 2 3 5" xfId="52229" xr:uid="{00000000-0005-0000-0000-0000FECB0000}"/>
    <cellStyle name="Percent 3 3 3 2 3 5 2" xfId="52230" xr:uid="{00000000-0005-0000-0000-0000FFCB0000}"/>
    <cellStyle name="Percent 3 3 3 2 3 5 3" xfId="52231" xr:uid="{00000000-0005-0000-0000-000000CC0000}"/>
    <cellStyle name="Percent 3 3 3 2 3 6" xfId="52232" xr:uid="{00000000-0005-0000-0000-000001CC0000}"/>
    <cellStyle name="Percent 3 3 3 2 3 7" xfId="52233" xr:uid="{00000000-0005-0000-0000-000002CC0000}"/>
    <cellStyle name="Percent 3 3 3 2 4" xfId="52234" xr:uid="{00000000-0005-0000-0000-000003CC0000}"/>
    <cellStyle name="Percent 3 3 3 2 4 2" xfId="52235" xr:uid="{00000000-0005-0000-0000-000004CC0000}"/>
    <cellStyle name="Percent 3 3 3 2 4 2 2" xfId="52236" xr:uid="{00000000-0005-0000-0000-000005CC0000}"/>
    <cellStyle name="Percent 3 3 3 2 4 2 2 2" xfId="52237" xr:uid="{00000000-0005-0000-0000-000006CC0000}"/>
    <cellStyle name="Percent 3 3 3 2 4 2 2 2 2" xfId="52238" xr:uid="{00000000-0005-0000-0000-000007CC0000}"/>
    <cellStyle name="Percent 3 3 3 2 4 2 2 2 3" xfId="52239" xr:uid="{00000000-0005-0000-0000-000008CC0000}"/>
    <cellStyle name="Percent 3 3 3 2 4 2 2 3" xfId="52240" xr:uid="{00000000-0005-0000-0000-000009CC0000}"/>
    <cellStyle name="Percent 3 3 3 2 4 2 2 4" xfId="52241" xr:uid="{00000000-0005-0000-0000-00000ACC0000}"/>
    <cellStyle name="Percent 3 3 3 2 4 2 3" xfId="52242" xr:uid="{00000000-0005-0000-0000-00000BCC0000}"/>
    <cellStyle name="Percent 3 3 3 2 4 2 3 2" xfId="52243" xr:uid="{00000000-0005-0000-0000-00000CCC0000}"/>
    <cellStyle name="Percent 3 3 3 2 4 2 3 2 2" xfId="52244" xr:uid="{00000000-0005-0000-0000-00000DCC0000}"/>
    <cellStyle name="Percent 3 3 3 2 4 2 3 2 3" xfId="52245" xr:uid="{00000000-0005-0000-0000-00000ECC0000}"/>
    <cellStyle name="Percent 3 3 3 2 4 2 3 3" xfId="52246" xr:uid="{00000000-0005-0000-0000-00000FCC0000}"/>
    <cellStyle name="Percent 3 3 3 2 4 2 3 4" xfId="52247" xr:uid="{00000000-0005-0000-0000-000010CC0000}"/>
    <cellStyle name="Percent 3 3 3 2 4 2 4" xfId="52248" xr:uid="{00000000-0005-0000-0000-000011CC0000}"/>
    <cellStyle name="Percent 3 3 3 2 4 2 4 2" xfId="52249" xr:uid="{00000000-0005-0000-0000-000012CC0000}"/>
    <cellStyle name="Percent 3 3 3 2 4 2 4 3" xfId="52250" xr:uid="{00000000-0005-0000-0000-000013CC0000}"/>
    <cellStyle name="Percent 3 3 3 2 4 2 5" xfId="52251" xr:uid="{00000000-0005-0000-0000-000014CC0000}"/>
    <cellStyle name="Percent 3 3 3 2 4 2 6" xfId="52252" xr:uid="{00000000-0005-0000-0000-000015CC0000}"/>
    <cellStyle name="Percent 3 3 3 2 4 3" xfId="52253" xr:uid="{00000000-0005-0000-0000-000016CC0000}"/>
    <cellStyle name="Percent 3 3 3 2 4 3 2" xfId="52254" xr:uid="{00000000-0005-0000-0000-000017CC0000}"/>
    <cellStyle name="Percent 3 3 3 2 4 3 2 2" xfId="52255" xr:uid="{00000000-0005-0000-0000-000018CC0000}"/>
    <cellStyle name="Percent 3 3 3 2 4 3 2 3" xfId="52256" xr:uid="{00000000-0005-0000-0000-000019CC0000}"/>
    <cellStyle name="Percent 3 3 3 2 4 3 3" xfId="52257" xr:uid="{00000000-0005-0000-0000-00001ACC0000}"/>
    <cellStyle name="Percent 3 3 3 2 4 3 4" xfId="52258" xr:uid="{00000000-0005-0000-0000-00001BCC0000}"/>
    <cellStyle name="Percent 3 3 3 2 4 4" xfId="52259" xr:uid="{00000000-0005-0000-0000-00001CCC0000}"/>
    <cellStyle name="Percent 3 3 3 2 4 4 2" xfId="52260" xr:uid="{00000000-0005-0000-0000-00001DCC0000}"/>
    <cellStyle name="Percent 3 3 3 2 4 4 2 2" xfId="52261" xr:uid="{00000000-0005-0000-0000-00001ECC0000}"/>
    <cellStyle name="Percent 3 3 3 2 4 4 2 3" xfId="52262" xr:uid="{00000000-0005-0000-0000-00001FCC0000}"/>
    <cellStyle name="Percent 3 3 3 2 4 4 3" xfId="52263" xr:uid="{00000000-0005-0000-0000-000020CC0000}"/>
    <cellStyle name="Percent 3 3 3 2 4 4 4" xfId="52264" xr:uid="{00000000-0005-0000-0000-000021CC0000}"/>
    <cellStyle name="Percent 3 3 3 2 4 5" xfId="52265" xr:uid="{00000000-0005-0000-0000-000022CC0000}"/>
    <cellStyle name="Percent 3 3 3 2 4 5 2" xfId="52266" xr:uid="{00000000-0005-0000-0000-000023CC0000}"/>
    <cellStyle name="Percent 3 3 3 2 4 5 3" xfId="52267" xr:uid="{00000000-0005-0000-0000-000024CC0000}"/>
    <cellStyle name="Percent 3 3 3 2 4 6" xfId="52268" xr:uid="{00000000-0005-0000-0000-000025CC0000}"/>
    <cellStyle name="Percent 3 3 3 2 4 7" xfId="52269" xr:uid="{00000000-0005-0000-0000-000026CC0000}"/>
    <cellStyle name="Percent 3 3 3 2 5" xfId="52270" xr:uid="{00000000-0005-0000-0000-000027CC0000}"/>
    <cellStyle name="Percent 3 3 3 2 5 2" xfId="52271" xr:uid="{00000000-0005-0000-0000-000028CC0000}"/>
    <cellStyle name="Percent 3 3 3 2 5 2 2" xfId="52272" xr:uid="{00000000-0005-0000-0000-000029CC0000}"/>
    <cellStyle name="Percent 3 3 3 2 5 2 2 2" xfId="52273" xr:uid="{00000000-0005-0000-0000-00002ACC0000}"/>
    <cellStyle name="Percent 3 3 3 2 5 2 2 3" xfId="52274" xr:uid="{00000000-0005-0000-0000-00002BCC0000}"/>
    <cellStyle name="Percent 3 3 3 2 5 2 3" xfId="52275" xr:uid="{00000000-0005-0000-0000-00002CCC0000}"/>
    <cellStyle name="Percent 3 3 3 2 5 2 4" xfId="52276" xr:uid="{00000000-0005-0000-0000-00002DCC0000}"/>
    <cellStyle name="Percent 3 3 3 2 5 3" xfId="52277" xr:uid="{00000000-0005-0000-0000-00002ECC0000}"/>
    <cellStyle name="Percent 3 3 3 2 5 3 2" xfId="52278" xr:uid="{00000000-0005-0000-0000-00002FCC0000}"/>
    <cellStyle name="Percent 3 3 3 2 5 3 2 2" xfId="52279" xr:uid="{00000000-0005-0000-0000-000030CC0000}"/>
    <cellStyle name="Percent 3 3 3 2 5 3 2 3" xfId="52280" xr:uid="{00000000-0005-0000-0000-000031CC0000}"/>
    <cellStyle name="Percent 3 3 3 2 5 3 3" xfId="52281" xr:uid="{00000000-0005-0000-0000-000032CC0000}"/>
    <cellStyle name="Percent 3 3 3 2 5 3 4" xfId="52282" xr:uid="{00000000-0005-0000-0000-000033CC0000}"/>
    <cellStyle name="Percent 3 3 3 2 5 4" xfId="52283" xr:uid="{00000000-0005-0000-0000-000034CC0000}"/>
    <cellStyle name="Percent 3 3 3 2 5 4 2" xfId="52284" xr:uid="{00000000-0005-0000-0000-000035CC0000}"/>
    <cellStyle name="Percent 3 3 3 2 5 4 3" xfId="52285" xr:uid="{00000000-0005-0000-0000-000036CC0000}"/>
    <cellStyle name="Percent 3 3 3 2 5 5" xfId="52286" xr:uid="{00000000-0005-0000-0000-000037CC0000}"/>
    <cellStyle name="Percent 3 3 3 2 5 6" xfId="52287" xr:uid="{00000000-0005-0000-0000-000038CC0000}"/>
    <cellStyle name="Percent 3 3 3 2 6" xfId="52288" xr:uid="{00000000-0005-0000-0000-000039CC0000}"/>
    <cellStyle name="Percent 3 3 3 2 6 2" xfId="52289" xr:uid="{00000000-0005-0000-0000-00003ACC0000}"/>
    <cellStyle name="Percent 3 3 3 2 6 2 2" xfId="52290" xr:uid="{00000000-0005-0000-0000-00003BCC0000}"/>
    <cellStyle name="Percent 3 3 3 2 6 2 3" xfId="52291" xr:uid="{00000000-0005-0000-0000-00003CCC0000}"/>
    <cellStyle name="Percent 3 3 3 2 6 3" xfId="52292" xr:uid="{00000000-0005-0000-0000-00003DCC0000}"/>
    <cellStyle name="Percent 3 3 3 2 6 4" xfId="52293" xr:uid="{00000000-0005-0000-0000-00003ECC0000}"/>
    <cellStyle name="Percent 3 3 3 2 7" xfId="52294" xr:uid="{00000000-0005-0000-0000-00003FCC0000}"/>
    <cellStyle name="Percent 3 3 3 2 7 2" xfId="52295" xr:uid="{00000000-0005-0000-0000-000040CC0000}"/>
    <cellStyle name="Percent 3 3 3 2 7 2 2" xfId="52296" xr:uid="{00000000-0005-0000-0000-000041CC0000}"/>
    <cellStyle name="Percent 3 3 3 2 7 2 3" xfId="52297" xr:uid="{00000000-0005-0000-0000-000042CC0000}"/>
    <cellStyle name="Percent 3 3 3 2 7 3" xfId="52298" xr:uid="{00000000-0005-0000-0000-000043CC0000}"/>
    <cellStyle name="Percent 3 3 3 2 7 4" xfId="52299" xr:uid="{00000000-0005-0000-0000-000044CC0000}"/>
    <cellStyle name="Percent 3 3 3 2 8" xfId="52300" xr:uid="{00000000-0005-0000-0000-000045CC0000}"/>
    <cellStyle name="Percent 3 3 3 2 8 2" xfId="52301" xr:uid="{00000000-0005-0000-0000-000046CC0000}"/>
    <cellStyle name="Percent 3 3 3 2 8 3" xfId="52302" xr:uid="{00000000-0005-0000-0000-000047CC0000}"/>
    <cellStyle name="Percent 3 3 3 2 9" xfId="52303" xr:uid="{00000000-0005-0000-0000-000048CC0000}"/>
    <cellStyle name="Percent 3 3 3 3" xfId="52304" xr:uid="{00000000-0005-0000-0000-000049CC0000}"/>
    <cellStyle name="Percent 3 3 3 3 2" xfId="52305" xr:uid="{00000000-0005-0000-0000-00004ACC0000}"/>
    <cellStyle name="Percent 3 3 3 3 2 2" xfId="52306" xr:uid="{00000000-0005-0000-0000-00004BCC0000}"/>
    <cellStyle name="Percent 3 3 3 3 2 2 2" xfId="52307" xr:uid="{00000000-0005-0000-0000-00004CCC0000}"/>
    <cellStyle name="Percent 3 3 3 3 2 2 2 2" xfId="52308" xr:uid="{00000000-0005-0000-0000-00004DCC0000}"/>
    <cellStyle name="Percent 3 3 3 3 2 2 2 2 2" xfId="52309" xr:uid="{00000000-0005-0000-0000-00004ECC0000}"/>
    <cellStyle name="Percent 3 3 3 3 2 2 2 2 3" xfId="52310" xr:uid="{00000000-0005-0000-0000-00004FCC0000}"/>
    <cellStyle name="Percent 3 3 3 3 2 2 2 3" xfId="52311" xr:uid="{00000000-0005-0000-0000-000050CC0000}"/>
    <cellStyle name="Percent 3 3 3 3 2 2 2 4" xfId="52312" xr:uid="{00000000-0005-0000-0000-000051CC0000}"/>
    <cellStyle name="Percent 3 3 3 3 2 2 3" xfId="52313" xr:uid="{00000000-0005-0000-0000-000052CC0000}"/>
    <cellStyle name="Percent 3 3 3 3 2 2 3 2" xfId="52314" xr:uid="{00000000-0005-0000-0000-000053CC0000}"/>
    <cellStyle name="Percent 3 3 3 3 2 2 3 2 2" xfId="52315" xr:uid="{00000000-0005-0000-0000-000054CC0000}"/>
    <cellStyle name="Percent 3 3 3 3 2 2 3 2 3" xfId="52316" xr:uid="{00000000-0005-0000-0000-000055CC0000}"/>
    <cellStyle name="Percent 3 3 3 3 2 2 3 3" xfId="52317" xr:uid="{00000000-0005-0000-0000-000056CC0000}"/>
    <cellStyle name="Percent 3 3 3 3 2 2 3 4" xfId="52318" xr:uid="{00000000-0005-0000-0000-000057CC0000}"/>
    <cellStyle name="Percent 3 3 3 3 2 2 4" xfId="52319" xr:uid="{00000000-0005-0000-0000-000058CC0000}"/>
    <cellStyle name="Percent 3 3 3 3 2 2 4 2" xfId="52320" xr:uid="{00000000-0005-0000-0000-000059CC0000}"/>
    <cellStyle name="Percent 3 3 3 3 2 2 4 3" xfId="52321" xr:uid="{00000000-0005-0000-0000-00005ACC0000}"/>
    <cellStyle name="Percent 3 3 3 3 2 2 5" xfId="52322" xr:uid="{00000000-0005-0000-0000-00005BCC0000}"/>
    <cellStyle name="Percent 3 3 3 3 2 2 6" xfId="52323" xr:uid="{00000000-0005-0000-0000-00005CCC0000}"/>
    <cellStyle name="Percent 3 3 3 3 2 3" xfId="52324" xr:uid="{00000000-0005-0000-0000-00005DCC0000}"/>
    <cellStyle name="Percent 3 3 3 3 2 3 2" xfId="52325" xr:uid="{00000000-0005-0000-0000-00005ECC0000}"/>
    <cellStyle name="Percent 3 3 3 3 2 3 2 2" xfId="52326" xr:uid="{00000000-0005-0000-0000-00005FCC0000}"/>
    <cellStyle name="Percent 3 3 3 3 2 3 2 3" xfId="52327" xr:uid="{00000000-0005-0000-0000-000060CC0000}"/>
    <cellStyle name="Percent 3 3 3 3 2 3 3" xfId="52328" xr:uid="{00000000-0005-0000-0000-000061CC0000}"/>
    <cellStyle name="Percent 3 3 3 3 2 3 4" xfId="52329" xr:uid="{00000000-0005-0000-0000-000062CC0000}"/>
    <cellStyle name="Percent 3 3 3 3 2 4" xfId="52330" xr:uid="{00000000-0005-0000-0000-000063CC0000}"/>
    <cellStyle name="Percent 3 3 3 3 2 4 2" xfId="52331" xr:uid="{00000000-0005-0000-0000-000064CC0000}"/>
    <cellStyle name="Percent 3 3 3 3 2 4 2 2" xfId="52332" xr:uid="{00000000-0005-0000-0000-000065CC0000}"/>
    <cellStyle name="Percent 3 3 3 3 2 4 2 3" xfId="52333" xr:uid="{00000000-0005-0000-0000-000066CC0000}"/>
    <cellStyle name="Percent 3 3 3 3 2 4 3" xfId="52334" xr:uid="{00000000-0005-0000-0000-000067CC0000}"/>
    <cellStyle name="Percent 3 3 3 3 2 4 4" xfId="52335" xr:uid="{00000000-0005-0000-0000-000068CC0000}"/>
    <cellStyle name="Percent 3 3 3 3 2 5" xfId="52336" xr:uid="{00000000-0005-0000-0000-000069CC0000}"/>
    <cellStyle name="Percent 3 3 3 3 2 5 2" xfId="52337" xr:uid="{00000000-0005-0000-0000-00006ACC0000}"/>
    <cellStyle name="Percent 3 3 3 3 2 5 3" xfId="52338" xr:uid="{00000000-0005-0000-0000-00006BCC0000}"/>
    <cellStyle name="Percent 3 3 3 3 2 6" xfId="52339" xr:uid="{00000000-0005-0000-0000-00006CCC0000}"/>
    <cellStyle name="Percent 3 3 3 3 2 7" xfId="52340" xr:uid="{00000000-0005-0000-0000-00006DCC0000}"/>
    <cellStyle name="Percent 3 3 3 3 3" xfId="52341" xr:uid="{00000000-0005-0000-0000-00006ECC0000}"/>
    <cellStyle name="Percent 3 3 3 3 3 2" xfId="52342" xr:uid="{00000000-0005-0000-0000-00006FCC0000}"/>
    <cellStyle name="Percent 3 3 3 3 3 2 2" xfId="52343" xr:uid="{00000000-0005-0000-0000-000070CC0000}"/>
    <cellStyle name="Percent 3 3 3 3 3 2 2 2" xfId="52344" xr:uid="{00000000-0005-0000-0000-000071CC0000}"/>
    <cellStyle name="Percent 3 3 3 3 3 2 2 3" xfId="52345" xr:uid="{00000000-0005-0000-0000-000072CC0000}"/>
    <cellStyle name="Percent 3 3 3 3 3 2 3" xfId="52346" xr:uid="{00000000-0005-0000-0000-000073CC0000}"/>
    <cellStyle name="Percent 3 3 3 3 3 2 4" xfId="52347" xr:uid="{00000000-0005-0000-0000-000074CC0000}"/>
    <cellStyle name="Percent 3 3 3 3 3 3" xfId="52348" xr:uid="{00000000-0005-0000-0000-000075CC0000}"/>
    <cellStyle name="Percent 3 3 3 3 3 3 2" xfId="52349" xr:uid="{00000000-0005-0000-0000-000076CC0000}"/>
    <cellStyle name="Percent 3 3 3 3 3 3 2 2" xfId="52350" xr:uid="{00000000-0005-0000-0000-000077CC0000}"/>
    <cellStyle name="Percent 3 3 3 3 3 3 2 3" xfId="52351" xr:uid="{00000000-0005-0000-0000-000078CC0000}"/>
    <cellStyle name="Percent 3 3 3 3 3 3 3" xfId="52352" xr:uid="{00000000-0005-0000-0000-000079CC0000}"/>
    <cellStyle name="Percent 3 3 3 3 3 3 4" xfId="52353" xr:uid="{00000000-0005-0000-0000-00007ACC0000}"/>
    <cellStyle name="Percent 3 3 3 3 3 4" xfId="52354" xr:uid="{00000000-0005-0000-0000-00007BCC0000}"/>
    <cellStyle name="Percent 3 3 3 3 3 4 2" xfId="52355" xr:uid="{00000000-0005-0000-0000-00007CCC0000}"/>
    <cellStyle name="Percent 3 3 3 3 3 4 3" xfId="52356" xr:uid="{00000000-0005-0000-0000-00007DCC0000}"/>
    <cellStyle name="Percent 3 3 3 3 3 5" xfId="52357" xr:uid="{00000000-0005-0000-0000-00007ECC0000}"/>
    <cellStyle name="Percent 3 3 3 3 3 6" xfId="52358" xr:uid="{00000000-0005-0000-0000-00007FCC0000}"/>
    <cellStyle name="Percent 3 3 3 3 4" xfId="52359" xr:uid="{00000000-0005-0000-0000-000080CC0000}"/>
    <cellStyle name="Percent 3 3 3 3 4 2" xfId="52360" xr:uid="{00000000-0005-0000-0000-000081CC0000}"/>
    <cellStyle name="Percent 3 3 3 3 4 2 2" xfId="52361" xr:uid="{00000000-0005-0000-0000-000082CC0000}"/>
    <cellStyle name="Percent 3 3 3 3 4 2 3" xfId="52362" xr:uid="{00000000-0005-0000-0000-000083CC0000}"/>
    <cellStyle name="Percent 3 3 3 3 4 3" xfId="52363" xr:uid="{00000000-0005-0000-0000-000084CC0000}"/>
    <cellStyle name="Percent 3 3 3 3 4 4" xfId="52364" xr:uid="{00000000-0005-0000-0000-000085CC0000}"/>
    <cellStyle name="Percent 3 3 3 3 5" xfId="52365" xr:uid="{00000000-0005-0000-0000-000086CC0000}"/>
    <cellStyle name="Percent 3 3 3 3 5 2" xfId="52366" xr:uid="{00000000-0005-0000-0000-000087CC0000}"/>
    <cellStyle name="Percent 3 3 3 3 5 2 2" xfId="52367" xr:uid="{00000000-0005-0000-0000-000088CC0000}"/>
    <cellStyle name="Percent 3 3 3 3 5 2 3" xfId="52368" xr:uid="{00000000-0005-0000-0000-000089CC0000}"/>
    <cellStyle name="Percent 3 3 3 3 5 3" xfId="52369" xr:uid="{00000000-0005-0000-0000-00008ACC0000}"/>
    <cellStyle name="Percent 3 3 3 3 5 4" xfId="52370" xr:uid="{00000000-0005-0000-0000-00008BCC0000}"/>
    <cellStyle name="Percent 3 3 3 3 6" xfId="52371" xr:uid="{00000000-0005-0000-0000-00008CCC0000}"/>
    <cellStyle name="Percent 3 3 3 3 6 2" xfId="52372" xr:uid="{00000000-0005-0000-0000-00008DCC0000}"/>
    <cellStyle name="Percent 3 3 3 3 6 3" xfId="52373" xr:uid="{00000000-0005-0000-0000-00008ECC0000}"/>
    <cellStyle name="Percent 3 3 3 3 7" xfId="52374" xr:uid="{00000000-0005-0000-0000-00008FCC0000}"/>
    <cellStyle name="Percent 3 3 3 3 8" xfId="52375" xr:uid="{00000000-0005-0000-0000-000090CC0000}"/>
    <cellStyle name="Percent 3 3 3 4" xfId="52376" xr:uid="{00000000-0005-0000-0000-000091CC0000}"/>
    <cellStyle name="Percent 3 3 3 4 2" xfId="52377" xr:uid="{00000000-0005-0000-0000-000092CC0000}"/>
    <cellStyle name="Percent 3 3 3 4 2 2" xfId="52378" xr:uid="{00000000-0005-0000-0000-000093CC0000}"/>
    <cellStyle name="Percent 3 3 3 4 2 2 2" xfId="52379" xr:uid="{00000000-0005-0000-0000-000094CC0000}"/>
    <cellStyle name="Percent 3 3 3 4 2 2 2 2" xfId="52380" xr:uid="{00000000-0005-0000-0000-000095CC0000}"/>
    <cellStyle name="Percent 3 3 3 4 2 2 2 3" xfId="52381" xr:uid="{00000000-0005-0000-0000-000096CC0000}"/>
    <cellStyle name="Percent 3 3 3 4 2 2 3" xfId="52382" xr:uid="{00000000-0005-0000-0000-000097CC0000}"/>
    <cellStyle name="Percent 3 3 3 4 2 2 4" xfId="52383" xr:uid="{00000000-0005-0000-0000-000098CC0000}"/>
    <cellStyle name="Percent 3 3 3 4 2 3" xfId="52384" xr:uid="{00000000-0005-0000-0000-000099CC0000}"/>
    <cellStyle name="Percent 3 3 3 4 2 3 2" xfId="52385" xr:uid="{00000000-0005-0000-0000-00009ACC0000}"/>
    <cellStyle name="Percent 3 3 3 4 2 3 2 2" xfId="52386" xr:uid="{00000000-0005-0000-0000-00009BCC0000}"/>
    <cellStyle name="Percent 3 3 3 4 2 3 2 3" xfId="52387" xr:uid="{00000000-0005-0000-0000-00009CCC0000}"/>
    <cellStyle name="Percent 3 3 3 4 2 3 3" xfId="52388" xr:uid="{00000000-0005-0000-0000-00009DCC0000}"/>
    <cellStyle name="Percent 3 3 3 4 2 3 4" xfId="52389" xr:uid="{00000000-0005-0000-0000-00009ECC0000}"/>
    <cellStyle name="Percent 3 3 3 4 2 4" xfId="52390" xr:uid="{00000000-0005-0000-0000-00009FCC0000}"/>
    <cellStyle name="Percent 3 3 3 4 2 4 2" xfId="52391" xr:uid="{00000000-0005-0000-0000-0000A0CC0000}"/>
    <cellStyle name="Percent 3 3 3 4 2 4 3" xfId="52392" xr:uid="{00000000-0005-0000-0000-0000A1CC0000}"/>
    <cellStyle name="Percent 3 3 3 4 2 5" xfId="52393" xr:uid="{00000000-0005-0000-0000-0000A2CC0000}"/>
    <cellStyle name="Percent 3 3 3 4 2 6" xfId="52394" xr:uid="{00000000-0005-0000-0000-0000A3CC0000}"/>
    <cellStyle name="Percent 3 3 3 4 3" xfId="52395" xr:uid="{00000000-0005-0000-0000-0000A4CC0000}"/>
    <cellStyle name="Percent 3 3 3 4 3 2" xfId="52396" xr:uid="{00000000-0005-0000-0000-0000A5CC0000}"/>
    <cellStyle name="Percent 3 3 3 4 3 2 2" xfId="52397" xr:uid="{00000000-0005-0000-0000-0000A6CC0000}"/>
    <cellStyle name="Percent 3 3 3 4 3 2 3" xfId="52398" xr:uid="{00000000-0005-0000-0000-0000A7CC0000}"/>
    <cellStyle name="Percent 3 3 3 4 3 3" xfId="52399" xr:uid="{00000000-0005-0000-0000-0000A8CC0000}"/>
    <cellStyle name="Percent 3 3 3 4 3 4" xfId="52400" xr:uid="{00000000-0005-0000-0000-0000A9CC0000}"/>
    <cellStyle name="Percent 3 3 3 4 4" xfId="52401" xr:uid="{00000000-0005-0000-0000-0000AACC0000}"/>
    <cellStyle name="Percent 3 3 3 4 4 2" xfId="52402" xr:uid="{00000000-0005-0000-0000-0000ABCC0000}"/>
    <cellStyle name="Percent 3 3 3 4 4 2 2" xfId="52403" xr:uid="{00000000-0005-0000-0000-0000ACCC0000}"/>
    <cellStyle name="Percent 3 3 3 4 4 2 3" xfId="52404" xr:uid="{00000000-0005-0000-0000-0000ADCC0000}"/>
    <cellStyle name="Percent 3 3 3 4 4 3" xfId="52405" xr:uid="{00000000-0005-0000-0000-0000AECC0000}"/>
    <cellStyle name="Percent 3 3 3 4 4 4" xfId="52406" xr:uid="{00000000-0005-0000-0000-0000AFCC0000}"/>
    <cellStyle name="Percent 3 3 3 4 5" xfId="52407" xr:uid="{00000000-0005-0000-0000-0000B0CC0000}"/>
    <cellStyle name="Percent 3 3 3 4 5 2" xfId="52408" xr:uid="{00000000-0005-0000-0000-0000B1CC0000}"/>
    <cellStyle name="Percent 3 3 3 4 5 3" xfId="52409" xr:uid="{00000000-0005-0000-0000-0000B2CC0000}"/>
    <cellStyle name="Percent 3 3 3 4 6" xfId="52410" xr:uid="{00000000-0005-0000-0000-0000B3CC0000}"/>
    <cellStyle name="Percent 3 3 3 4 7" xfId="52411" xr:uid="{00000000-0005-0000-0000-0000B4CC0000}"/>
    <cellStyle name="Percent 3 3 3 5" xfId="52412" xr:uid="{00000000-0005-0000-0000-0000B5CC0000}"/>
    <cellStyle name="Percent 3 3 3 5 2" xfId="52413" xr:uid="{00000000-0005-0000-0000-0000B6CC0000}"/>
    <cellStyle name="Percent 3 3 3 5 2 2" xfId="52414" xr:uid="{00000000-0005-0000-0000-0000B7CC0000}"/>
    <cellStyle name="Percent 3 3 3 5 2 2 2" xfId="52415" xr:uid="{00000000-0005-0000-0000-0000B8CC0000}"/>
    <cellStyle name="Percent 3 3 3 5 2 2 2 2" xfId="52416" xr:uid="{00000000-0005-0000-0000-0000B9CC0000}"/>
    <cellStyle name="Percent 3 3 3 5 2 2 2 3" xfId="52417" xr:uid="{00000000-0005-0000-0000-0000BACC0000}"/>
    <cellStyle name="Percent 3 3 3 5 2 2 3" xfId="52418" xr:uid="{00000000-0005-0000-0000-0000BBCC0000}"/>
    <cellStyle name="Percent 3 3 3 5 2 2 4" xfId="52419" xr:uid="{00000000-0005-0000-0000-0000BCCC0000}"/>
    <cellStyle name="Percent 3 3 3 5 2 3" xfId="52420" xr:uid="{00000000-0005-0000-0000-0000BDCC0000}"/>
    <cellStyle name="Percent 3 3 3 5 2 3 2" xfId="52421" xr:uid="{00000000-0005-0000-0000-0000BECC0000}"/>
    <cellStyle name="Percent 3 3 3 5 2 3 2 2" xfId="52422" xr:uid="{00000000-0005-0000-0000-0000BFCC0000}"/>
    <cellStyle name="Percent 3 3 3 5 2 3 2 3" xfId="52423" xr:uid="{00000000-0005-0000-0000-0000C0CC0000}"/>
    <cellStyle name="Percent 3 3 3 5 2 3 3" xfId="52424" xr:uid="{00000000-0005-0000-0000-0000C1CC0000}"/>
    <cellStyle name="Percent 3 3 3 5 2 3 4" xfId="52425" xr:uid="{00000000-0005-0000-0000-0000C2CC0000}"/>
    <cellStyle name="Percent 3 3 3 5 2 4" xfId="52426" xr:uid="{00000000-0005-0000-0000-0000C3CC0000}"/>
    <cellStyle name="Percent 3 3 3 5 2 4 2" xfId="52427" xr:uid="{00000000-0005-0000-0000-0000C4CC0000}"/>
    <cellStyle name="Percent 3 3 3 5 2 4 3" xfId="52428" xr:uid="{00000000-0005-0000-0000-0000C5CC0000}"/>
    <cellStyle name="Percent 3 3 3 5 2 5" xfId="52429" xr:uid="{00000000-0005-0000-0000-0000C6CC0000}"/>
    <cellStyle name="Percent 3 3 3 5 2 6" xfId="52430" xr:uid="{00000000-0005-0000-0000-0000C7CC0000}"/>
    <cellStyle name="Percent 3 3 3 5 3" xfId="52431" xr:uid="{00000000-0005-0000-0000-0000C8CC0000}"/>
    <cellStyle name="Percent 3 3 3 5 3 2" xfId="52432" xr:uid="{00000000-0005-0000-0000-0000C9CC0000}"/>
    <cellStyle name="Percent 3 3 3 5 3 2 2" xfId="52433" xr:uid="{00000000-0005-0000-0000-0000CACC0000}"/>
    <cellStyle name="Percent 3 3 3 5 3 2 3" xfId="52434" xr:uid="{00000000-0005-0000-0000-0000CBCC0000}"/>
    <cellStyle name="Percent 3 3 3 5 3 3" xfId="52435" xr:uid="{00000000-0005-0000-0000-0000CCCC0000}"/>
    <cellStyle name="Percent 3 3 3 5 3 4" xfId="52436" xr:uid="{00000000-0005-0000-0000-0000CDCC0000}"/>
    <cellStyle name="Percent 3 3 3 5 4" xfId="52437" xr:uid="{00000000-0005-0000-0000-0000CECC0000}"/>
    <cellStyle name="Percent 3 3 3 5 4 2" xfId="52438" xr:uid="{00000000-0005-0000-0000-0000CFCC0000}"/>
    <cellStyle name="Percent 3 3 3 5 4 2 2" xfId="52439" xr:uid="{00000000-0005-0000-0000-0000D0CC0000}"/>
    <cellStyle name="Percent 3 3 3 5 4 2 3" xfId="52440" xr:uid="{00000000-0005-0000-0000-0000D1CC0000}"/>
    <cellStyle name="Percent 3 3 3 5 4 3" xfId="52441" xr:uid="{00000000-0005-0000-0000-0000D2CC0000}"/>
    <cellStyle name="Percent 3 3 3 5 4 4" xfId="52442" xr:uid="{00000000-0005-0000-0000-0000D3CC0000}"/>
    <cellStyle name="Percent 3 3 3 5 5" xfId="52443" xr:uid="{00000000-0005-0000-0000-0000D4CC0000}"/>
    <cellStyle name="Percent 3 3 3 5 5 2" xfId="52444" xr:uid="{00000000-0005-0000-0000-0000D5CC0000}"/>
    <cellStyle name="Percent 3 3 3 5 5 3" xfId="52445" xr:uid="{00000000-0005-0000-0000-0000D6CC0000}"/>
    <cellStyle name="Percent 3 3 3 5 6" xfId="52446" xr:uid="{00000000-0005-0000-0000-0000D7CC0000}"/>
    <cellStyle name="Percent 3 3 3 5 7" xfId="52447" xr:uid="{00000000-0005-0000-0000-0000D8CC0000}"/>
    <cellStyle name="Percent 3 3 3 6" xfId="52448" xr:uid="{00000000-0005-0000-0000-0000D9CC0000}"/>
    <cellStyle name="Percent 3 3 3 6 2" xfId="52449" xr:uid="{00000000-0005-0000-0000-0000DACC0000}"/>
    <cellStyle name="Percent 3 3 3 6 2 2" xfId="52450" xr:uid="{00000000-0005-0000-0000-0000DBCC0000}"/>
    <cellStyle name="Percent 3 3 3 6 2 2 2" xfId="52451" xr:uid="{00000000-0005-0000-0000-0000DCCC0000}"/>
    <cellStyle name="Percent 3 3 3 6 2 2 3" xfId="52452" xr:uid="{00000000-0005-0000-0000-0000DDCC0000}"/>
    <cellStyle name="Percent 3 3 3 6 2 3" xfId="52453" xr:uid="{00000000-0005-0000-0000-0000DECC0000}"/>
    <cellStyle name="Percent 3 3 3 6 2 4" xfId="52454" xr:uid="{00000000-0005-0000-0000-0000DFCC0000}"/>
    <cellStyle name="Percent 3 3 3 6 3" xfId="52455" xr:uid="{00000000-0005-0000-0000-0000E0CC0000}"/>
    <cellStyle name="Percent 3 3 3 6 3 2" xfId="52456" xr:uid="{00000000-0005-0000-0000-0000E1CC0000}"/>
    <cellStyle name="Percent 3 3 3 6 3 2 2" xfId="52457" xr:uid="{00000000-0005-0000-0000-0000E2CC0000}"/>
    <cellStyle name="Percent 3 3 3 6 3 2 3" xfId="52458" xr:uid="{00000000-0005-0000-0000-0000E3CC0000}"/>
    <cellStyle name="Percent 3 3 3 6 3 3" xfId="52459" xr:uid="{00000000-0005-0000-0000-0000E4CC0000}"/>
    <cellStyle name="Percent 3 3 3 6 3 4" xfId="52460" xr:uid="{00000000-0005-0000-0000-0000E5CC0000}"/>
    <cellStyle name="Percent 3 3 3 6 4" xfId="52461" xr:uid="{00000000-0005-0000-0000-0000E6CC0000}"/>
    <cellStyle name="Percent 3 3 3 6 4 2" xfId="52462" xr:uid="{00000000-0005-0000-0000-0000E7CC0000}"/>
    <cellStyle name="Percent 3 3 3 6 4 3" xfId="52463" xr:uid="{00000000-0005-0000-0000-0000E8CC0000}"/>
    <cellStyle name="Percent 3 3 3 6 5" xfId="52464" xr:uid="{00000000-0005-0000-0000-0000E9CC0000}"/>
    <cellStyle name="Percent 3 3 3 6 6" xfId="52465" xr:uid="{00000000-0005-0000-0000-0000EACC0000}"/>
    <cellStyle name="Percent 3 3 3 7" xfId="52466" xr:uid="{00000000-0005-0000-0000-0000EBCC0000}"/>
    <cellStyle name="Percent 3 3 3 7 2" xfId="52467" xr:uid="{00000000-0005-0000-0000-0000ECCC0000}"/>
    <cellStyle name="Percent 3 3 3 7 2 2" xfId="52468" xr:uid="{00000000-0005-0000-0000-0000EDCC0000}"/>
    <cellStyle name="Percent 3 3 3 7 2 3" xfId="52469" xr:uid="{00000000-0005-0000-0000-0000EECC0000}"/>
    <cellStyle name="Percent 3 3 3 7 3" xfId="52470" xr:uid="{00000000-0005-0000-0000-0000EFCC0000}"/>
    <cellStyle name="Percent 3 3 3 7 4" xfId="52471" xr:uid="{00000000-0005-0000-0000-0000F0CC0000}"/>
    <cellStyle name="Percent 3 3 3 8" xfId="52472" xr:uid="{00000000-0005-0000-0000-0000F1CC0000}"/>
    <cellStyle name="Percent 3 3 3 8 2" xfId="52473" xr:uid="{00000000-0005-0000-0000-0000F2CC0000}"/>
    <cellStyle name="Percent 3 3 3 8 2 2" xfId="52474" xr:uid="{00000000-0005-0000-0000-0000F3CC0000}"/>
    <cellStyle name="Percent 3 3 3 8 2 3" xfId="52475" xr:uid="{00000000-0005-0000-0000-0000F4CC0000}"/>
    <cellStyle name="Percent 3 3 3 8 3" xfId="52476" xr:uid="{00000000-0005-0000-0000-0000F5CC0000}"/>
    <cellStyle name="Percent 3 3 3 8 4" xfId="52477" xr:uid="{00000000-0005-0000-0000-0000F6CC0000}"/>
    <cellStyle name="Percent 3 3 3 9" xfId="52478" xr:uid="{00000000-0005-0000-0000-0000F7CC0000}"/>
    <cellStyle name="Percent 3 3 3 9 2" xfId="52479" xr:uid="{00000000-0005-0000-0000-0000F8CC0000}"/>
    <cellStyle name="Percent 3 3 3 9 3" xfId="52480" xr:uid="{00000000-0005-0000-0000-0000F9CC0000}"/>
    <cellStyle name="Percent 3 3 4" xfId="52481" xr:uid="{00000000-0005-0000-0000-0000FACC0000}"/>
    <cellStyle name="Percent 3 3 4 10" xfId="52482" xr:uid="{00000000-0005-0000-0000-0000FBCC0000}"/>
    <cellStyle name="Percent 3 3 4 2" xfId="52483" xr:uid="{00000000-0005-0000-0000-0000FCCC0000}"/>
    <cellStyle name="Percent 3 3 4 2 2" xfId="52484" xr:uid="{00000000-0005-0000-0000-0000FDCC0000}"/>
    <cellStyle name="Percent 3 3 4 2 2 2" xfId="52485" xr:uid="{00000000-0005-0000-0000-0000FECC0000}"/>
    <cellStyle name="Percent 3 3 4 2 2 2 2" xfId="52486" xr:uid="{00000000-0005-0000-0000-0000FFCC0000}"/>
    <cellStyle name="Percent 3 3 4 2 2 2 2 2" xfId="52487" xr:uid="{00000000-0005-0000-0000-000000CD0000}"/>
    <cellStyle name="Percent 3 3 4 2 2 2 2 2 2" xfId="52488" xr:uid="{00000000-0005-0000-0000-000001CD0000}"/>
    <cellStyle name="Percent 3 3 4 2 2 2 2 2 3" xfId="52489" xr:uid="{00000000-0005-0000-0000-000002CD0000}"/>
    <cellStyle name="Percent 3 3 4 2 2 2 2 3" xfId="52490" xr:uid="{00000000-0005-0000-0000-000003CD0000}"/>
    <cellStyle name="Percent 3 3 4 2 2 2 2 4" xfId="52491" xr:uid="{00000000-0005-0000-0000-000004CD0000}"/>
    <cellStyle name="Percent 3 3 4 2 2 2 3" xfId="52492" xr:uid="{00000000-0005-0000-0000-000005CD0000}"/>
    <cellStyle name="Percent 3 3 4 2 2 2 3 2" xfId="52493" xr:uid="{00000000-0005-0000-0000-000006CD0000}"/>
    <cellStyle name="Percent 3 3 4 2 2 2 3 2 2" xfId="52494" xr:uid="{00000000-0005-0000-0000-000007CD0000}"/>
    <cellStyle name="Percent 3 3 4 2 2 2 3 2 3" xfId="52495" xr:uid="{00000000-0005-0000-0000-000008CD0000}"/>
    <cellStyle name="Percent 3 3 4 2 2 2 3 3" xfId="52496" xr:uid="{00000000-0005-0000-0000-000009CD0000}"/>
    <cellStyle name="Percent 3 3 4 2 2 2 3 4" xfId="52497" xr:uid="{00000000-0005-0000-0000-00000ACD0000}"/>
    <cellStyle name="Percent 3 3 4 2 2 2 4" xfId="52498" xr:uid="{00000000-0005-0000-0000-00000BCD0000}"/>
    <cellStyle name="Percent 3 3 4 2 2 2 4 2" xfId="52499" xr:uid="{00000000-0005-0000-0000-00000CCD0000}"/>
    <cellStyle name="Percent 3 3 4 2 2 2 4 3" xfId="52500" xr:uid="{00000000-0005-0000-0000-00000DCD0000}"/>
    <cellStyle name="Percent 3 3 4 2 2 2 5" xfId="52501" xr:uid="{00000000-0005-0000-0000-00000ECD0000}"/>
    <cellStyle name="Percent 3 3 4 2 2 2 6" xfId="52502" xr:uid="{00000000-0005-0000-0000-00000FCD0000}"/>
    <cellStyle name="Percent 3 3 4 2 2 3" xfId="52503" xr:uid="{00000000-0005-0000-0000-000010CD0000}"/>
    <cellStyle name="Percent 3 3 4 2 2 3 2" xfId="52504" xr:uid="{00000000-0005-0000-0000-000011CD0000}"/>
    <cellStyle name="Percent 3 3 4 2 2 3 2 2" xfId="52505" xr:uid="{00000000-0005-0000-0000-000012CD0000}"/>
    <cellStyle name="Percent 3 3 4 2 2 3 2 3" xfId="52506" xr:uid="{00000000-0005-0000-0000-000013CD0000}"/>
    <cellStyle name="Percent 3 3 4 2 2 3 3" xfId="52507" xr:uid="{00000000-0005-0000-0000-000014CD0000}"/>
    <cellStyle name="Percent 3 3 4 2 2 3 4" xfId="52508" xr:uid="{00000000-0005-0000-0000-000015CD0000}"/>
    <cellStyle name="Percent 3 3 4 2 2 4" xfId="52509" xr:uid="{00000000-0005-0000-0000-000016CD0000}"/>
    <cellStyle name="Percent 3 3 4 2 2 4 2" xfId="52510" xr:uid="{00000000-0005-0000-0000-000017CD0000}"/>
    <cellStyle name="Percent 3 3 4 2 2 4 2 2" xfId="52511" xr:uid="{00000000-0005-0000-0000-000018CD0000}"/>
    <cellStyle name="Percent 3 3 4 2 2 4 2 3" xfId="52512" xr:uid="{00000000-0005-0000-0000-000019CD0000}"/>
    <cellStyle name="Percent 3 3 4 2 2 4 3" xfId="52513" xr:uid="{00000000-0005-0000-0000-00001ACD0000}"/>
    <cellStyle name="Percent 3 3 4 2 2 4 4" xfId="52514" xr:uid="{00000000-0005-0000-0000-00001BCD0000}"/>
    <cellStyle name="Percent 3 3 4 2 2 5" xfId="52515" xr:uid="{00000000-0005-0000-0000-00001CCD0000}"/>
    <cellStyle name="Percent 3 3 4 2 2 5 2" xfId="52516" xr:uid="{00000000-0005-0000-0000-00001DCD0000}"/>
    <cellStyle name="Percent 3 3 4 2 2 5 3" xfId="52517" xr:uid="{00000000-0005-0000-0000-00001ECD0000}"/>
    <cellStyle name="Percent 3 3 4 2 2 6" xfId="52518" xr:uid="{00000000-0005-0000-0000-00001FCD0000}"/>
    <cellStyle name="Percent 3 3 4 2 2 7" xfId="52519" xr:uid="{00000000-0005-0000-0000-000020CD0000}"/>
    <cellStyle name="Percent 3 3 4 2 3" xfId="52520" xr:uid="{00000000-0005-0000-0000-000021CD0000}"/>
    <cellStyle name="Percent 3 3 4 2 3 2" xfId="52521" xr:uid="{00000000-0005-0000-0000-000022CD0000}"/>
    <cellStyle name="Percent 3 3 4 2 3 2 2" xfId="52522" xr:uid="{00000000-0005-0000-0000-000023CD0000}"/>
    <cellStyle name="Percent 3 3 4 2 3 2 2 2" xfId="52523" xr:uid="{00000000-0005-0000-0000-000024CD0000}"/>
    <cellStyle name="Percent 3 3 4 2 3 2 2 3" xfId="52524" xr:uid="{00000000-0005-0000-0000-000025CD0000}"/>
    <cellStyle name="Percent 3 3 4 2 3 2 3" xfId="52525" xr:uid="{00000000-0005-0000-0000-000026CD0000}"/>
    <cellStyle name="Percent 3 3 4 2 3 2 4" xfId="52526" xr:uid="{00000000-0005-0000-0000-000027CD0000}"/>
    <cellStyle name="Percent 3 3 4 2 3 3" xfId="52527" xr:uid="{00000000-0005-0000-0000-000028CD0000}"/>
    <cellStyle name="Percent 3 3 4 2 3 3 2" xfId="52528" xr:uid="{00000000-0005-0000-0000-000029CD0000}"/>
    <cellStyle name="Percent 3 3 4 2 3 3 2 2" xfId="52529" xr:uid="{00000000-0005-0000-0000-00002ACD0000}"/>
    <cellStyle name="Percent 3 3 4 2 3 3 2 3" xfId="52530" xr:uid="{00000000-0005-0000-0000-00002BCD0000}"/>
    <cellStyle name="Percent 3 3 4 2 3 3 3" xfId="52531" xr:uid="{00000000-0005-0000-0000-00002CCD0000}"/>
    <cellStyle name="Percent 3 3 4 2 3 3 4" xfId="52532" xr:uid="{00000000-0005-0000-0000-00002DCD0000}"/>
    <cellStyle name="Percent 3 3 4 2 3 4" xfId="52533" xr:uid="{00000000-0005-0000-0000-00002ECD0000}"/>
    <cellStyle name="Percent 3 3 4 2 3 4 2" xfId="52534" xr:uid="{00000000-0005-0000-0000-00002FCD0000}"/>
    <cellStyle name="Percent 3 3 4 2 3 4 3" xfId="52535" xr:uid="{00000000-0005-0000-0000-000030CD0000}"/>
    <cellStyle name="Percent 3 3 4 2 3 5" xfId="52536" xr:uid="{00000000-0005-0000-0000-000031CD0000}"/>
    <cellStyle name="Percent 3 3 4 2 3 6" xfId="52537" xr:uid="{00000000-0005-0000-0000-000032CD0000}"/>
    <cellStyle name="Percent 3 3 4 2 4" xfId="52538" xr:uid="{00000000-0005-0000-0000-000033CD0000}"/>
    <cellStyle name="Percent 3 3 4 2 4 2" xfId="52539" xr:uid="{00000000-0005-0000-0000-000034CD0000}"/>
    <cellStyle name="Percent 3 3 4 2 4 2 2" xfId="52540" xr:uid="{00000000-0005-0000-0000-000035CD0000}"/>
    <cellStyle name="Percent 3 3 4 2 4 2 3" xfId="52541" xr:uid="{00000000-0005-0000-0000-000036CD0000}"/>
    <cellStyle name="Percent 3 3 4 2 4 3" xfId="52542" xr:uid="{00000000-0005-0000-0000-000037CD0000}"/>
    <cellStyle name="Percent 3 3 4 2 4 4" xfId="52543" xr:uid="{00000000-0005-0000-0000-000038CD0000}"/>
    <cellStyle name="Percent 3 3 4 2 5" xfId="52544" xr:uid="{00000000-0005-0000-0000-000039CD0000}"/>
    <cellStyle name="Percent 3 3 4 2 5 2" xfId="52545" xr:uid="{00000000-0005-0000-0000-00003ACD0000}"/>
    <cellStyle name="Percent 3 3 4 2 5 2 2" xfId="52546" xr:uid="{00000000-0005-0000-0000-00003BCD0000}"/>
    <cellStyle name="Percent 3 3 4 2 5 2 3" xfId="52547" xr:uid="{00000000-0005-0000-0000-00003CCD0000}"/>
    <cellStyle name="Percent 3 3 4 2 5 3" xfId="52548" xr:uid="{00000000-0005-0000-0000-00003DCD0000}"/>
    <cellStyle name="Percent 3 3 4 2 5 4" xfId="52549" xr:uid="{00000000-0005-0000-0000-00003ECD0000}"/>
    <cellStyle name="Percent 3 3 4 2 6" xfId="52550" xr:uid="{00000000-0005-0000-0000-00003FCD0000}"/>
    <cellStyle name="Percent 3 3 4 2 6 2" xfId="52551" xr:uid="{00000000-0005-0000-0000-000040CD0000}"/>
    <cellStyle name="Percent 3 3 4 2 6 3" xfId="52552" xr:uid="{00000000-0005-0000-0000-000041CD0000}"/>
    <cellStyle name="Percent 3 3 4 2 7" xfId="52553" xr:uid="{00000000-0005-0000-0000-000042CD0000}"/>
    <cellStyle name="Percent 3 3 4 2 8" xfId="52554" xr:uid="{00000000-0005-0000-0000-000043CD0000}"/>
    <cellStyle name="Percent 3 3 4 3" xfId="52555" xr:uid="{00000000-0005-0000-0000-000044CD0000}"/>
    <cellStyle name="Percent 3 3 4 3 2" xfId="52556" xr:uid="{00000000-0005-0000-0000-000045CD0000}"/>
    <cellStyle name="Percent 3 3 4 3 2 2" xfId="52557" xr:uid="{00000000-0005-0000-0000-000046CD0000}"/>
    <cellStyle name="Percent 3 3 4 3 2 2 2" xfId="52558" xr:uid="{00000000-0005-0000-0000-000047CD0000}"/>
    <cellStyle name="Percent 3 3 4 3 2 2 2 2" xfId="52559" xr:uid="{00000000-0005-0000-0000-000048CD0000}"/>
    <cellStyle name="Percent 3 3 4 3 2 2 2 3" xfId="52560" xr:uid="{00000000-0005-0000-0000-000049CD0000}"/>
    <cellStyle name="Percent 3 3 4 3 2 2 3" xfId="52561" xr:uid="{00000000-0005-0000-0000-00004ACD0000}"/>
    <cellStyle name="Percent 3 3 4 3 2 2 4" xfId="52562" xr:uid="{00000000-0005-0000-0000-00004BCD0000}"/>
    <cellStyle name="Percent 3 3 4 3 2 3" xfId="52563" xr:uid="{00000000-0005-0000-0000-00004CCD0000}"/>
    <cellStyle name="Percent 3 3 4 3 2 3 2" xfId="52564" xr:uid="{00000000-0005-0000-0000-00004DCD0000}"/>
    <cellStyle name="Percent 3 3 4 3 2 3 2 2" xfId="52565" xr:uid="{00000000-0005-0000-0000-00004ECD0000}"/>
    <cellStyle name="Percent 3 3 4 3 2 3 2 3" xfId="52566" xr:uid="{00000000-0005-0000-0000-00004FCD0000}"/>
    <cellStyle name="Percent 3 3 4 3 2 3 3" xfId="52567" xr:uid="{00000000-0005-0000-0000-000050CD0000}"/>
    <cellStyle name="Percent 3 3 4 3 2 3 4" xfId="52568" xr:uid="{00000000-0005-0000-0000-000051CD0000}"/>
    <cellStyle name="Percent 3 3 4 3 2 4" xfId="52569" xr:uid="{00000000-0005-0000-0000-000052CD0000}"/>
    <cellStyle name="Percent 3 3 4 3 2 4 2" xfId="52570" xr:uid="{00000000-0005-0000-0000-000053CD0000}"/>
    <cellStyle name="Percent 3 3 4 3 2 4 3" xfId="52571" xr:uid="{00000000-0005-0000-0000-000054CD0000}"/>
    <cellStyle name="Percent 3 3 4 3 2 5" xfId="52572" xr:uid="{00000000-0005-0000-0000-000055CD0000}"/>
    <cellStyle name="Percent 3 3 4 3 2 6" xfId="52573" xr:uid="{00000000-0005-0000-0000-000056CD0000}"/>
    <cellStyle name="Percent 3 3 4 3 3" xfId="52574" xr:uid="{00000000-0005-0000-0000-000057CD0000}"/>
    <cellStyle name="Percent 3 3 4 3 3 2" xfId="52575" xr:uid="{00000000-0005-0000-0000-000058CD0000}"/>
    <cellStyle name="Percent 3 3 4 3 3 2 2" xfId="52576" xr:uid="{00000000-0005-0000-0000-000059CD0000}"/>
    <cellStyle name="Percent 3 3 4 3 3 2 3" xfId="52577" xr:uid="{00000000-0005-0000-0000-00005ACD0000}"/>
    <cellStyle name="Percent 3 3 4 3 3 3" xfId="52578" xr:uid="{00000000-0005-0000-0000-00005BCD0000}"/>
    <cellStyle name="Percent 3 3 4 3 3 4" xfId="52579" xr:uid="{00000000-0005-0000-0000-00005CCD0000}"/>
    <cellStyle name="Percent 3 3 4 3 4" xfId="52580" xr:uid="{00000000-0005-0000-0000-00005DCD0000}"/>
    <cellStyle name="Percent 3 3 4 3 4 2" xfId="52581" xr:uid="{00000000-0005-0000-0000-00005ECD0000}"/>
    <cellStyle name="Percent 3 3 4 3 4 2 2" xfId="52582" xr:uid="{00000000-0005-0000-0000-00005FCD0000}"/>
    <cellStyle name="Percent 3 3 4 3 4 2 3" xfId="52583" xr:uid="{00000000-0005-0000-0000-000060CD0000}"/>
    <cellStyle name="Percent 3 3 4 3 4 3" xfId="52584" xr:uid="{00000000-0005-0000-0000-000061CD0000}"/>
    <cellStyle name="Percent 3 3 4 3 4 4" xfId="52585" xr:uid="{00000000-0005-0000-0000-000062CD0000}"/>
    <cellStyle name="Percent 3 3 4 3 5" xfId="52586" xr:uid="{00000000-0005-0000-0000-000063CD0000}"/>
    <cellStyle name="Percent 3 3 4 3 5 2" xfId="52587" xr:uid="{00000000-0005-0000-0000-000064CD0000}"/>
    <cellStyle name="Percent 3 3 4 3 5 3" xfId="52588" xr:uid="{00000000-0005-0000-0000-000065CD0000}"/>
    <cellStyle name="Percent 3 3 4 3 6" xfId="52589" xr:uid="{00000000-0005-0000-0000-000066CD0000}"/>
    <cellStyle name="Percent 3 3 4 3 7" xfId="52590" xr:uid="{00000000-0005-0000-0000-000067CD0000}"/>
    <cellStyle name="Percent 3 3 4 4" xfId="52591" xr:uid="{00000000-0005-0000-0000-000068CD0000}"/>
    <cellStyle name="Percent 3 3 4 4 2" xfId="52592" xr:uid="{00000000-0005-0000-0000-000069CD0000}"/>
    <cellStyle name="Percent 3 3 4 4 2 2" xfId="52593" xr:uid="{00000000-0005-0000-0000-00006ACD0000}"/>
    <cellStyle name="Percent 3 3 4 4 2 2 2" xfId="52594" xr:uid="{00000000-0005-0000-0000-00006BCD0000}"/>
    <cellStyle name="Percent 3 3 4 4 2 2 2 2" xfId="52595" xr:uid="{00000000-0005-0000-0000-00006CCD0000}"/>
    <cellStyle name="Percent 3 3 4 4 2 2 2 3" xfId="52596" xr:uid="{00000000-0005-0000-0000-00006DCD0000}"/>
    <cellStyle name="Percent 3 3 4 4 2 2 3" xfId="52597" xr:uid="{00000000-0005-0000-0000-00006ECD0000}"/>
    <cellStyle name="Percent 3 3 4 4 2 2 4" xfId="52598" xr:uid="{00000000-0005-0000-0000-00006FCD0000}"/>
    <cellStyle name="Percent 3 3 4 4 2 3" xfId="52599" xr:uid="{00000000-0005-0000-0000-000070CD0000}"/>
    <cellStyle name="Percent 3 3 4 4 2 3 2" xfId="52600" xr:uid="{00000000-0005-0000-0000-000071CD0000}"/>
    <cellStyle name="Percent 3 3 4 4 2 3 2 2" xfId="52601" xr:uid="{00000000-0005-0000-0000-000072CD0000}"/>
    <cellStyle name="Percent 3 3 4 4 2 3 2 3" xfId="52602" xr:uid="{00000000-0005-0000-0000-000073CD0000}"/>
    <cellStyle name="Percent 3 3 4 4 2 3 3" xfId="52603" xr:uid="{00000000-0005-0000-0000-000074CD0000}"/>
    <cellStyle name="Percent 3 3 4 4 2 3 4" xfId="52604" xr:uid="{00000000-0005-0000-0000-000075CD0000}"/>
    <cellStyle name="Percent 3 3 4 4 2 4" xfId="52605" xr:uid="{00000000-0005-0000-0000-000076CD0000}"/>
    <cellStyle name="Percent 3 3 4 4 2 4 2" xfId="52606" xr:uid="{00000000-0005-0000-0000-000077CD0000}"/>
    <cellStyle name="Percent 3 3 4 4 2 4 3" xfId="52607" xr:uid="{00000000-0005-0000-0000-000078CD0000}"/>
    <cellStyle name="Percent 3 3 4 4 2 5" xfId="52608" xr:uid="{00000000-0005-0000-0000-000079CD0000}"/>
    <cellStyle name="Percent 3 3 4 4 2 6" xfId="52609" xr:uid="{00000000-0005-0000-0000-00007ACD0000}"/>
    <cellStyle name="Percent 3 3 4 4 3" xfId="52610" xr:uid="{00000000-0005-0000-0000-00007BCD0000}"/>
    <cellStyle name="Percent 3 3 4 4 3 2" xfId="52611" xr:uid="{00000000-0005-0000-0000-00007CCD0000}"/>
    <cellStyle name="Percent 3 3 4 4 3 2 2" xfId="52612" xr:uid="{00000000-0005-0000-0000-00007DCD0000}"/>
    <cellStyle name="Percent 3 3 4 4 3 2 3" xfId="52613" xr:uid="{00000000-0005-0000-0000-00007ECD0000}"/>
    <cellStyle name="Percent 3 3 4 4 3 3" xfId="52614" xr:uid="{00000000-0005-0000-0000-00007FCD0000}"/>
    <cellStyle name="Percent 3 3 4 4 3 4" xfId="52615" xr:uid="{00000000-0005-0000-0000-000080CD0000}"/>
    <cellStyle name="Percent 3 3 4 4 4" xfId="52616" xr:uid="{00000000-0005-0000-0000-000081CD0000}"/>
    <cellStyle name="Percent 3 3 4 4 4 2" xfId="52617" xr:uid="{00000000-0005-0000-0000-000082CD0000}"/>
    <cellStyle name="Percent 3 3 4 4 4 2 2" xfId="52618" xr:uid="{00000000-0005-0000-0000-000083CD0000}"/>
    <cellStyle name="Percent 3 3 4 4 4 2 3" xfId="52619" xr:uid="{00000000-0005-0000-0000-000084CD0000}"/>
    <cellStyle name="Percent 3 3 4 4 4 3" xfId="52620" xr:uid="{00000000-0005-0000-0000-000085CD0000}"/>
    <cellStyle name="Percent 3 3 4 4 4 4" xfId="52621" xr:uid="{00000000-0005-0000-0000-000086CD0000}"/>
    <cellStyle name="Percent 3 3 4 4 5" xfId="52622" xr:uid="{00000000-0005-0000-0000-000087CD0000}"/>
    <cellStyle name="Percent 3 3 4 4 5 2" xfId="52623" xr:uid="{00000000-0005-0000-0000-000088CD0000}"/>
    <cellStyle name="Percent 3 3 4 4 5 3" xfId="52624" xr:uid="{00000000-0005-0000-0000-000089CD0000}"/>
    <cellStyle name="Percent 3 3 4 4 6" xfId="52625" xr:uid="{00000000-0005-0000-0000-00008ACD0000}"/>
    <cellStyle name="Percent 3 3 4 4 7" xfId="52626" xr:uid="{00000000-0005-0000-0000-00008BCD0000}"/>
    <cellStyle name="Percent 3 3 4 5" xfId="52627" xr:uid="{00000000-0005-0000-0000-00008CCD0000}"/>
    <cellStyle name="Percent 3 3 4 5 2" xfId="52628" xr:uid="{00000000-0005-0000-0000-00008DCD0000}"/>
    <cellStyle name="Percent 3 3 4 5 2 2" xfId="52629" xr:uid="{00000000-0005-0000-0000-00008ECD0000}"/>
    <cellStyle name="Percent 3 3 4 5 2 2 2" xfId="52630" xr:uid="{00000000-0005-0000-0000-00008FCD0000}"/>
    <cellStyle name="Percent 3 3 4 5 2 2 3" xfId="52631" xr:uid="{00000000-0005-0000-0000-000090CD0000}"/>
    <cellStyle name="Percent 3 3 4 5 2 3" xfId="52632" xr:uid="{00000000-0005-0000-0000-000091CD0000}"/>
    <cellStyle name="Percent 3 3 4 5 2 4" xfId="52633" xr:uid="{00000000-0005-0000-0000-000092CD0000}"/>
    <cellStyle name="Percent 3 3 4 5 3" xfId="52634" xr:uid="{00000000-0005-0000-0000-000093CD0000}"/>
    <cellStyle name="Percent 3 3 4 5 3 2" xfId="52635" xr:uid="{00000000-0005-0000-0000-000094CD0000}"/>
    <cellStyle name="Percent 3 3 4 5 3 2 2" xfId="52636" xr:uid="{00000000-0005-0000-0000-000095CD0000}"/>
    <cellStyle name="Percent 3 3 4 5 3 2 3" xfId="52637" xr:uid="{00000000-0005-0000-0000-000096CD0000}"/>
    <cellStyle name="Percent 3 3 4 5 3 3" xfId="52638" xr:uid="{00000000-0005-0000-0000-000097CD0000}"/>
    <cellStyle name="Percent 3 3 4 5 3 4" xfId="52639" xr:uid="{00000000-0005-0000-0000-000098CD0000}"/>
    <cellStyle name="Percent 3 3 4 5 4" xfId="52640" xr:uid="{00000000-0005-0000-0000-000099CD0000}"/>
    <cellStyle name="Percent 3 3 4 5 4 2" xfId="52641" xr:uid="{00000000-0005-0000-0000-00009ACD0000}"/>
    <cellStyle name="Percent 3 3 4 5 4 3" xfId="52642" xr:uid="{00000000-0005-0000-0000-00009BCD0000}"/>
    <cellStyle name="Percent 3 3 4 5 5" xfId="52643" xr:uid="{00000000-0005-0000-0000-00009CCD0000}"/>
    <cellStyle name="Percent 3 3 4 5 6" xfId="52644" xr:uid="{00000000-0005-0000-0000-00009DCD0000}"/>
    <cellStyle name="Percent 3 3 4 6" xfId="52645" xr:uid="{00000000-0005-0000-0000-00009ECD0000}"/>
    <cellStyle name="Percent 3 3 4 6 2" xfId="52646" xr:uid="{00000000-0005-0000-0000-00009FCD0000}"/>
    <cellStyle name="Percent 3 3 4 6 2 2" xfId="52647" xr:uid="{00000000-0005-0000-0000-0000A0CD0000}"/>
    <cellStyle name="Percent 3 3 4 6 2 3" xfId="52648" xr:uid="{00000000-0005-0000-0000-0000A1CD0000}"/>
    <cellStyle name="Percent 3 3 4 6 3" xfId="52649" xr:uid="{00000000-0005-0000-0000-0000A2CD0000}"/>
    <cellStyle name="Percent 3 3 4 6 4" xfId="52650" xr:uid="{00000000-0005-0000-0000-0000A3CD0000}"/>
    <cellStyle name="Percent 3 3 4 7" xfId="52651" xr:uid="{00000000-0005-0000-0000-0000A4CD0000}"/>
    <cellStyle name="Percent 3 3 4 7 2" xfId="52652" xr:uid="{00000000-0005-0000-0000-0000A5CD0000}"/>
    <cellStyle name="Percent 3 3 4 7 2 2" xfId="52653" xr:uid="{00000000-0005-0000-0000-0000A6CD0000}"/>
    <cellStyle name="Percent 3 3 4 7 2 3" xfId="52654" xr:uid="{00000000-0005-0000-0000-0000A7CD0000}"/>
    <cellStyle name="Percent 3 3 4 7 3" xfId="52655" xr:uid="{00000000-0005-0000-0000-0000A8CD0000}"/>
    <cellStyle name="Percent 3 3 4 7 4" xfId="52656" xr:uid="{00000000-0005-0000-0000-0000A9CD0000}"/>
    <cellStyle name="Percent 3 3 4 8" xfId="52657" xr:uid="{00000000-0005-0000-0000-0000AACD0000}"/>
    <cellStyle name="Percent 3 3 4 8 2" xfId="52658" xr:uid="{00000000-0005-0000-0000-0000ABCD0000}"/>
    <cellStyle name="Percent 3 3 4 8 3" xfId="52659" xr:uid="{00000000-0005-0000-0000-0000ACCD0000}"/>
    <cellStyle name="Percent 3 3 4 9" xfId="52660" xr:uid="{00000000-0005-0000-0000-0000ADCD0000}"/>
    <cellStyle name="Percent 3 3 5" xfId="52661" xr:uid="{00000000-0005-0000-0000-0000AECD0000}"/>
    <cellStyle name="Percent 3 3 5 10" xfId="52662" xr:uid="{00000000-0005-0000-0000-0000AFCD0000}"/>
    <cellStyle name="Percent 3 3 5 2" xfId="52663" xr:uid="{00000000-0005-0000-0000-0000B0CD0000}"/>
    <cellStyle name="Percent 3 3 5 2 2" xfId="52664" xr:uid="{00000000-0005-0000-0000-0000B1CD0000}"/>
    <cellStyle name="Percent 3 3 5 2 2 2" xfId="52665" xr:uid="{00000000-0005-0000-0000-0000B2CD0000}"/>
    <cellStyle name="Percent 3 3 5 2 2 2 2" xfId="52666" xr:uid="{00000000-0005-0000-0000-0000B3CD0000}"/>
    <cellStyle name="Percent 3 3 5 2 2 2 2 2" xfId="52667" xr:uid="{00000000-0005-0000-0000-0000B4CD0000}"/>
    <cellStyle name="Percent 3 3 5 2 2 2 2 2 2" xfId="52668" xr:uid="{00000000-0005-0000-0000-0000B5CD0000}"/>
    <cellStyle name="Percent 3 3 5 2 2 2 2 2 3" xfId="52669" xr:uid="{00000000-0005-0000-0000-0000B6CD0000}"/>
    <cellStyle name="Percent 3 3 5 2 2 2 2 3" xfId="52670" xr:uid="{00000000-0005-0000-0000-0000B7CD0000}"/>
    <cellStyle name="Percent 3 3 5 2 2 2 2 4" xfId="52671" xr:uid="{00000000-0005-0000-0000-0000B8CD0000}"/>
    <cellStyle name="Percent 3 3 5 2 2 2 3" xfId="52672" xr:uid="{00000000-0005-0000-0000-0000B9CD0000}"/>
    <cellStyle name="Percent 3 3 5 2 2 2 3 2" xfId="52673" xr:uid="{00000000-0005-0000-0000-0000BACD0000}"/>
    <cellStyle name="Percent 3 3 5 2 2 2 3 2 2" xfId="52674" xr:uid="{00000000-0005-0000-0000-0000BBCD0000}"/>
    <cellStyle name="Percent 3 3 5 2 2 2 3 2 3" xfId="52675" xr:uid="{00000000-0005-0000-0000-0000BCCD0000}"/>
    <cellStyle name="Percent 3 3 5 2 2 2 3 3" xfId="52676" xr:uid="{00000000-0005-0000-0000-0000BDCD0000}"/>
    <cellStyle name="Percent 3 3 5 2 2 2 3 4" xfId="52677" xr:uid="{00000000-0005-0000-0000-0000BECD0000}"/>
    <cellStyle name="Percent 3 3 5 2 2 2 4" xfId="52678" xr:uid="{00000000-0005-0000-0000-0000BFCD0000}"/>
    <cellStyle name="Percent 3 3 5 2 2 2 4 2" xfId="52679" xr:uid="{00000000-0005-0000-0000-0000C0CD0000}"/>
    <cellStyle name="Percent 3 3 5 2 2 2 4 3" xfId="52680" xr:uid="{00000000-0005-0000-0000-0000C1CD0000}"/>
    <cellStyle name="Percent 3 3 5 2 2 2 5" xfId="52681" xr:uid="{00000000-0005-0000-0000-0000C2CD0000}"/>
    <cellStyle name="Percent 3 3 5 2 2 2 6" xfId="52682" xr:uid="{00000000-0005-0000-0000-0000C3CD0000}"/>
    <cellStyle name="Percent 3 3 5 2 2 3" xfId="52683" xr:uid="{00000000-0005-0000-0000-0000C4CD0000}"/>
    <cellStyle name="Percent 3 3 5 2 2 3 2" xfId="52684" xr:uid="{00000000-0005-0000-0000-0000C5CD0000}"/>
    <cellStyle name="Percent 3 3 5 2 2 3 2 2" xfId="52685" xr:uid="{00000000-0005-0000-0000-0000C6CD0000}"/>
    <cellStyle name="Percent 3 3 5 2 2 3 2 3" xfId="52686" xr:uid="{00000000-0005-0000-0000-0000C7CD0000}"/>
    <cellStyle name="Percent 3 3 5 2 2 3 3" xfId="52687" xr:uid="{00000000-0005-0000-0000-0000C8CD0000}"/>
    <cellStyle name="Percent 3 3 5 2 2 3 4" xfId="52688" xr:uid="{00000000-0005-0000-0000-0000C9CD0000}"/>
    <cellStyle name="Percent 3 3 5 2 2 4" xfId="52689" xr:uid="{00000000-0005-0000-0000-0000CACD0000}"/>
    <cellStyle name="Percent 3 3 5 2 2 4 2" xfId="52690" xr:uid="{00000000-0005-0000-0000-0000CBCD0000}"/>
    <cellStyle name="Percent 3 3 5 2 2 4 2 2" xfId="52691" xr:uid="{00000000-0005-0000-0000-0000CCCD0000}"/>
    <cellStyle name="Percent 3 3 5 2 2 4 2 3" xfId="52692" xr:uid="{00000000-0005-0000-0000-0000CDCD0000}"/>
    <cellStyle name="Percent 3 3 5 2 2 4 3" xfId="52693" xr:uid="{00000000-0005-0000-0000-0000CECD0000}"/>
    <cellStyle name="Percent 3 3 5 2 2 4 4" xfId="52694" xr:uid="{00000000-0005-0000-0000-0000CFCD0000}"/>
    <cellStyle name="Percent 3 3 5 2 2 5" xfId="52695" xr:uid="{00000000-0005-0000-0000-0000D0CD0000}"/>
    <cellStyle name="Percent 3 3 5 2 2 5 2" xfId="52696" xr:uid="{00000000-0005-0000-0000-0000D1CD0000}"/>
    <cellStyle name="Percent 3 3 5 2 2 5 3" xfId="52697" xr:uid="{00000000-0005-0000-0000-0000D2CD0000}"/>
    <cellStyle name="Percent 3 3 5 2 2 6" xfId="52698" xr:uid="{00000000-0005-0000-0000-0000D3CD0000}"/>
    <cellStyle name="Percent 3 3 5 2 2 7" xfId="52699" xr:uid="{00000000-0005-0000-0000-0000D4CD0000}"/>
    <cellStyle name="Percent 3 3 5 2 3" xfId="52700" xr:uid="{00000000-0005-0000-0000-0000D5CD0000}"/>
    <cellStyle name="Percent 3 3 5 2 3 2" xfId="52701" xr:uid="{00000000-0005-0000-0000-0000D6CD0000}"/>
    <cellStyle name="Percent 3 3 5 2 3 2 2" xfId="52702" xr:uid="{00000000-0005-0000-0000-0000D7CD0000}"/>
    <cellStyle name="Percent 3 3 5 2 3 2 2 2" xfId="52703" xr:uid="{00000000-0005-0000-0000-0000D8CD0000}"/>
    <cellStyle name="Percent 3 3 5 2 3 2 2 3" xfId="52704" xr:uid="{00000000-0005-0000-0000-0000D9CD0000}"/>
    <cellStyle name="Percent 3 3 5 2 3 2 3" xfId="52705" xr:uid="{00000000-0005-0000-0000-0000DACD0000}"/>
    <cellStyle name="Percent 3 3 5 2 3 2 4" xfId="52706" xr:uid="{00000000-0005-0000-0000-0000DBCD0000}"/>
    <cellStyle name="Percent 3 3 5 2 3 3" xfId="52707" xr:uid="{00000000-0005-0000-0000-0000DCCD0000}"/>
    <cellStyle name="Percent 3 3 5 2 3 3 2" xfId="52708" xr:uid="{00000000-0005-0000-0000-0000DDCD0000}"/>
    <cellStyle name="Percent 3 3 5 2 3 3 2 2" xfId="52709" xr:uid="{00000000-0005-0000-0000-0000DECD0000}"/>
    <cellStyle name="Percent 3 3 5 2 3 3 2 3" xfId="52710" xr:uid="{00000000-0005-0000-0000-0000DFCD0000}"/>
    <cellStyle name="Percent 3 3 5 2 3 3 3" xfId="52711" xr:uid="{00000000-0005-0000-0000-0000E0CD0000}"/>
    <cellStyle name="Percent 3 3 5 2 3 3 4" xfId="52712" xr:uid="{00000000-0005-0000-0000-0000E1CD0000}"/>
    <cellStyle name="Percent 3 3 5 2 3 4" xfId="52713" xr:uid="{00000000-0005-0000-0000-0000E2CD0000}"/>
    <cellStyle name="Percent 3 3 5 2 3 4 2" xfId="52714" xr:uid="{00000000-0005-0000-0000-0000E3CD0000}"/>
    <cellStyle name="Percent 3 3 5 2 3 4 3" xfId="52715" xr:uid="{00000000-0005-0000-0000-0000E4CD0000}"/>
    <cellStyle name="Percent 3 3 5 2 3 5" xfId="52716" xr:uid="{00000000-0005-0000-0000-0000E5CD0000}"/>
    <cellStyle name="Percent 3 3 5 2 3 6" xfId="52717" xr:uid="{00000000-0005-0000-0000-0000E6CD0000}"/>
    <cellStyle name="Percent 3 3 5 2 4" xfId="52718" xr:uid="{00000000-0005-0000-0000-0000E7CD0000}"/>
    <cellStyle name="Percent 3 3 5 2 4 2" xfId="52719" xr:uid="{00000000-0005-0000-0000-0000E8CD0000}"/>
    <cellStyle name="Percent 3 3 5 2 4 2 2" xfId="52720" xr:uid="{00000000-0005-0000-0000-0000E9CD0000}"/>
    <cellStyle name="Percent 3 3 5 2 4 2 3" xfId="52721" xr:uid="{00000000-0005-0000-0000-0000EACD0000}"/>
    <cellStyle name="Percent 3 3 5 2 4 3" xfId="52722" xr:uid="{00000000-0005-0000-0000-0000EBCD0000}"/>
    <cellStyle name="Percent 3 3 5 2 4 4" xfId="52723" xr:uid="{00000000-0005-0000-0000-0000ECCD0000}"/>
    <cellStyle name="Percent 3 3 5 2 5" xfId="52724" xr:uid="{00000000-0005-0000-0000-0000EDCD0000}"/>
    <cellStyle name="Percent 3 3 5 2 5 2" xfId="52725" xr:uid="{00000000-0005-0000-0000-0000EECD0000}"/>
    <cellStyle name="Percent 3 3 5 2 5 2 2" xfId="52726" xr:uid="{00000000-0005-0000-0000-0000EFCD0000}"/>
    <cellStyle name="Percent 3 3 5 2 5 2 3" xfId="52727" xr:uid="{00000000-0005-0000-0000-0000F0CD0000}"/>
    <cellStyle name="Percent 3 3 5 2 5 3" xfId="52728" xr:uid="{00000000-0005-0000-0000-0000F1CD0000}"/>
    <cellStyle name="Percent 3 3 5 2 5 4" xfId="52729" xr:uid="{00000000-0005-0000-0000-0000F2CD0000}"/>
    <cellStyle name="Percent 3 3 5 2 6" xfId="52730" xr:uid="{00000000-0005-0000-0000-0000F3CD0000}"/>
    <cellStyle name="Percent 3 3 5 2 6 2" xfId="52731" xr:uid="{00000000-0005-0000-0000-0000F4CD0000}"/>
    <cellStyle name="Percent 3 3 5 2 6 3" xfId="52732" xr:uid="{00000000-0005-0000-0000-0000F5CD0000}"/>
    <cellStyle name="Percent 3 3 5 2 7" xfId="52733" xr:uid="{00000000-0005-0000-0000-0000F6CD0000}"/>
    <cellStyle name="Percent 3 3 5 2 8" xfId="52734" xr:uid="{00000000-0005-0000-0000-0000F7CD0000}"/>
    <cellStyle name="Percent 3 3 5 3" xfId="52735" xr:uid="{00000000-0005-0000-0000-0000F8CD0000}"/>
    <cellStyle name="Percent 3 3 5 3 2" xfId="52736" xr:uid="{00000000-0005-0000-0000-0000F9CD0000}"/>
    <cellStyle name="Percent 3 3 5 3 2 2" xfId="52737" xr:uid="{00000000-0005-0000-0000-0000FACD0000}"/>
    <cellStyle name="Percent 3 3 5 3 2 2 2" xfId="52738" xr:uid="{00000000-0005-0000-0000-0000FBCD0000}"/>
    <cellStyle name="Percent 3 3 5 3 2 2 2 2" xfId="52739" xr:uid="{00000000-0005-0000-0000-0000FCCD0000}"/>
    <cellStyle name="Percent 3 3 5 3 2 2 2 3" xfId="52740" xr:uid="{00000000-0005-0000-0000-0000FDCD0000}"/>
    <cellStyle name="Percent 3 3 5 3 2 2 3" xfId="52741" xr:uid="{00000000-0005-0000-0000-0000FECD0000}"/>
    <cellStyle name="Percent 3 3 5 3 2 2 4" xfId="52742" xr:uid="{00000000-0005-0000-0000-0000FFCD0000}"/>
    <cellStyle name="Percent 3 3 5 3 2 3" xfId="52743" xr:uid="{00000000-0005-0000-0000-000000CE0000}"/>
    <cellStyle name="Percent 3 3 5 3 2 3 2" xfId="52744" xr:uid="{00000000-0005-0000-0000-000001CE0000}"/>
    <cellStyle name="Percent 3 3 5 3 2 3 2 2" xfId="52745" xr:uid="{00000000-0005-0000-0000-000002CE0000}"/>
    <cellStyle name="Percent 3 3 5 3 2 3 2 3" xfId="52746" xr:uid="{00000000-0005-0000-0000-000003CE0000}"/>
    <cellStyle name="Percent 3 3 5 3 2 3 3" xfId="52747" xr:uid="{00000000-0005-0000-0000-000004CE0000}"/>
    <cellStyle name="Percent 3 3 5 3 2 3 4" xfId="52748" xr:uid="{00000000-0005-0000-0000-000005CE0000}"/>
    <cellStyle name="Percent 3 3 5 3 2 4" xfId="52749" xr:uid="{00000000-0005-0000-0000-000006CE0000}"/>
    <cellStyle name="Percent 3 3 5 3 2 4 2" xfId="52750" xr:uid="{00000000-0005-0000-0000-000007CE0000}"/>
    <cellStyle name="Percent 3 3 5 3 2 4 3" xfId="52751" xr:uid="{00000000-0005-0000-0000-000008CE0000}"/>
    <cellStyle name="Percent 3 3 5 3 2 5" xfId="52752" xr:uid="{00000000-0005-0000-0000-000009CE0000}"/>
    <cellStyle name="Percent 3 3 5 3 2 6" xfId="52753" xr:uid="{00000000-0005-0000-0000-00000ACE0000}"/>
    <cellStyle name="Percent 3 3 5 3 3" xfId="52754" xr:uid="{00000000-0005-0000-0000-00000BCE0000}"/>
    <cellStyle name="Percent 3 3 5 3 3 2" xfId="52755" xr:uid="{00000000-0005-0000-0000-00000CCE0000}"/>
    <cellStyle name="Percent 3 3 5 3 3 2 2" xfId="52756" xr:uid="{00000000-0005-0000-0000-00000DCE0000}"/>
    <cellStyle name="Percent 3 3 5 3 3 2 3" xfId="52757" xr:uid="{00000000-0005-0000-0000-00000ECE0000}"/>
    <cellStyle name="Percent 3 3 5 3 3 3" xfId="52758" xr:uid="{00000000-0005-0000-0000-00000FCE0000}"/>
    <cellStyle name="Percent 3 3 5 3 3 4" xfId="52759" xr:uid="{00000000-0005-0000-0000-000010CE0000}"/>
    <cellStyle name="Percent 3 3 5 3 4" xfId="52760" xr:uid="{00000000-0005-0000-0000-000011CE0000}"/>
    <cellStyle name="Percent 3 3 5 3 4 2" xfId="52761" xr:uid="{00000000-0005-0000-0000-000012CE0000}"/>
    <cellStyle name="Percent 3 3 5 3 4 2 2" xfId="52762" xr:uid="{00000000-0005-0000-0000-000013CE0000}"/>
    <cellStyle name="Percent 3 3 5 3 4 2 3" xfId="52763" xr:uid="{00000000-0005-0000-0000-000014CE0000}"/>
    <cellStyle name="Percent 3 3 5 3 4 3" xfId="52764" xr:uid="{00000000-0005-0000-0000-000015CE0000}"/>
    <cellStyle name="Percent 3 3 5 3 4 4" xfId="52765" xr:uid="{00000000-0005-0000-0000-000016CE0000}"/>
    <cellStyle name="Percent 3 3 5 3 5" xfId="52766" xr:uid="{00000000-0005-0000-0000-000017CE0000}"/>
    <cellStyle name="Percent 3 3 5 3 5 2" xfId="52767" xr:uid="{00000000-0005-0000-0000-000018CE0000}"/>
    <cellStyle name="Percent 3 3 5 3 5 3" xfId="52768" xr:uid="{00000000-0005-0000-0000-000019CE0000}"/>
    <cellStyle name="Percent 3 3 5 3 6" xfId="52769" xr:uid="{00000000-0005-0000-0000-00001ACE0000}"/>
    <cellStyle name="Percent 3 3 5 3 7" xfId="52770" xr:uid="{00000000-0005-0000-0000-00001BCE0000}"/>
    <cellStyle name="Percent 3 3 5 4" xfId="52771" xr:uid="{00000000-0005-0000-0000-00001CCE0000}"/>
    <cellStyle name="Percent 3 3 5 4 2" xfId="52772" xr:uid="{00000000-0005-0000-0000-00001DCE0000}"/>
    <cellStyle name="Percent 3 3 5 4 2 2" xfId="52773" xr:uid="{00000000-0005-0000-0000-00001ECE0000}"/>
    <cellStyle name="Percent 3 3 5 4 2 2 2" xfId="52774" xr:uid="{00000000-0005-0000-0000-00001FCE0000}"/>
    <cellStyle name="Percent 3 3 5 4 2 2 2 2" xfId="52775" xr:uid="{00000000-0005-0000-0000-000020CE0000}"/>
    <cellStyle name="Percent 3 3 5 4 2 2 2 3" xfId="52776" xr:uid="{00000000-0005-0000-0000-000021CE0000}"/>
    <cellStyle name="Percent 3 3 5 4 2 2 3" xfId="52777" xr:uid="{00000000-0005-0000-0000-000022CE0000}"/>
    <cellStyle name="Percent 3 3 5 4 2 2 4" xfId="52778" xr:uid="{00000000-0005-0000-0000-000023CE0000}"/>
    <cellStyle name="Percent 3 3 5 4 2 3" xfId="52779" xr:uid="{00000000-0005-0000-0000-000024CE0000}"/>
    <cellStyle name="Percent 3 3 5 4 2 3 2" xfId="52780" xr:uid="{00000000-0005-0000-0000-000025CE0000}"/>
    <cellStyle name="Percent 3 3 5 4 2 3 2 2" xfId="52781" xr:uid="{00000000-0005-0000-0000-000026CE0000}"/>
    <cellStyle name="Percent 3 3 5 4 2 3 2 3" xfId="52782" xr:uid="{00000000-0005-0000-0000-000027CE0000}"/>
    <cellStyle name="Percent 3 3 5 4 2 3 3" xfId="52783" xr:uid="{00000000-0005-0000-0000-000028CE0000}"/>
    <cellStyle name="Percent 3 3 5 4 2 3 4" xfId="52784" xr:uid="{00000000-0005-0000-0000-000029CE0000}"/>
    <cellStyle name="Percent 3 3 5 4 2 4" xfId="52785" xr:uid="{00000000-0005-0000-0000-00002ACE0000}"/>
    <cellStyle name="Percent 3 3 5 4 2 4 2" xfId="52786" xr:uid="{00000000-0005-0000-0000-00002BCE0000}"/>
    <cellStyle name="Percent 3 3 5 4 2 4 3" xfId="52787" xr:uid="{00000000-0005-0000-0000-00002CCE0000}"/>
    <cellStyle name="Percent 3 3 5 4 2 5" xfId="52788" xr:uid="{00000000-0005-0000-0000-00002DCE0000}"/>
    <cellStyle name="Percent 3 3 5 4 2 6" xfId="52789" xr:uid="{00000000-0005-0000-0000-00002ECE0000}"/>
    <cellStyle name="Percent 3 3 5 4 3" xfId="52790" xr:uid="{00000000-0005-0000-0000-00002FCE0000}"/>
    <cellStyle name="Percent 3 3 5 4 3 2" xfId="52791" xr:uid="{00000000-0005-0000-0000-000030CE0000}"/>
    <cellStyle name="Percent 3 3 5 4 3 2 2" xfId="52792" xr:uid="{00000000-0005-0000-0000-000031CE0000}"/>
    <cellStyle name="Percent 3 3 5 4 3 2 3" xfId="52793" xr:uid="{00000000-0005-0000-0000-000032CE0000}"/>
    <cellStyle name="Percent 3 3 5 4 3 3" xfId="52794" xr:uid="{00000000-0005-0000-0000-000033CE0000}"/>
    <cellStyle name="Percent 3 3 5 4 3 4" xfId="52795" xr:uid="{00000000-0005-0000-0000-000034CE0000}"/>
    <cellStyle name="Percent 3 3 5 4 4" xfId="52796" xr:uid="{00000000-0005-0000-0000-000035CE0000}"/>
    <cellStyle name="Percent 3 3 5 4 4 2" xfId="52797" xr:uid="{00000000-0005-0000-0000-000036CE0000}"/>
    <cellStyle name="Percent 3 3 5 4 4 2 2" xfId="52798" xr:uid="{00000000-0005-0000-0000-000037CE0000}"/>
    <cellStyle name="Percent 3 3 5 4 4 2 3" xfId="52799" xr:uid="{00000000-0005-0000-0000-000038CE0000}"/>
    <cellStyle name="Percent 3 3 5 4 4 3" xfId="52800" xr:uid="{00000000-0005-0000-0000-000039CE0000}"/>
    <cellStyle name="Percent 3 3 5 4 4 4" xfId="52801" xr:uid="{00000000-0005-0000-0000-00003ACE0000}"/>
    <cellStyle name="Percent 3 3 5 4 5" xfId="52802" xr:uid="{00000000-0005-0000-0000-00003BCE0000}"/>
    <cellStyle name="Percent 3 3 5 4 5 2" xfId="52803" xr:uid="{00000000-0005-0000-0000-00003CCE0000}"/>
    <cellStyle name="Percent 3 3 5 4 5 3" xfId="52804" xr:uid="{00000000-0005-0000-0000-00003DCE0000}"/>
    <cellStyle name="Percent 3 3 5 4 6" xfId="52805" xr:uid="{00000000-0005-0000-0000-00003ECE0000}"/>
    <cellStyle name="Percent 3 3 5 4 7" xfId="52806" xr:uid="{00000000-0005-0000-0000-00003FCE0000}"/>
    <cellStyle name="Percent 3 3 5 5" xfId="52807" xr:uid="{00000000-0005-0000-0000-000040CE0000}"/>
    <cellStyle name="Percent 3 3 5 5 2" xfId="52808" xr:uid="{00000000-0005-0000-0000-000041CE0000}"/>
    <cellStyle name="Percent 3 3 5 5 2 2" xfId="52809" xr:uid="{00000000-0005-0000-0000-000042CE0000}"/>
    <cellStyle name="Percent 3 3 5 5 2 2 2" xfId="52810" xr:uid="{00000000-0005-0000-0000-000043CE0000}"/>
    <cellStyle name="Percent 3 3 5 5 2 2 3" xfId="52811" xr:uid="{00000000-0005-0000-0000-000044CE0000}"/>
    <cellStyle name="Percent 3 3 5 5 2 3" xfId="52812" xr:uid="{00000000-0005-0000-0000-000045CE0000}"/>
    <cellStyle name="Percent 3 3 5 5 2 4" xfId="52813" xr:uid="{00000000-0005-0000-0000-000046CE0000}"/>
    <cellStyle name="Percent 3 3 5 5 3" xfId="52814" xr:uid="{00000000-0005-0000-0000-000047CE0000}"/>
    <cellStyle name="Percent 3 3 5 5 3 2" xfId="52815" xr:uid="{00000000-0005-0000-0000-000048CE0000}"/>
    <cellStyle name="Percent 3 3 5 5 3 2 2" xfId="52816" xr:uid="{00000000-0005-0000-0000-000049CE0000}"/>
    <cellStyle name="Percent 3 3 5 5 3 2 3" xfId="52817" xr:uid="{00000000-0005-0000-0000-00004ACE0000}"/>
    <cellStyle name="Percent 3 3 5 5 3 3" xfId="52818" xr:uid="{00000000-0005-0000-0000-00004BCE0000}"/>
    <cellStyle name="Percent 3 3 5 5 3 4" xfId="52819" xr:uid="{00000000-0005-0000-0000-00004CCE0000}"/>
    <cellStyle name="Percent 3 3 5 5 4" xfId="52820" xr:uid="{00000000-0005-0000-0000-00004DCE0000}"/>
    <cellStyle name="Percent 3 3 5 5 4 2" xfId="52821" xr:uid="{00000000-0005-0000-0000-00004ECE0000}"/>
    <cellStyle name="Percent 3 3 5 5 4 3" xfId="52822" xr:uid="{00000000-0005-0000-0000-00004FCE0000}"/>
    <cellStyle name="Percent 3 3 5 5 5" xfId="52823" xr:uid="{00000000-0005-0000-0000-000050CE0000}"/>
    <cellStyle name="Percent 3 3 5 5 6" xfId="52824" xr:uid="{00000000-0005-0000-0000-000051CE0000}"/>
    <cellStyle name="Percent 3 3 5 6" xfId="52825" xr:uid="{00000000-0005-0000-0000-000052CE0000}"/>
    <cellStyle name="Percent 3 3 5 6 2" xfId="52826" xr:uid="{00000000-0005-0000-0000-000053CE0000}"/>
    <cellStyle name="Percent 3 3 5 6 2 2" xfId="52827" xr:uid="{00000000-0005-0000-0000-000054CE0000}"/>
    <cellStyle name="Percent 3 3 5 6 2 3" xfId="52828" xr:uid="{00000000-0005-0000-0000-000055CE0000}"/>
    <cellStyle name="Percent 3 3 5 6 3" xfId="52829" xr:uid="{00000000-0005-0000-0000-000056CE0000}"/>
    <cellStyle name="Percent 3 3 5 6 4" xfId="52830" xr:uid="{00000000-0005-0000-0000-000057CE0000}"/>
    <cellStyle name="Percent 3 3 5 7" xfId="52831" xr:uid="{00000000-0005-0000-0000-000058CE0000}"/>
    <cellStyle name="Percent 3 3 5 7 2" xfId="52832" xr:uid="{00000000-0005-0000-0000-000059CE0000}"/>
    <cellStyle name="Percent 3 3 5 7 2 2" xfId="52833" xr:uid="{00000000-0005-0000-0000-00005ACE0000}"/>
    <cellStyle name="Percent 3 3 5 7 2 3" xfId="52834" xr:uid="{00000000-0005-0000-0000-00005BCE0000}"/>
    <cellStyle name="Percent 3 3 5 7 3" xfId="52835" xr:uid="{00000000-0005-0000-0000-00005CCE0000}"/>
    <cellStyle name="Percent 3 3 5 7 4" xfId="52836" xr:uid="{00000000-0005-0000-0000-00005DCE0000}"/>
    <cellStyle name="Percent 3 3 5 8" xfId="52837" xr:uid="{00000000-0005-0000-0000-00005ECE0000}"/>
    <cellStyle name="Percent 3 3 5 8 2" xfId="52838" xr:uid="{00000000-0005-0000-0000-00005FCE0000}"/>
    <cellStyle name="Percent 3 3 5 8 3" xfId="52839" xr:uid="{00000000-0005-0000-0000-000060CE0000}"/>
    <cellStyle name="Percent 3 3 5 9" xfId="52840" xr:uid="{00000000-0005-0000-0000-000061CE0000}"/>
    <cellStyle name="Percent 3 3 6" xfId="52841" xr:uid="{00000000-0005-0000-0000-000062CE0000}"/>
    <cellStyle name="Percent 3 3 6 2" xfId="52842" xr:uid="{00000000-0005-0000-0000-000063CE0000}"/>
    <cellStyle name="Percent 3 3 6 2 2" xfId="52843" xr:uid="{00000000-0005-0000-0000-000064CE0000}"/>
    <cellStyle name="Percent 3 3 6 2 2 2" xfId="52844" xr:uid="{00000000-0005-0000-0000-000065CE0000}"/>
    <cellStyle name="Percent 3 3 6 2 2 2 2" xfId="52845" xr:uid="{00000000-0005-0000-0000-000066CE0000}"/>
    <cellStyle name="Percent 3 3 6 2 2 2 2 2" xfId="52846" xr:uid="{00000000-0005-0000-0000-000067CE0000}"/>
    <cellStyle name="Percent 3 3 6 2 2 2 2 3" xfId="52847" xr:uid="{00000000-0005-0000-0000-000068CE0000}"/>
    <cellStyle name="Percent 3 3 6 2 2 2 3" xfId="52848" xr:uid="{00000000-0005-0000-0000-000069CE0000}"/>
    <cellStyle name="Percent 3 3 6 2 2 2 4" xfId="52849" xr:uid="{00000000-0005-0000-0000-00006ACE0000}"/>
    <cellStyle name="Percent 3 3 6 2 2 3" xfId="52850" xr:uid="{00000000-0005-0000-0000-00006BCE0000}"/>
    <cellStyle name="Percent 3 3 6 2 2 3 2" xfId="52851" xr:uid="{00000000-0005-0000-0000-00006CCE0000}"/>
    <cellStyle name="Percent 3 3 6 2 2 3 2 2" xfId="52852" xr:uid="{00000000-0005-0000-0000-00006DCE0000}"/>
    <cellStyle name="Percent 3 3 6 2 2 3 2 3" xfId="52853" xr:uid="{00000000-0005-0000-0000-00006ECE0000}"/>
    <cellStyle name="Percent 3 3 6 2 2 3 3" xfId="52854" xr:uid="{00000000-0005-0000-0000-00006FCE0000}"/>
    <cellStyle name="Percent 3 3 6 2 2 3 4" xfId="52855" xr:uid="{00000000-0005-0000-0000-000070CE0000}"/>
    <cellStyle name="Percent 3 3 6 2 2 4" xfId="52856" xr:uid="{00000000-0005-0000-0000-000071CE0000}"/>
    <cellStyle name="Percent 3 3 6 2 2 4 2" xfId="52857" xr:uid="{00000000-0005-0000-0000-000072CE0000}"/>
    <cellStyle name="Percent 3 3 6 2 2 4 3" xfId="52858" xr:uid="{00000000-0005-0000-0000-000073CE0000}"/>
    <cellStyle name="Percent 3 3 6 2 2 5" xfId="52859" xr:uid="{00000000-0005-0000-0000-000074CE0000}"/>
    <cellStyle name="Percent 3 3 6 2 2 6" xfId="52860" xr:uid="{00000000-0005-0000-0000-000075CE0000}"/>
    <cellStyle name="Percent 3 3 6 2 3" xfId="52861" xr:uid="{00000000-0005-0000-0000-000076CE0000}"/>
    <cellStyle name="Percent 3 3 6 2 3 2" xfId="52862" xr:uid="{00000000-0005-0000-0000-000077CE0000}"/>
    <cellStyle name="Percent 3 3 6 2 3 2 2" xfId="52863" xr:uid="{00000000-0005-0000-0000-000078CE0000}"/>
    <cellStyle name="Percent 3 3 6 2 3 2 3" xfId="52864" xr:uid="{00000000-0005-0000-0000-000079CE0000}"/>
    <cellStyle name="Percent 3 3 6 2 3 3" xfId="52865" xr:uid="{00000000-0005-0000-0000-00007ACE0000}"/>
    <cellStyle name="Percent 3 3 6 2 3 4" xfId="52866" xr:uid="{00000000-0005-0000-0000-00007BCE0000}"/>
    <cellStyle name="Percent 3 3 6 2 4" xfId="52867" xr:uid="{00000000-0005-0000-0000-00007CCE0000}"/>
    <cellStyle name="Percent 3 3 6 2 4 2" xfId="52868" xr:uid="{00000000-0005-0000-0000-00007DCE0000}"/>
    <cellStyle name="Percent 3 3 6 2 4 2 2" xfId="52869" xr:uid="{00000000-0005-0000-0000-00007ECE0000}"/>
    <cellStyle name="Percent 3 3 6 2 4 2 3" xfId="52870" xr:uid="{00000000-0005-0000-0000-00007FCE0000}"/>
    <cellStyle name="Percent 3 3 6 2 4 3" xfId="52871" xr:uid="{00000000-0005-0000-0000-000080CE0000}"/>
    <cellStyle name="Percent 3 3 6 2 4 4" xfId="52872" xr:uid="{00000000-0005-0000-0000-000081CE0000}"/>
    <cellStyle name="Percent 3 3 6 2 5" xfId="52873" xr:uid="{00000000-0005-0000-0000-000082CE0000}"/>
    <cellStyle name="Percent 3 3 6 2 5 2" xfId="52874" xr:uid="{00000000-0005-0000-0000-000083CE0000}"/>
    <cellStyle name="Percent 3 3 6 2 5 3" xfId="52875" xr:uid="{00000000-0005-0000-0000-000084CE0000}"/>
    <cellStyle name="Percent 3 3 6 2 6" xfId="52876" xr:uid="{00000000-0005-0000-0000-000085CE0000}"/>
    <cellStyle name="Percent 3 3 6 2 7" xfId="52877" xr:uid="{00000000-0005-0000-0000-000086CE0000}"/>
    <cellStyle name="Percent 3 3 6 3" xfId="52878" xr:uid="{00000000-0005-0000-0000-000087CE0000}"/>
    <cellStyle name="Percent 3 3 6 3 2" xfId="52879" xr:uid="{00000000-0005-0000-0000-000088CE0000}"/>
    <cellStyle name="Percent 3 3 6 3 2 2" xfId="52880" xr:uid="{00000000-0005-0000-0000-000089CE0000}"/>
    <cellStyle name="Percent 3 3 6 3 2 2 2" xfId="52881" xr:uid="{00000000-0005-0000-0000-00008ACE0000}"/>
    <cellStyle name="Percent 3 3 6 3 2 2 3" xfId="52882" xr:uid="{00000000-0005-0000-0000-00008BCE0000}"/>
    <cellStyle name="Percent 3 3 6 3 2 3" xfId="52883" xr:uid="{00000000-0005-0000-0000-00008CCE0000}"/>
    <cellStyle name="Percent 3 3 6 3 2 4" xfId="52884" xr:uid="{00000000-0005-0000-0000-00008DCE0000}"/>
    <cellStyle name="Percent 3 3 6 3 3" xfId="52885" xr:uid="{00000000-0005-0000-0000-00008ECE0000}"/>
    <cellStyle name="Percent 3 3 6 3 3 2" xfId="52886" xr:uid="{00000000-0005-0000-0000-00008FCE0000}"/>
    <cellStyle name="Percent 3 3 6 3 3 2 2" xfId="52887" xr:uid="{00000000-0005-0000-0000-000090CE0000}"/>
    <cellStyle name="Percent 3 3 6 3 3 2 3" xfId="52888" xr:uid="{00000000-0005-0000-0000-000091CE0000}"/>
    <cellStyle name="Percent 3 3 6 3 3 3" xfId="52889" xr:uid="{00000000-0005-0000-0000-000092CE0000}"/>
    <cellStyle name="Percent 3 3 6 3 3 4" xfId="52890" xr:uid="{00000000-0005-0000-0000-000093CE0000}"/>
    <cellStyle name="Percent 3 3 6 3 4" xfId="52891" xr:uid="{00000000-0005-0000-0000-000094CE0000}"/>
    <cellStyle name="Percent 3 3 6 3 4 2" xfId="52892" xr:uid="{00000000-0005-0000-0000-000095CE0000}"/>
    <cellStyle name="Percent 3 3 6 3 4 3" xfId="52893" xr:uid="{00000000-0005-0000-0000-000096CE0000}"/>
    <cellStyle name="Percent 3 3 6 3 5" xfId="52894" xr:uid="{00000000-0005-0000-0000-000097CE0000}"/>
    <cellStyle name="Percent 3 3 6 3 6" xfId="52895" xr:uid="{00000000-0005-0000-0000-000098CE0000}"/>
    <cellStyle name="Percent 3 3 6 4" xfId="52896" xr:uid="{00000000-0005-0000-0000-000099CE0000}"/>
    <cellStyle name="Percent 3 3 6 4 2" xfId="52897" xr:uid="{00000000-0005-0000-0000-00009ACE0000}"/>
    <cellStyle name="Percent 3 3 6 4 2 2" xfId="52898" xr:uid="{00000000-0005-0000-0000-00009BCE0000}"/>
    <cellStyle name="Percent 3 3 6 4 2 3" xfId="52899" xr:uid="{00000000-0005-0000-0000-00009CCE0000}"/>
    <cellStyle name="Percent 3 3 6 4 3" xfId="52900" xr:uid="{00000000-0005-0000-0000-00009DCE0000}"/>
    <cellStyle name="Percent 3 3 6 4 4" xfId="52901" xr:uid="{00000000-0005-0000-0000-00009ECE0000}"/>
    <cellStyle name="Percent 3 3 6 5" xfId="52902" xr:uid="{00000000-0005-0000-0000-00009FCE0000}"/>
    <cellStyle name="Percent 3 3 6 5 2" xfId="52903" xr:uid="{00000000-0005-0000-0000-0000A0CE0000}"/>
    <cellStyle name="Percent 3 3 6 5 2 2" xfId="52904" xr:uid="{00000000-0005-0000-0000-0000A1CE0000}"/>
    <cellStyle name="Percent 3 3 6 5 2 3" xfId="52905" xr:uid="{00000000-0005-0000-0000-0000A2CE0000}"/>
    <cellStyle name="Percent 3 3 6 5 3" xfId="52906" xr:uid="{00000000-0005-0000-0000-0000A3CE0000}"/>
    <cellStyle name="Percent 3 3 6 5 4" xfId="52907" xr:uid="{00000000-0005-0000-0000-0000A4CE0000}"/>
    <cellStyle name="Percent 3 3 6 6" xfId="52908" xr:uid="{00000000-0005-0000-0000-0000A5CE0000}"/>
    <cellStyle name="Percent 3 3 6 6 2" xfId="52909" xr:uid="{00000000-0005-0000-0000-0000A6CE0000}"/>
    <cellStyle name="Percent 3 3 6 6 3" xfId="52910" xr:uid="{00000000-0005-0000-0000-0000A7CE0000}"/>
    <cellStyle name="Percent 3 3 6 7" xfId="52911" xr:uid="{00000000-0005-0000-0000-0000A8CE0000}"/>
    <cellStyle name="Percent 3 3 6 8" xfId="52912" xr:uid="{00000000-0005-0000-0000-0000A9CE0000}"/>
    <cellStyle name="Percent 3 3 7" xfId="52913" xr:uid="{00000000-0005-0000-0000-0000AACE0000}"/>
    <cellStyle name="Percent 3 3 7 2" xfId="52914" xr:uid="{00000000-0005-0000-0000-0000ABCE0000}"/>
    <cellStyle name="Percent 3 3 7 2 2" xfId="52915" xr:uid="{00000000-0005-0000-0000-0000ACCE0000}"/>
    <cellStyle name="Percent 3 3 7 2 2 2" xfId="52916" xr:uid="{00000000-0005-0000-0000-0000ADCE0000}"/>
    <cellStyle name="Percent 3 3 7 2 2 2 2" xfId="52917" xr:uid="{00000000-0005-0000-0000-0000AECE0000}"/>
    <cellStyle name="Percent 3 3 7 2 2 2 3" xfId="52918" xr:uid="{00000000-0005-0000-0000-0000AFCE0000}"/>
    <cellStyle name="Percent 3 3 7 2 2 3" xfId="52919" xr:uid="{00000000-0005-0000-0000-0000B0CE0000}"/>
    <cellStyle name="Percent 3 3 7 2 2 4" xfId="52920" xr:uid="{00000000-0005-0000-0000-0000B1CE0000}"/>
    <cellStyle name="Percent 3 3 7 2 3" xfId="52921" xr:uid="{00000000-0005-0000-0000-0000B2CE0000}"/>
    <cellStyle name="Percent 3 3 7 2 3 2" xfId="52922" xr:uid="{00000000-0005-0000-0000-0000B3CE0000}"/>
    <cellStyle name="Percent 3 3 7 2 3 2 2" xfId="52923" xr:uid="{00000000-0005-0000-0000-0000B4CE0000}"/>
    <cellStyle name="Percent 3 3 7 2 3 2 3" xfId="52924" xr:uid="{00000000-0005-0000-0000-0000B5CE0000}"/>
    <cellStyle name="Percent 3 3 7 2 3 3" xfId="52925" xr:uid="{00000000-0005-0000-0000-0000B6CE0000}"/>
    <cellStyle name="Percent 3 3 7 2 3 4" xfId="52926" xr:uid="{00000000-0005-0000-0000-0000B7CE0000}"/>
    <cellStyle name="Percent 3 3 7 2 4" xfId="52927" xr:uid="{00000000-0005-0000-0000-0000B8CE0000}"/>
    <cellStyle name="Percent 3 3 7 2 4 2" xfId="52928" xr:uid="{00000000-0005-0000-0000-0000B9CE0000}"/>
    <cellStyle name="Percent 3 3 7 2 4 3" xfId="52929" xr:uid="{00000000-0005-0000-0000-0000BACE0000}"/>
    <cellStyle name="Percent 3 3 7 2 5" xfId="52930" xr:uid="{00000000-0005-0000-0000-0000BBCE0000}"/>
    <cellStyle name="Percent 3 3 7 2 6" xfId="52931" xr:uid="{00000000-0005-0000-0000-0000BCCE0000}"/>
    <cellStyle name="Percent 3 3 7 3" xfId="52932" xr:uid="{00000000-0005-0000-0000-0000BDCE0000}"/>
    <cellStyle name="Percent 3 3 7 3 2" xfId="52933" xr:uid="{00000000-0005-0000-0000-0000BECE0000}"/>
    <cellStyle name="Percent 3 3 7 3 2 2" xfId="52934" xr:uid="{00000000-0005-0000-0000-0000BFCE0000}"/>
    <cellStyle name="Percent 3 3 7 3 2 3" xfId="52935" xr:uid="{00000000-0005-0000-0000-0000C0CE0000}"/>
    <cellStyle name="Percent 3 3 7 3 3" xfId="52936" xr:uid="{00000000-0005-0000-0000-0000C1CE0000}"/>
    <cellStyle name="Percent 3 3 7 3 4" xfId="52937" xr:uid="{00000000-0005-0000-0000-0000C2CE0000}"/>
    <cellStyle name="Percent 3 3 7 4" xfId="52938" xr:uid="{00000000-0005-0000-0000-0000C3CE0000}"/>
    <cellStyle name="Percent 3 3 7 4 2" xfId="52939" xr:uid="{00000000-0005-0000-0000-0000C4CE0000}"/>
    <cellStyle name="Percent 3 3 7 4 2 2" xfId="52940" xr:uid="{00000000-0005-0000-0000-0000C5CE0000}"/>
    <cellStyle name="Percent 3 3 7 4 2 3" xfId="52941" xr:uid="{00000000-0005-0000-0000-0000C6CE0000}"/>
    <cellStyle name="Percent 3 3 7 4 3" xfId="52942" xr:uid="{00000000-0005-0000-0000-0000C7CE0000}"/>
    <cellStyle name="Percent 3 3 7 4 4" xfId="52943" xr:uid="{00000000-0005-0000-0000-0000C8CE0000}"/>
    <cellStyle name="Percent 3 3 7 5" xfId="52944" xr:uid="{00000000-0005-0000-0000-0000C9CE0000}"/>
    <cellStyle name="Percent 3 3 7 5 2" xfId="52945" xr:uid="{00000000-0005-0000-0000-0000CACE0000}"/>
    <cellStyle name="Percent 3 3 7 5 3" xfId="52946" xr:uid="{00000000-0005-0000-0000-0000CBCE0000}"/>
    <cellStyle name="Percent 3 3 7 6" xfId="52947" xr:uid="{00000000-0005-0000-0000-0000CCCE0000}"/>
    <cellStyle name="Percent 3 3 7 7" xfId="52948" xr:uid="{00000000-0005-0000-0000-0000CDCE0000}"/>
    <cellStyle name="Percent 3 3 8" xfId="52949" xr:uid="{00000000-0005-0000-0000-0000CECE0000}"/>
    <cellStyle name="Percent 3 3 8 2" xfId="52950" xr:uid="{00000000-0005-0000-0000-0000CFCE0000}"/>
    <cellStyle name="Percent 3 3 8 2 2" xfId="52951" xr:uid="{00000000-0005-0000-0000-0000D0CE0000}"/>
    <cellStyle name="Percent 3 3 8 2 2 2" xfId="52952" xr:uid="{00000000-0005-0000-0000-0000D1CE0000}"/>
    <cellStyle name="Percent 3 3 8 2 2 2 2" xfId="52953" xr:uid="{00000000-0005-0000-0000-0000D2CE0000}"/>
    <cellStyle name="Percent 3 3 8 2 2 2 3" xfId="52954" xr:uid="{00000000-0005-0000-0000-0000D3CE0000}"/>
    <cellStyle name="Percent 3 3 8 2 2 3" xfId="52955" xr:uid="{00000000-0005-0000-0000-0000D4CE0000}"/>
    <cellStyle name="Percent 3 3 8 2 2 4" xfId="52956" xr:uid="{00000000-0005-0000-0000-0000D5CE0000}"/>
    <cellStyle name="Percent 3 3 8 2 3" xfId="52957" xr:uid="{00000000-0005-0000-0000-0000D6CE0000}"/>
    <cellStyle name="Percent 3 3 8 2 3 2" xfId="52958" xr:uid="{00000000-0005-0000-0000-0000D7CE0000}"/>
    <cellStyle name="Percent 3 3 8 2 3 2 2" xfId="52959" xr:uid="{00000000-0005-0000-0000-0000D8CE0000}"/>
    <cellStyle name="Percent 3 3 8 2 3 2 3" xfId="52960" xr:uid="{00000000-0005-0000-0000-0000D9CE0000}"/>
    <cellStyle name="Percent 3 3 8 2 3 3" xfId="52961" xr:uid="{00000000-0005-0000-0000-0000DACE0000}"/>
    <cellStyle name="Percent 3 3 8 2 3 4" xfId="52962" xr:uid="{00000000-0005-0000-0000-0000DBCE0000}"/>
    <cellStyle name="Percent 3 3 8 2 4" xfId="52963" xr:uid="{00000000-0005-0000-0000-0000DCCE0000}"/>
    <cellStyle name="Percent 3 3 8 2 4 2" xfId="52964" xr:uid="{00000000-0005-0000-0000-0000DDCE0000}"/>
    <cellStyle name="Percent 3 3 8 2 4 3" xfId="52965" xr:uid="{00000000-0005-0000-0000-0000DECE0000}"/>
    <cellStyle name="Percent 3 3 8 2 5" xfId="52966" xr:uid="{00000000-0005-0000-0000-0000DFCE0000}"/>
    <cellStyle name="Percent 3 3 8 2 6" xfId="52967" xr:uid="{00000000-0005-0000-0000-0000E0CE0000}"/>
    <cellStyle name="Percent 3 3 8 3" xfId="52968" xr:uid="{00000000-0005-0000-0000-0000E1CE0000}"/>
    <cellStyle name="Percent 3 3 8 3 2" xfId="52969" xr:uid="{00000000-0005-0000-0000-0000E2CE0000}"/>
    <cellStyle name="Percent 3 3 8 3 2 2" xfId="52970" xr:uid="{00000000-0005-0000-0000-0000E3CE0000}"/>
    <cellStyle name="Percent 3 3 8 3 2 3" xfId="52971" xr:uid="{00000000-0005-0000-0000-0000E4CE0000}"/>
    <cellStyle name="Percent 3 3 8 3 3" xfId="52972" xr:uid="{00000000-0005-0000-0000-0000E5CE0000}"/>
    <cellStyle name="Percent 3 3 8 3 4" xfId="52973" xr:uid="{00000000-0005-0000-0000-0000E6CE0000}"/>
    <cellStyle name="Percent 3 3 8 4" xfId="52974" xr:uid="{00000000-0005-0000-0000-0000E7CE0000}"/>
    <cellStyle name="Percent 3 3 8 4 2" xfId="52975" xr:uid="{00000000-0005-0000-0000-0000E8CE0000}"/>
    <cellStyle name="Percent 3 3 8 4 2 2" xfId="52976" xr:uid="{00000000-0005-0000-0000-0000E9CE0000}"/>
    <cellStyle name="Percent 3 3 8 4 2 3" xfId="52977" xr:uid="{00000000-0005-0000-0000-0000EACE0000}"/>
    <cellStyle name="Percent 3 3 8 4 3" xfId="52978" xr:uid="{00000000-0005-0000-0000-0000EBCE0000}"/>
    <cellStyle name="Percent 3 3 8 4 4" xfId="52979" xr:uid="{00000000-0005-0000-0000-0000ECCE0000}"/>
    <cellStyle name="Percent 3 3 8 5" xfId="52980" xr:uid="{00000000-0005-0000-0000-0000EDCE0000}"/>
    <cellStyle name="Percent 3 3 8 5 2" xfId="52981" xr:uid="{00000000-0005-0000-0000-0000EECE0000}"/>
    <cellStyle name="Percent 3 3 8 5 3" xfId="52982" xr:uid="{00000000-0005-0000-0000-0000EFCE0000}"/>
    <cellStyle name="Percent 3 3 8 6" xfId="52983" xr:uid="{00000000-0005-0000-0000-0000F0CE0000}"/>
    <cellStyle name="Percent 3 3 8 7" xfId="52984" xr:uid="{00000000-0005-0000-0000-0000F1CE0000}"/>
    <cellStyle name="Percent 3 3 9" xfId="52985" xr:uid="{00000000-0005-0000-0000-0000F2CE0000}"/>
    <cellStyle name="Percent 3 3 9 2" xfId="52986" xr:uid="{00000000-0005-0000-0000-0000F3CE0000}"/>
    <cellStyle name="Percent 3 3 9 2 2" xfId="52987" xr:uid="{00000000-0005-0000-0000-0000F4CE0000}"/>
    <cellStyle name="Percent 3 3 9 2 2 2" xfId="52988" xr:uid="{00000000-0005-0000-0000-0000F5CE0000}"/>
    <cellStyle name="Percent 3 3 9 2 2 3" xfId="52989" xr:uid="{00000000-0005-0000-0000-0000F6CE0000}"/>
    <cellStyle name="Percent 3 3 9 2 3" xfId="52990" xr:uid="{00000000-0005-0000-0000-0000F7CE0000}"/>
    <cellStyle name="Percent 3 3 9 2 4" xfId="52991" xr:uid="{00000000-0005-0000-0000-0000F8CE0000}"/>
    <cellStyle name="Percent 3 3 9 3" xfId="52992" xr:uid="{00000000-0005-0000-0000-0000F9CE0000}"/>
    <cellStyle name="Percent 3 3 9 3 2" xfId="52993" xr:uid="{00000000-0005-0000-0000-0000FACE0000}"/>
    <cellStyle name="Percent 3 3 9 3 2 2" xfId="52994" xr:uid="{00000000-0005-0000-0000-0000FBCE0000}"/>
    <cellStyle name="Percent 3 3 9 3 2 3" xfId="52995" xr:uid="{00000000-0005-0000-0000-0000FCCE0000}"/>
    <cellStyle name="Percent 3 3 9 3 3" xfId="52996" xr:uid="{00000000-0005-0000-0000-0000FDCE0000}"/>
    <cellStyle name="Percent 3 3 9 3 4" xfId="52997" xr:uid="{00000000-0005-0000-0000-0000FECE0000}"/>
    <cellStyle name="Percent 3 3 9 4" xfId="52998" xr:uid="{00000000-0005-0000-0000-0000FFCE0000}"/>
    <cellStyle name="Percent 3 3 9 4 2" xfId="52999" xr:uid="{00000000-0005-0000-0000-000000CF0000}"/>
    <cellStyle name="Percent 3 3 9 4 3" xfId="53000" xr:uid="{00000000-0005-0000-0000-000001CF0000}"/>
    <cellStyle name="Percent 3 3 9 5" xfId="53001" xr:uid="{00000000-0005-0000-0000-000002CF0000}"/>
    <cellStyle name="Percent 3 3 9 6" xfId="53002" xr:uid="{00000000-0005-0000-0000-000003CF0000}"/>
    <cellStyle name="Percent 3 4" xfId="53003" xr:uid="{00000000-0005-0000-0000-000004CF0000}"/>
    <cellStyle name="Percent 3 4 10" xfId="53004" xr:uid="{00000000-0005-0000-0000-000005CF0000}"/>
    <cellStyle name="Percent 3 4 10 2" xfId="53005" xr:uid="{00000000-0005-0000-0000-000006CF0000}"/>
    <cellStyle name="Percent 3 4 10 3" xfId="53006" xr:uid="{00000000-0005-0000-0000-000007CF0000}"/>
    <cellStyle name="Percent 3 4 11" xfId="53007" xr:uid="{00000000-0005-0000-0000-000008CF0000}"/>
    <cellStyle name="Percent 3 4 12" xfId="53008" xr:uid="{00000000-0005-0000-0000-000009CF0000}"/>
    <cellStyle name="Percent 3 4 2" xfId="53009" xr:uid="{00000000-0005-0000-0000-00000ACF0000}"/>
    <cellStyle name="Percent 3 4 2 10" xfId="53010" xr:uid="{00000000-0005-0000-0000-00000BCF0000}"/>
    <cellStyle name="Percent 3 4 2 11" xfId="53011" xr:uid="{00000000-0005-0000-0000-00000CCF0000}"/>
    <cellStyle name="Percent 3 4 2 2" xfId="53012" xr:uid="{00000000-0005-0000-0000-00000DCF0000}"/>
    <cellStyle name="Percent 3 4 2 2 10" xfId="53013" xr:uid="{00000000-0005-0000-0000-00000ECF0000}"/>
    <cellStyle name="Percent 3 4 2 2 2" xfId="53014" xr:uid="{00000000-0005-0000-0000-00000FCF0000}"/>
    <cellStyle name="Percent 3 4 2 2 2 2" xfId="53015" xr:uid="{00000000-0005-0000-0000-000010CF0000}"/>
    <cellStyle name="Percent 3 4 2 2 2 2 2" xfId="53016" xr:uid="{00000000-0005-0000-0000-000011CF0000}"/>
    <cellStyle name="Percent 3 4 2 2 2 2 2 2" xfId="53017" xr:uid="{00000000-0005-0000-0000-000012CF0000}"/>
    <cellStyle name="Percent 3 4 2 2 2 2 2 2 2" xfId="53018" xr:uid="{00000000-0005-0000-0000-000013CF0000}"/>
    <cellStyle name="Percent 3 4 2 2 2 2 2 2 2 2" xfId="53019" xr:uid="{00000000-0005-0000-0000-000014CF0000}"/>
    <cellStyle name="Percent 3 4 2 2 2 2 2 2 2 3" xfId="53020" xr:uid="{00000000-0005-0000-0000-000015CF0000}"/>
    <cellStyle name="Percent 3 4 2 2 2 2 2 2 3" xfId="53021" xr:uid="{00000000-0005-0000-0000-000016CF0000}"/>
    <cellStyle name="Percent 3 4 2 2 2 2 2 2 4" xfId="53022" xr:uid="{00000000-0005-0000-0000-000017CF0000}"/>
    <cellStyle name="Percent 3 4 2 2 2 2 2 3" xfId="53023" xr:uid="{00000000-0005-0000-0000-000018CF0000}"/>
    <cellStyle name="Percent 3 4 2 2 2 2 2 3 2" xfId="53024" xr:uid="{00000000-0005-0000-0000-000019CF0000}"/>
    <cellStyle name="Percent 3 4 2 2 2 2 2 3 2 2" xfId="53025" xr:uid="{00000000-0005-0000-0000-00001ACF0000}"/>
    <cellStyle name="Percent 3 4 2 2 2 2 2 3 2 3" xfId="53026" xr:uid="{00000000-0005-0000-0000-00001BCF0000}"/>
    <cellStyle name="Percent 3 4 2 2 2 2 2 3 3" xfId="53027" xr:uid="{00000000-0005-0000-0000-00001CCF0000}"/>
    <cellStyle name="Percent 3 4 2 2 2 2 2 3 4" xfId="53028" xr:uid="{00000000-0005-0000-0000-00001DCF0000}"/>
    <cellStyle name="Percent 3 4 2 2 2 2 2 4" xfId="53029" xr:uid="{00000000-0005-0000-0000-00001ECF0000}"/>
    <cellStyle name="Percent 3 4 2 2 2 2 2 4 2" xfId="53030" xr:uid="{00000000-0005-0000-0000-00001FCF0000}"/>
    <cellStyle name="Percent 3 4 2 2 2 2 2 4 3" xfId="53031" xr:uid="{00000000-0005-0000-0000-000020CF0000}"/>
    <cellStyle name="Percent 3 4 2 2 2 2 2 5" xfId="53032" xr:uid="{00000000-0005-0000-0000-000021CF0000}"/>
    <cellStyle name="Percent 3 4 2 2 2 2 2 6" xfId="53033" xr:uid="{00000000-0005-0000-0000-000022CF0000}"/>
    <cellStyle name="Percent 3 4 2 2 2 2 3" xfId="53034" xr:uid="{00000000-0005-0000-0000-000023CF0000}"/>
    <cellStyle name="Percent 3 4 2 2 2 2 3 2" xfId="53035" xr:uid="{00000000-0005-0000-0000-000024CF0000}"/>
    <cellStyle name="Percent 3 4 2 2 2 2 3 2 2" xfId="53036" xr:uid="{00000000-0005-0000-0000-000025CF0000}"/>
    <cellStyle name="Percent 3 4 2 2 2 2 3 2 3" xfId="53037" xr:uid="{00000000-0005-0000-0000-000026CF0000}"/>
    <cellStyle name="Percent 3 4 2 2 2 2 3 3" xfId="53038" xr:uid="{00000000-0005-0000-0000-000027CF0000}"/>
    <cellStyle name="Percent 3 4 2 2 2 2 3 4" xfId="53039" xr:uid="{00000000-0005-0000-0000-000028CF0000}"/>
    <cellStyle name="Percent 3 4 2 2 2 2 4" xfId="53040" xr:uid="{00000000-0005-0000-0000-000029CF0000}"/>
    <cellStyle name="Percent 3 4 2 2 2 2 4 2" xfId="53041" xr:uid="{00000000-0005-0000-0000-00002ACF0000}"/>
    <cellStyle name="Percent 3 4 2 2 2 2 4 2 2" xfId="53042" xr:uid="{00000000-0005-0000-0000-00002BCF0000}"/>
    <cellStyle name="Percent 3 4 2 2 2 2 4 2 3" xfId="53043" xr:uid="{00000000-0005-0000-0000-00002CCF0000}"/>
    <cellStyle name="Percent 3 4 2 2 2 2 4 3" xfId="53044" xr:uid="{00000000-0005-0000-0000-00002DCF0000}"/>
    <cellStyle name="Percent 3 4 2 2 2 2 4 4" xfId="53045" xr:uid="{00000000-0005-0000-0000-00002ECF0000}"/>
    <cellStyle name="Percent 3 4 2 2 2 2 5" xfId="53046" xr:uid="{00000000-0005-0000-0000-00002FCF0000}"/>
    <cellStyle name="Percent 3 4 2 2 2 2 5 2" xfId="53047" xr:uid="{00000000-0005-0000-0000-000030CF0000}"/>
    <cellStyle name="Percent 3 4 2 2 2 2 5 3" xfId="53048" xr:uid="{00000000-0005-0000-0000-000031CF0000}"/>
    <cellStyle name="Percent 3 4 2 2 2 2 6" xfId="53049" xr:uid="{00000000-0005-0000-0000-000032CF0000}"/>
    <cellStyle name="Percent 3 4 2 2 2 2 7" xfId="53050" xr:uid="{00000000-0005-0000-0000-000033CF0000}"/>
    <cellStyle name="Percent 3 4 2 2 2 3" xfId="53051" xr:uid="{00000000-0005-0000-0000-000034CF0000}"/>
    <cellStyle name="Percent 3 4 2 2 2 3 2" xfId="53052" xr:uid="{00000000-0005-0000-0000-000035CF0000}"/>
    <cellStyle name="Percent 3 4 2 2 2 3 2 2" xfId="53053" xr:uid="{00000000-0005-0000-0000-000036CF0000}"/>
    <cellStyle name="Percent 3 4 2 2 2 3 2 2 2" xfId="53054" xr:uid="{00000000-0005-0000-0000-000037CF0000}"/>
    <cellStyle name="Percent 3 4 2 2 2 3 2 2 3" xfId="53055" xr:uid="{00000000-0005-0000-0000-000038CF0000}"/>
    <cellStyle name="Percent 3 4 2 2 2 3 2 3" xfId="53056" xr:uid="{00000000-0005-0000-0000-000039CF0000}"/>
    <cellStyle name="Percent 3 4 2 2 2 3 2 4" xfId="53057" xr:uid="{00000000-0005-0000-0000-00003ACF0000}"/>
    <cellStyle name="Percent 3 4 2 2 2 3 3" xfId="53058" xr:uid="{00000000-0005-0000-0000-00003BCF0000}"/>
    <cellStyle name="Percent 3 4 2 2 2 3 3 2" xfId="53059" xr:uid="{00000000-0005-0000-0000-00003CCF0000}"/>
    <cellStyle name="Percent 3 4 2 2 2 3 3 2 2" xfId="53060" xr:uid="{00000000-0005-0000-0000-00003DCF0000}"/>
    <cellStyle name="Percent 3 4 2 2 2 3 3 2 3" xfId="53061" xr:uid="{00000000-0005-0000-0000-00003ECF0000}"/>
    <cellStyle name="Percent 3 4 2 2 2 3 3 3" xfId="53062" xr:uid="{00000000-0005-0000-0000-00003FCF0000}"/>
    <cellStyle name="Percent 3 4 2 2 2 3 3 4" xfId="53063" xr:uid="{00000000-0005-0000-0000-000040CF0000}"/>
    <cellStyle name="Percent 3 4 2 2 2 3 4" xfId="53064" xr:uid="{00000000-0005-0000-0000-000041CF0000}"/>
    <cellStyle name="Percent 3 4 2 2 2 3 4 2" xfId="53065" xr:uid="{00000000-0005-0000-0000-000042CF0000}"/>
    <cellStyle name="Percent 3 4 2 2 2 3 4 3" xfId="53066" xr:uid="{00000000-0005-0000-0000-000043CF0000}"/>
    <cellStyle name="Percent 3 4 2 2 2 3 5" xfId="53067" xr:uid="{00000000-0005-0000-0000-000044CF0000}"/>
    <cellStyle name="Percent 3 4 2 2 2 3 6" xfId="53068" xr:uid="{00000000-0005-0000-0000-000045CF0000}"/>
    <cellStyle name="Percent 3 4 2 2 2 4" xfId="53069" xr:uid="{00000000-0005-0000-0000-000046CF0000}"/>
    <cellStyle name="Percent 3 4 2 2 2 4 2" xfId="53070" xr:uid="{00000000-0005-0000-0000-000047CF0000}"/>
    <cellStyle name="Percent 3 4 2 2 2 4 2 2" xfId="53071" xr:uid="{00000000-0005-0000-0000-000048CF0000}"/>
    <cellStyle name="Percent 3 4 2 2 2 4 2 3" xfId="53072" xr:uid="{00000000-0005-0000-0000-000049CF0000}"/>
    <cellStyle name="Percent 3 4 2 2 2 4 3" xfId="53073" xr:uid="{00000000-0005-0000-0000-00004ACF0000}"/>
    <cellStyle name="Percent 3 4 2 2 2 4 4" xfId="53074" xr:uid="{00000000-0005-0000-0000-00004BCF0000}"/>
    <cellStyle name="Percent 3 4 2 2 2 5" xfId="53075" xr:uid="{00000000-0005-0000-0000-00004CCF0000}"/>
    <cellStyle name="Percent 3 4 2 2 2 5 2" xfId="53076" xr:uid="{00000000-0005-0000-0000-00004DCF0000}"/>
    <cellStyle name="Percent 3 4 2 2 2 5 2 2" xfId="53077" xr:uid="{00000000-0005-0000-0000-00004ECF0000}"/>
    <cellStyle name="Percent 3 4 2 2 2 5 2 3" xfId="53078" xr:uid="{00000000-0005-0000-0000-00004FCF0000}"/>
    <cellStyle name="Percent 3 4 2 2 2 5 3" xfId="53079" xr:uid="{00000000-0005-0000-0000-000050CF0000}"/>
    <cellStyle name="Percent 3 4 2 2 2 5 4" xfId="53080" xr:uid="{00000000-0005-0000-0000-000051CF0000}"/>
    <cellStyle name="Percent 3 4 2 2 2 6" xfId="53081" xr:uid="{00000000-0005-0000-0000-000052CF0000}"/>
    <cellStyle name="Percent 3 4 2 2 2 6 2" xfId="53082" xr:uid="{00000000-0005-0000-0000-000053CF0000}"/>
    <cellStyle name="Percent 3 4 2 2 2 6 3" xfId="53083" xr:uid="{00000000-0005-0000-0000-000054CF0000}"/>
    <cellStyle name="Percent 3 4 2 2 2 7" xfId="53084" xr:uid="{00000000-0005-0000-0000-000055CF0000}"/>
    <cellStyle name="Percent 3 4 2 2 2 8" xfId="53085" xr:uid="{00000000-0005-0000-0000-000056CF0000}"/>
    <cellStyle name="Percent 3 4 2 2 3" xfId="53086" xr:uid="{00000000-0005-0000-0000-000057CF0000}"/>
    <cellStyle name="Percent 3 4 2 2 3 2" xfId="53087" xr:uid="{00000000-0005-0000-0000-000058CF0000}"/>
    <cellStyle name="Percent 3 4 2 2 3 2 2" xfId="53088" xr:uid="{00000000-0005-0000-0000-000059CF0000}"/>
    <cellStyle name="Percent 3 4 2 2 3 2 2 2" xfId="53089" xr:uid="{00000000-0005-0000-0000-00005ACF0000}"/>
    <cellStyle name="Percent 3 4 2 2 3 2 2 2 2" xfId="53090" xr:uid="{00000000-0005-0000-0000-00005BCF0000}"/>
    <cellStyle name="Percent 3 4 2 2 3 2 2 2 3" xfId="53091" xr:uid="{00000000-0005-0000-0000-00005CCF0000}"/>
    <cellStyle name="Percent 3 4 2 2 3 2 2 3" xfId="53092" xr:uid="{00000000-0005-0000-0000-00005DCF0000}"/>
    <cellStyle name="Percent 3 4 2 2 3 2 2 4" xfId="53093" xr:uid="{00000000-0005-0000-0000-00005ECF0000}"/>
    <cellStyle name="Percent 3 4 2 2 3 2 3" xfId="53094" xr:uid="{00000000-0005-0000-0000-00005FCF0000}"/>
    <cellStyle name="Percent 3 4 2 2 3 2 3 2" xfId="53095" xr:uid="{00000000-0005-0000-0000-000060CF0000}"/>
    <cellStyle name="Percent 3 4 2 2 3 2 3 2 2" xfId="53096" xr:uid="{00000000-0005-0000-0000-000061CF0000}"/>
    <cellStyle name="Percent 3 4 2 2 3 2 3 2 3" xfId="53097" xr:uid="{00000000-0005-0000-0000-000062CF0000}"/>
    <cellStyle name="Percent 3 4 2 2 3 2 3 3" xfId="53098" xr:uid="{00000000-0005-0000-0000-000063CF0000}"/>
    <cellStyle name="Percent 3 4 2 2 3 2 3 4" xfId="53099" xr:uid="{00000000-0005-0000-0000-000064CF0000}"/>
    <cellStyle name="Percent 3 4 2 2 3 2 4" xfId="53100" xr:uid="{00000000-0005-0000-0000-000065CF0000}"/>
    <cellStyle name="Percent 3 4 2 2 3 2 4 2" xfId="53101" xr:uid="{00000000-0005-0000-0000-000066CF0000}"/>
    <cellStyle name="Percent 3 4 2 2 3 2 4 3" xfId="53102" xr:uid="{00000000-0005-0000-0000-000067CF0000}"/>
    <cellStyle name="Percent 3 4 2 2 3 2 5" xfId="53103" xr:uid="{00000000-0005-0000-0000-000068CF0000}"/>
    <cellStyle name="Percent 3 4 2 2 3 2 6" xfId="53104" xr:uid="{00000000-0005-0000-0000-000069CF0000}"/>
    <cellStyle name="Percent 3 4 2 2 3 3" xfId="53105" xr:uid="{00000000-0005-0000-0000-00006ACF0000}"/>
    <cellStyle name="Percent 3 4 2 2 3 3 2" xfId="53106" xr:uid="{00000000-0005-0000-0000-00006BCF0000}"/>
    <cellStyle name="Percent 3 4 2 2 3 3 2 2" xfId="53107" xr:uid="{00000000-0005-0000-0000-00006CCF0000}"/>
    <cellStyle name="Percent 3 4 2 2 3 3 2 3" xfId="53108" xr:uid="{00000000-0005-0000-0000-00006DCF0000}"/>
    <cellStyle name="Percent 3 4 2 2 3 3 3" xfId="53109" xr:uid="{00000000-0005-0000-0000-00006ECF0000}"/>
    <cellStyle name="Percent 3 4 2 2 3 3 4" xfId="53110" xr:uid="{00000000-0005-0000-0000-00006FCF0000}"/>
    <cellStyle name="Percent 3 4 2 2 3 4" xfId="53111" xr:uid="{00000000-0005-0000-0000-000070CF0000}"/>
    <cellStyle name="Percent 3 4 2 2 3 4 2" xfId="53112" xr:uid="{00000000-0005-0000-0000-000071CF0000}"/>
    <cellStyle name="Percent 3 4 2 2 3 4 2 2" xfId="53113" xr:uid="{00000000-0005-0000-0000-000072CF0000}"/>
    <cellStyle name="Percent 3 4 2 2 3 4 2 3" xfId="53114" xr:uid="{00000000-0005-0000-0000-000073CF0000}"/>
    <cellStyle name="Percent 3 4 2 2 3 4 3" xfId="53115" xr:uid="{00000000-0005-0000-0000-000074CF0000}"/>
    <cellStyle name="Percent 3 4 2 2 3 4 4" xfId="53116" xr:uid="{00000000-0005-0000-0000-000075CF0000}"/>
    <cellStyle name="Percent 3 4 2 2 3 5" xfId="53117" xr:uid="{00000000-0005-0000-0000-000076CF0000}"/>
    <cellStyle name="Percent 3 4 2 2 3 5 2" xfId="53118" xr:uid="{00000000-0005-0000-0000-000077CF0000}"/>
    <cellStyle name="Percent 3 4 2 2 3 5 3" xfId="53119" xr:uid="{00000000-0005-0000-0000-000078CF0000}"/>
    <cellStyle name="Percent 3 4 2 2 3 6" xfId="53120" xr:uid="{00000000-0005-0000-0000-000079CF0000}"/>
    <cellStyle name="Percent 3 4 2 2 3 7" xfId="53121" xr:uid="{00000000-0005-0000-0000-00007ACF0000}"/>
    <cellStyle name="Percent 3 4 2 2 4" xfId="53122" xr:uid="{00000000-0005-0000-0000-00007BCF0000}"/>
    <cellStyle name="Percent 3 4 2 2 4 2" xfId="53123" xr:uid="{00000000-0005-0000-0000-00007CCF0000}"/>
    <cellStyle name="Percent 3 4 2 2 4 2 2" xfId="53124" xr:uid="{00000000-0005-0000-0000-00007DCF0000}"/>
    <cellStyle name="Percent 3 4 2 2 4 2 2 2" xfId="53125" xr:uid="{00000000-0005-0000-0000-00007ECF0000}"/>
    <cellStyle name="Percent 3 4 2 2 4 2 2 2 2" xfId="53126" xr:uid="{00000000-0005-0000-0000-00007FCF0000}"/>
    <cellStyle name="Percent 3 4 2 2 4 2 2 2 3" xfId="53127" xr:uid="{00000000-0005-0000-0000-000080CF0000}"/>
    <cellStyle name="Percent 3 4 2 2 4 2 2 3" xfId="53128" xr:uid="{00000000-0005-0000-0000-000081CF0000}"/>
    <cellStyle name="Percent 3 4 2 2 4 2 2 4" xfId="53129" xr:uid="{00000000-0005-0000-0000-000082CF0000}"/>
    <cellStyle name="Percent 3 4 2 2 4 2 3" xfId="53130" xr:uid="{00000000-0005-0000-0000-000083CF0000}"/>
    <cellStyle name="Percent 3 4 2 2 4 2 3 2" xfId="53131" xr:uid="{00000000-0005-0000-0000-000084CF0000}"/>
    <cellStyle name="Percent 3 4 2 2 4 2 3 2 2" xfId="53132" xr:uid="{00000000-0005-0000-0000-000085CF0000}"/>
    <cellStyle name="Percent 3 4 2 2 4 2 3 2 3" xfId="53133" xr:uid="{00000000-0005-0000-0000-000086CF0000}"/>
    <cellStyle name="Percent 3 4 2 2 4 2 3 3" xfId="53134" xr:uid="{00000000-0005-0000-0000-000087CF0000}"/>
    <cellStyle name="Percent 3 4 2 2 4 2 3 4" xfId="53135" xr:uid="{00000000-0005-0000-0000-000088CF0000}"/>
    <cellStyle name="Percent 3 4 2 2 4 2 4" xfId="53136" xr:uid="{00000000-0005-0000-0000-000089CF0000}"/>
    <cellStyle name="Percent 3 4 2 2 4 2 4 2" xfId="53137" xr:uid="{00000000-0005-0000-0000-00008ACF0000}"/>
    <cellStyle name="Percent 3 4 2 2 4 2 4 3" xfId="53138" xr:uid="{00000000-0005-0000-0000-00008BCF0000}"/>
    <cellStyle name="Percent 3 4 2 2 4 2 5" xfId="53139" xr:uid="{00000000-0005-0000-0000-00008CCF0000}"/>
    <cellStyle name="Percent 3 4 2 2 4 2 6" xfId="53140" xr:uid="{00000000-0005-0000-0000-00008DCF0000}"/>
    <cellStyle name="Percent 3 4 2 2 4 3" xfId="53141" xr:uid="{00000000-0005-0000-0000-00008ECF0000}"/>
    <cellStyle name="Percent 3 4 2 2 4 3 2" xfId="53142" xr:uid="{00000000-0005-0000-0000-00008FCF0000}"/>
    <cellStyle name="Percent 3 4 2 2 4 3 2 2" xfId="53143" xr:uid="{00000000-0005-0000-0000-000090CF0000}"/>
    <cellStyle name="Percent 3 4 2 2 4 3 2 3" xfId="53144" xr:uid="{00000000-0005-0000-0000-000091CF0000}"/>
    <cellStyle name="Percent 3 4 2 2 4 3 3" xfId="53145" xr:uid="{00000000-0005-0000-0000-000092CF0000}"/>
    <cellStyle name="Percent 3 4 2 2 4 3 4" xfId="53146" xr:uid="{00000000-0005-0000-0000-000093CF0000}"/>
    <cellStyle name="Percent 3 4 2 2 4 4" xfId="53147" xr:uid="{00000000-0005-0000-0000-000094CF0000}"/>
    <cellStyle name="Percent 3 4 2 2 4 4 2" xfId="53148" xr:uid="{00000000-0005-0000-0000-000095CF0000}"/>
    <cellStyle name="Percent 3 4 2 2 4 4 2 2" xfId="53149" xr:uid="{00000000-0005-0000-0000-000096CF0000}"/>
    <cellStyle name="Percent 3 4 2 2 4 4 2 3" xfId="53150" xr:uid="{00000000-0005-0000-0000-000097CF0000}"/>
    <cellStyle name="Percent 3 4 2 2 4 4 3" xfId="53151" xr:uid="{00000000-0005-0000-0000-000098CF0000}"/>
    <cellStyle name="Percent 3 4 2 2 4 4 4" xfId="53152" xr:uid="{00000000-0005-0000-0000-000099CF0000}"/>
    <cellStyle name="Percent 3 4 2 2 4 5" xfId="53153" xr:uid="{00000000-0005-0000-0000-00009ACF0000}"/>
    <cellStyle name="Percent 3 4 2 2 4 5 2" xfId="53154" xr:uid="{00000000-0005-0000-0000-00009BCF0000}"/>
    <cellStyle name="Percent 3 4 2 2 4 5 3" xfId="53155" xr:uid="{00000000-0005-0000-0000-00009CCF0000}"/>
    <cellStyle name="Percent 3 4 2 2 4 6" xfId="53156" xr:uid="{00000000-0005-0000-0000-00009DCF0000}"/>
    <cellStyle name="Percent 3 4 2 2 4 7" xfId="53157" xr:uid="{00000000-0005-0000-0000-00009ECF0000}"/>
    <cellStyle name="Percent 3 4 2 2 5" xfId="53158" xr:uid="{00000000-0005-0000-0000-00009FCF0000}"/>
    <cellStyle name="Percent 3 4 2 2 5 2" xfId="53159" xr:uid="{00000000-0005-0000-0000-0000A0CF0000}"/>
    <cellStyle name="Percent 3 4 2 2 5 2 2" xfId="53160" xr:uid="{00000000-0005-0000-0000-0000A1CF0000}"/>
    <cellStyle name="Percent 3 4 2 2 5 2 2 2" xfId="53161" xr:uid="{00000000-0005-0000-0000-0000A2CF0000}"/>
    <cellStyle name="Percent 3 4 2 2 5 2 2 3" xfId="53162" xr:uid="{00000000-0005-0000-0000-0000A3CF0000}"/>
    <cellStyle name="Percent 3 4 2 2 5 2 3" xfId="53163" xr:uid="{00000000-0005-0000-0000-0000A4CF0000}"/>
    <cellStyle name="Percent 3 4 2 2 5 2 4" xfId="53164" xr:uid="{00000000-0005-0000-0000-0000A5CF0000}"/>
    <cellStyle name="Percent 3 4 2 2 5 3" xfId="53165" xr:uid="{00000000-0005-0000-0000-0000A6CF0000}"/>
    <cellStyle name="Percent 3 4 2 2 5 3 2" xfId="53166" xr:uid="{00000000-0005-0000-0000-0000A7CF0000}"/>
    <cellStyle name="Percent 3 4 2 2 5 3 2 2" xfId="53167" xr:uid="{00000000-0005-0000-0000-0000A8CF0000}"/>
    <cellStyle name="Percent 3 4 2 2 5 3 2 3" xfId="53168" xr:uid="{00000000-0005-0000-0000-0000A9CF0000}"/>
    <cellStyle name="Percent 3 4 2 2 5 3 3" xfId="53169" xr:uid="{00000000-0005-0000-0000-0000AACF0000}"/>
    <cellStyle name="Percent 3 4 2 2 5 3 4" xfId="53170" xr:uid="{00000000-0005-0000-0000-0000ABCF0000}"/>
    <cellStyle name="Percent 3 4 2 2 5 4" xfId="53171" xr:uid="{00000000-0005-0000-0000-0000ACCF0000}"/>
    <cellStyle name="Percent 3 4 2 2 5 4 2" xfId="53172" xr:uid="{00000000-0005-0000-0000-0000ADCF0000}"/>
    <cellStyle name="Percent 3 4 2 2 5 4 3" xfId="53173" xr:uid="{00000000-0005-0000-0000-0000AECF0000}"/>
    <cellStyle name="Percent 3 4 2 2 5 5" xfId="53174" xr:uid="{00000000-0005-0000-0000-0000AFCF0000}"/>
    <cellStyle name="Percent 3 4 2 2 5 6" xfId="53175" xr:uid="{00000000-0005-0000-0000-0000B0CF0000}"/>
    <cellStyle name="Percent 3 4 2 2 6" xfId="53176" xr:uid="{00000000-0005-0000-0000-0000B1CF0000}"/>
    <cellStyle name="Percent 3 4 2 2 6 2" xfId="53177" xr:uid="{00000000-0005-0000-0000-0000B2CF0000}"/>
    <cellStyle name="Percent 3 4 2 2 6 2 2" xfId="53178" xr:uid="{00000000-0005-0000-0000-0000B3CF0000}"/>
    <cellStyle name="Percent 3 4 2 2 6 2 3" xfId="53179" xr:uid="{00000000-0005-0000-0000-0000B4CF0000}"/>
    <cellStyle name="Percent 3 4 2 2 6 3" xfId="53180" xr:uid="{00000000-0005-0000-0000-0000B5CF0000}"/>
    <cellStyle name="Percent 3 4 2 2 6 4" xfId="53181" xr:uid="{00000000-0005-0000-0000-0000B6CF0000}"/>
    <cellStyle name="Percent 3 4 2 2 7" xfId="53182" xr:uid="{00000000-0005-0000-0000-0000B7CF0000}"/>
    <cellStyle name="Percent 3 4 2 2 7 2" xfId="53183" xr:uid="{00000000-0005-0000-0000-0000B8CF0000}"/>
    <cellStyle name="Percent 3 4 2 2 7 2 2" xfId="53184" xr:uid="{00000000-0005-0000-0000-0000B9CF0000}"/>
    <cellStyle name="Percent 3 4 2 2 7 2 3" xfId="53185" xr:uid="{00000000-0005-0000-0000-0000BACF0000}"/>
    <cellStyle name="Percent 3 4 2 2 7 3" xfId="53186" xr:uid="{00000000-0005-0000-0000-0000BBCF0000}"/>
    <cellStyle name="Percent 3 4 2 2 7 4" xfId="53187" xr:uid="{00000000-0005-0000-0000-0000BCCF0000}"/>
    <cellStyle name="Percent 3 4 2 2 8" xfId="53188" xr:uid="{00000000-0005-0000-0000-0000BDCF0000}"/>
    <cellStyle name="Percent 3 4 2 2 8 2" xfId="53189" xr:uid="{00000000-0005-0000-0000-0000BECF0000}"/>
    <cellStyle name="Percent 3 4 2 2 8 3" xfId="53190" xr:uid="{00000000-0005-0000-0000-0000BFCF0000}"/>
    <cellStyle name="Percent 3 4 2 2 9" xfId="53191" xr:uid="{00000000-0005-0000-0000-0000C0CF0000}"/>
    <cellStyle name="Percent 3 4 2 3" xfId="53192" xr:uid="{00000000-0005-0000-0000-0000C1CF0000}"/>
    <cellStyle name="Percent 3 4 2 3 2" xfId="53193" xr:uid="{00000000-0005-0000-0000-0000C2CF0000}"/>
    <cellStyle name="Percent 3 4 2 3 2 2" xfId="53194" xr:uid="{00000000-0005-0000-0000-0000C3CF0000}"/>
    <cellStyle name="Percent 3 4 2 3 2 2 2" xfId="53195" xr:uid="{00000000-0005-0000-0000-0000C4CF0000}"/>
    <cellStyle name="Percent 3 4 2 3 2 2 2 2" xfId="53196" xr:uid="{00000000-0005-0000-0000-0000C5CF0000}"/>
    <cellStyle name="Percent 3 4 2 3 2 2 2 2 2" xfId="53197" xr:uid="{00000000-0005-0000-0000-0000C6CF0000}"/>
    <cellStyle name="Percent 3 4 2 3 2 2 2 2 3" xfId="53198" xr:uid="{00000000-0005-0000-0000-0000C7CF0000}"/>
    <cellStyle name="Percent 3 4 2 3 2 2 2 3" xfId="53199" xr:uid="{00000000-0005-0000-0000-0000C8CF0000}"/>
    <cellStyle name="Percent 3 4 2 3 2 2 2 4" xfId="53200" xr:uid="{00000000-0005-0000-0000-0000C9CF0000}"/>
    <cellStyle name="Percent 3 4 2 3 2 2 3" xfId="53201" xr:uid="{00000000-0005-0000-0000-0000CACF0000}"/>
    <cellStyle name="Percent 3 4 2 3 2 2 3 2" xfId="53202" xr:uid="{00000000-0005-0000-0000-0000CBCF0000}"/>
    <cellStyle name="Percent 3 4 2 3 2 2 3 2 2" xfId="53203" xr:uid="{00000000-0005-0000-0000-0000CCCF0000}"/>
    <cellStyle name="Percent 3 4 2 3 2 2 3 2 3" xfId="53204" xr:uid="{00000000-0005-0000-0000-0000CDCF0000}"/>
    <cellStyle name="Percent 3 4 2 3 2 2 3 3" xfId="53205" xr:uid="{00000000-0005-0000-0000-0000CECF0000}"/>
    <cellStyle name="Percent 3 4 2 3 2 2 3 4" xfId="53206" xr:uid="{00000000-0005-0000-0000-0000CFCF0000}"/>
    <cellStyle name="Percent 3 4 2 3 2 2 4" xfId="53207" xr:uid="{00000000-0005-0000-0000-0000D0CF0000}"/>
    <cellStyle name="Percent 3 4 2 3 2 2 4 2" xfId="53208" xr:uid="{00000000-0005-0000-0000-0000D1CF0000}"/>
    <cellStyle name="Percent 3 4 2 3 2 2 4 3" xfId="53209" xr:uid="{00000000-0005-0000-0000-0000D2CF0000}"/>
    <cellStyle name="Percent 3 4 2 3 2 2 5" xfId="53210" xr:uid="{00000000-0005-0000-0000-0000D3CF0000}"/>
    <cellStyle name="Percent 3 4 2 3 2 2 6" xfId="53211" xr:uid="{00000000-0005-0000-0000-0000D4CF0000}"/>
    <cellStyle name="Percent 3 4 2 3 2 3" xfId="53212" xr:uid="{00000000-0005-0000-0000-0000D5CF0000}"/>
    <cellStyle name="Percent 3 4 2 3 2 3 2" xfId="53213" xr:uid="{00000000-0005-0000-0000-0000D6CF0000}"/>
    <cellStyle name="Percent 3 4 2 3 2 3 2 2" xfId="53214" xr:uid="{00000000-0005-0000-0000-0000D7CF0000}"/>
    <cellStyle name="Percent 3 4 2 3 2 3 2 3" xfId="53215" xr:uid="{00000000-0005-0000-0000-0000D8CF0000}"/>
    <cellStyle name="Percent 3 4 2 3 2 3 3" xfId="53216" xr:uid="{00000000-0005-0000-0000-0000D9CF0000}"/>
    <cellStyle name="Percent 3 4 2 3 2 3 4" xfId="53217" xr:uid="{00000000-0005-0000-0000-0000DACF0000}"/>
    <cellStyle name="Percent 3 4 2 3 2 4" xfId="53218" xr:uid="{00000000-0005-0000-0000-0000DBCF0000}"/>
    <cellStyle name="Percent 3 4 2 3 2 4 2" xfId="53219" xr:uid="{00000000-0005-0000-0000-0000DCCF0000}"/>
    <cellStyle name="Percent 3 4 2 3 2 4 2 2" xfId="53220" xr:uid="{00000000-0005-0000-0000-0000DDCF0000}"/>
    <cellStyle name="Percent 3 4 2 3 2 4 2 3" xfId="53221" xr:uid="{00000000-0005-0000-0000-0000DECF0000}"/>
    <cellStyle name="Percent 3 4 2 3 2 4 3" xfId="53222" xr:uid="{00000000-0005-0000-0000-0000DFCF0000}"/>
    <cellStyle name="Percent 3 4 2 3 2 4 4" xfId="53223" xr:uid="{00000000-0005-0000-0000-0000E0CF0000}"/>
    <cellStyle name="Percent 3 4 2 3 2 5" xfId="53224" xr:uid="{00000000-0005-0000-0000-0000E1CF0000}"/>
    <cellStyle name="Percent 3 4 2 3 2 5 2" xfId="53225" xr:uid="{00000000-0005-0000-0000-0000E2CF0000}"/>
    <cellStyle name="Percent 3 4 2 3 2 5 3" xfId="53226" xr:uid="{00000000-0005-0000-0000-0000E3CF0000}"/>
    <cellStyle name="Percent 3 4 2 3 2 6" xfId="53227" xr:uid="{00000000-0005-0000-0000-0000E4CF0000}"/>
    <cellStyle name="Percent 3 4 2 3 2 7" xfId="53228" xr:uid="{00000000-0005-0000-0000-0000E5CF0000}"/>
    <cellStyle name="Percent 3 4 2 3 3" xfId="53229" xr:uid="{00000000-0005-0000-0000-0000E6CF0000}"/>
    <cellStyle name="Percent 3 4 2 3 3 2" xfId="53230" xr:uid="{00000000-0005-0000-0000-0000E7CF0000}"/>
    <cellStyle name="Percent 3 4 2 3 3 2 2" xfId="53231" xr:uid="{00000000-0005-0000-0000-0000E8CF0000}"/>
    <cellStyle name="Percent 3 4 2 3 3 2 2 2" xfId="53232" xr:uid="{00000000-0005-0000-0000-0000E9CF0000}"/>
    <cellStyle name="Percent 3 4 2 3 3 2 2 3" xfId="53233" xr:uid="{00000000-0005-0000-0000-0000EACF0000}"/>
    <cellStyle name="Percent 3 4 2 3 3 2 3" xfId="53234" xr:uid="{00000000-0005-0000-0000-0000EBCF0000}"/>
    <cellStyle name="Percent 3 4 2 3 3 2 4" xfId="53235" xr:uid="{00000000-0005-0000-0000-0000ECCF0000}"/>
    <cellStyle name="Percent 3 4 2 3 3 3" xfId="53236" xr:uid="{00000000-0005-0000-0000-0000EDCF0000}"/>
    <cellStyle name="Percent 3 4 2 3 3 3 2" xfId="53237" xr:uid="{00000000-0005-0000-0000-0000EECF0000}"/>
    <cellStyle name="Percent 3 4 2 3 3 3 2 2" xfId="53238" xr:uid="{00000000-0005-0000-0000-0000EFCF0000}"/>
    <cellStyle name="Percent 3 4 2 3 3 3 2 3" xfId="53239" xr:uid="{00000000-0005-0000-0000-0000F0CF0000}"/>
    <cellStyle name="Percent 3 4 2 3 3 3 3" xfId="53240" xr:uid="{00000000-0005-0000-0000-0000F1CF0000}"/>
    <cellStyle name="Percent 3 4 2 3 3 3 4" xfId="53241" xr:uid="{00000000-0005-0000-0000-0000F2CF0000}"/>
    <cellStyle name="Percent 3 4 2 3 3 4" xfId="53242" xr:uid="{00000000-0005-0000-0000-0000F3CF0000}"/>
    <cellStyle name="Percent 3 4 2 3 3 4 2" xfId="53243" xr:uid="{00000000-0005-0000-0000-0000F4CF0000}"/>
    <cellStyle name="Percent 3 4 2 3 3 4 3" xfId="53244" xr:uid="{00000000-0005-0000-0000-0000F5CF0000}"/>
    <cellStyle name="Percent 3 4 2 3 3 5" xfId="53245" xr:uid="{00000000-0005-0000-0000-0000F6CF0000}"/>
    <cellStyle name="Percent 3 4 2 3 3 6" xfId="53246" xr:uid="{00000000-0005-0000-0000-0000F7CF0000}"/>
    <cellStyle name="Percent 3 4 2 3 4" xfId="53247" xr:uid="{00000000-0005-0000-0000-0000F8CF0000}"/>
    <cellStyle name="Percent 3 4 2 3 4 2" xfId="53248" xr:uid="{00000000-0005-0000-0000-0000F9CF0000}"/>
    <cellStyle name="Percent 3 4 2 3 4 2 2" xfId="53249" xr:uid="{00000000-0005-0000-0000-0000FACF0000}"/>
    <cellStyle name="Percent 3 4 2 3 4 2 3" xfId="53250" xr:uid="{00000000-0005-0000-0000-0000FBCF0000}"/>
    <cellStyle name="Percent 3 4 2 3 4 3" xfId="53251" xr:uid="{00000000-0005-0000-0000-0000FCCF0000}"/>
    <cellStyle name="Percent 3 4 2 3 4 4" xfId="53252" xr:uid="{00000000-0005-0000-0000-0000FDCF0000}"/>
    <cellStyle name="Percent 3 4 2 3 5" xfId="53253" xr:uid="{00000000-0005-0000-0000-0000FECF0000}"/>
    <cellStyle name="Percent 3 4 2 3 5 2" xfId="53254" xr:uid="{00000000-0005-0000-0000-0000FFCF0000}"/>
    <cellStyle name="Percent 3 4 2 3 5 2 2" xfId="53255" xr:uid="{00000000-0005-0000-0000-000000D00000}"/>
    <cellStyle name="Percent 3 4 2 3 5 2 3" xfId="53256" xr:uid="{00000000-0005-0000-0000-000001D00000}"/>
    <cellStyle name="Percent 3 4 2 3 5 3" xfId="53257" xr:uid="{00000000-0005-0000-0000-000002D00000}"/>
    <cellStyle name="Percent 3 4 2 3 5 4" xfId="53258" xr:uid="{00000000-0005-0000-0000-000003D00000}"/>
    <cellStyle name="Percent 3 4 2 3 6" xfId="53259" xr:uid="{00000000-0005-0000-0000-000004D00000}"/>
    <cellStyle name="Percent 3 4 2 3 6 2" xfId="53260" xr:uid="{00000000-0005-0000-0000-000005D00000}"/>
    <cellStyle name="Percent 3 4 2 3 6 3" xfId="53261" xr:uid="{00000000-0005-0000-0000-000006D00000}"/>
    <cellStyle name="Percent 3 4 2 3 7" xfId="53262" xr:uid="{00000000-0005-0000-0000-000007D00000}"/>
    <cellStyle name="Percent 3 4 2 3 8" xfId="53263" xr:uid="{00000000-0005-0000-0000-000008D00000}"/>
    <cellStyle name="Percent 3 4 2 4" xfId="53264" xr:uid="{00000000-0005-0000-0000-000009D00000}"/>
    <cellStyle name="Percent 3 4 2 4 2" xfId="53265" xr:uid="{00000000-0005-0000-0000-00000AD00000}"/>
    <cellStyle name="Percent 3 4 2 4 2 2" xfId="53266" xr:uid="{00000000-0005-0000-0000-00000BD00000}"/>
    <cellStyle name="Percent 3 4 2 4 2 2 2" xfId="53267" xr:uid="{00000000-0005-0000-0000-00000CD00000}"/>
    <cellStyle name="Percent 3 4 2 4 2 2 2 2" xfId="53268" xr:uid="{00000000-0005-0000-0000-00000DD00000}"/>
    <cellStyle name="Percent 3 4 2 4 2 2 2 3" xfId="53269" xr:uid="{00000000-0005-0000-0000-00000ED00000}"/>
    <cellStyle name="Percent 3 4 2 4 2 2 3" xfId="53270" xr:uid="{00000000-0005-0000-0000-00000FD00000}"/>
    <cellStyle name="Percent 3 4 2 4 2 2 4" xfId="53271" xr:uid="{00000000-0005-0000-0000-000010D00000}"/>
    <cellStyle name="Percent 3 4 2 4 2 3" xfId="53272" xr:uid="{00000000-0005-0000-0000-000011D00000}"/>
    <cellStyle name="Percent 3 4 2 4 2 3 2" xfId="53273" xr:uid="{00000000-0005-0000-0000-000012D00000}"/>
    <cellStyle name="Percent 3 4 2 4 2 3 2 2" xfId="53274" xr:uid="{00000000-0005-0000-0000-000013D00000}"/>
    <cellStyle name="Percent 3 4 2 4 2 3 2 3" xfId="53275" xr:uid="{00000000-0005-0000-0000-000014D00000}"/>
    <cellStyle name="Percent 3 4 2 4 2 3 3" xfId="53276" xr:uid="{00000000-0005-0000-0000-000015D00000}"/>
    <cellStyle name="Percent 3 4 2 4 2 3 4" xfId="53277" xr:uid="{00000000-0005-0000-0000-000016D00000}"/>
    <cellStyle name="Percent 3 4 2 4 2 4" xfId="53278" xr:uid="{00000000-0005-0000-0000-000017D00000}"/>
    <cellStyle name="Percent 3 4 2 4 2 4 2" xfId="53279" xr:uid="{00000000-0005-0000-0000-000018D00000}"/>
    <cellStyle name="Percent 3 4 2 4 2 4 3" xfId="53280" xr:uid="{00000000-0005-0000-0000-000019D00000}"/>
    <cellStyle name="Percent 3 4 2 4 2 5" xfId="53281" xr:uid="{00000000-0005-0000-0000-00001AD00000}"/>
    <cellStyle name="Percent 3 4 2 4 2 6" xfId="53282" xr:uid="{00000000-0005-0000-0000-00001BD00000}"/>
    <cellStyle name="Percent 3 4 2 4 3" xfId="53283" xr:uid="{00000000-0005-0000-0000-00001CD00000}"/>
    <cellStyle name="Percent 3 4 2 4 3 2" xfId="53284" xr:uid="{00000000-0005-0000-0000-00001DD00000}"/>
    <cellStyle name="Percent 3 4 2 4 3 2 2" xfId="53285" xr:uid="{00000000-0005-0000-0000-00001ED00000}"/>
    <cellStyle name="Percent 3 4 2 4 3 2 3" xfId="53286" xr:uid="{00000000-0005-0000-0000-00001FD00000}"/>
    <cellStyle name="Percent 3 4 2 4 3 3" xfId="53287" xr:uid="{00000000-0005-0000-0000-000020D00000}"/>
    <cellStyle name="Percent 3 4 2 4 3 4" xfId="53288" xr:uid="{00000000-0005-0000-0000-000021D00000}"/>
    <cellStyle name="Percent 3 4 2 4 4" xfId="53289" xr:uid="{00000000-0005-0000-0000-000022D00000}"/>
    <cellStyle name="Percent 3 4 2 4 4 2" xfId="53290" xr:uid="{00000000-0005-0000-0000-000023D00000}"/>
    <cellStyle name="Percent 3 4 2 4 4 2 2" xfId="53291" xr:uid="{00000000-0005-0000-0000-000024D00000}"/>
    <cellStyle name="Percent 3 4 2 4 4 2 3" xfId="53292" xr:uid="{00000000-0005-0000-0000-000025D00000}"/>
    <cellStyle name="Percent 3 4 2 4 4 3" xfId="53293" xr:uid="{00000000-0005-0000-0000-000026D00000}"/>
    <cellStyle name="Percent 3 4 2 4 4 4" xfId="53294" xr:uid="{00000000-0005-0000-0000-000027D00000}"/>
    <cellStyle name="Percent 3 4 2 4 5" xfId="53295" xr:uid="{00000000-0005-0000-0000-000028D00000}"/>
    <cellStyle name="Percent 3 4 2 4 5 2" xfId="53296" xr:uid="{00000000-0005-0000-0000-000029D00000}"/>
    <cellStyle name="Percent 3 4 2 4 5 3" xfId="53297" xr:uid="{00000000-0005-0000-0000-00002AD00000}"/>
    <cellStyle name="Percent 3 4 2 4 6" xfId="53298" xr:uid="{00000000-0005-0000-0000-00002BD00000}"/>
    <cellStyle name="Percent 3 4 2 4 7" xfId="53299" xr:uid="{00000000-0005-0000-0000-00002CD00000}"/>
    <cellStyle name="Percent 3 4 2 5" xfId="53300" xr:uid="{00000000-0005-0000-0000-00002DD00000}"/>
    <cellStyle name="Percent 3 4 2 5 2" xfId="53301" xr:uid="{00000000-0005-0000-0000-00002ED00000}"/>
    <cellStyle name="Percent 3 4 2 5 2 2" xfId="53302" xr:uid="{00000000-0005-0000-0000-00002FD00000}"/>
    <cellStyle name="Percent 3 4 2 5 2 2 2" xfId="53303" xr:uid="{00000000-0005-0000-0000-000030D00000}"/>
    <cellStyle name="Percent 3 4 2 5 2 2 2 2" xfId="53304" xr:uid="{00000000-0005-0000-0000-000031D00000}"/>
    <cellStyle name="Percent 3 4 2 5 2 2 2 3" xfId="53305" xr:uid="{00000000-0005-0000-0000-000032D00000}"/>
    <cellStyle name="Percent 3 4 2 5 2 2 3" xfId="53306" xr:uid="{00000000-0005-0000-0000-000033D00000}"/>
    <cellStyle name="Percent 3 4 2 5 2 2 4" xfId="53307" xr:uid="{00000000-0005-0000-0000-000034D00000}"/>
    <cellStyle name="Percent 3 4 2 5 2 3" xfId="53308" xr:uid="{00000000-0005-0000-0000-000035D00000}"/>
    <cellStyle name="Percent 3 4 2 5 2 3 2" xfId="53309" xr:uid="{00000000-0005-0000-0000-000036D00000}"/>
    <cellStyle name="Percent 3 4 2 5 2 3 2 2" xfId="53310" xr:uid="{00000000-0005-0000-0000-000037D00000}"/>
    <cellStyle name="Percent 3 4 2 5 2 3 2 3" xfId="53311" xr:uid="{00000000-0005-0000-0000-000038D00000}"/>
    <cellStyle name="Percent 3 4 2 5 2 3 3" xfId="53312" xr:uid="{00000000-0005-0000-0000-000039D00000}"/>
    <cellStyle name="Percent 3 4 2 5 2 3 4" xfId="53313" xr:uid="{00000000-0005-0000-0000-00003AD00000}"/>
    <cellStyle name="Percent 3 4 2 5 2 4" xfId="53314" xr:uid="{00000000-0005-0000-0000-00003BD00000}"/>
    <cellStyle name="Percent 3 4 2 5 2 4 2" xfId="53315" xr:uid="{00000000-0005-0000-0000-00003CD00000}"/>
    <cellStyle name="Percent 3 4 2 5 2 4 3" xfId="53316" xr:uid="{00000000-0005-0000-0000-00003DD00000}"/>
    <cellStyle name="Percent 3 4 2 5 2 5" xfId="53317" xr:uid="{00000000-0005-0000-0000-00003ED00000}"/>
    <cellStyle name="Percent 3 4 2 5 2 6" xfId="53318" xr:uid="{00000000-0005-0000-0000-00003FD00000}"/>
    <cellStyle name="Percent 3 4 2 5 3" xfId="53319" xr:uid="{00000000-0005-0000-0000-000040D00000}"/>
    <cellStyle name="Percent 3 4 2 5 3 2" xfId="53320" xr:uid="{00000000-0005-0000-0000-000041D00000}"/>
    <cellStyle name="Percent 3 4 2 5 3 2 2" xfId="53321" xr:uid="{00000000-0005-0000-0000-000042D00000}"/>
    <cellStyle name="Percent 3 4 2 5 3 2 3" xfId="53322" xr:uid="{00000000-0005-0000-0000-000043D00000}"/>
    <cellStyle name="Percent 3 4 2 5 3 3" xfId="53323" xr:uid="{00000000-0005-0000-0000-000044D00000}"/>
    <cellStyle name="Percent 3 4 2 5 3 4" xfId="53324" xr:uid="{00000000-0005-0000-0000-000045D00000}"/>
    <cellStyle name="Percent 3 4 2 5 4" xfId="53325" xr:uid="{00000000-0005-0000-0000-000046D00000}"/>
    <cellStyle name="Percent 3 4 2 5 4 2" xfId="53326" xr:uid="{00000000-0005-0000-0000-000047D00000}"/>
    <cellStyle name="Percent 3 4 2 5 4 2 2" xfId="53327" xr:uid="{00000000-0005-0000-0000-000048D00000}"/>
    <cellStyle name="Percent 3 4 2 5 4 2 3" xfId="53328" xr:uid="{00000000-0005-0000-0000-000049D00000}"/>
    <cellStyle name="Percent 3 4 2 5 4 3" xfId="53329" xr:uid="{00000000-0005-0000-0000-00004AD00000}"/>
    <cellStyle name="Percent 3 4 2 5 4 4" xfId="53330" xr:uid="{00000000-0005-0000-0000-00004BD00000}"/>
    <cellStyle name="Percent 3 4 2 5 5" xfId="53331" xr:uid="{00000000-0005-0000-0000-00004CD00000}"/>
    <cellStyle name="Percent 3 4 2 5 5 2" xfId="53332" xr:uid="{00000000-0005-0000-0000-00004DD00000}"/>
    <cellStyle name="Percent 3 4 2 5 5 3" xfId="53333" xr:uid="{00000000-0005-0000-0000-00004ED00000}"/>
    <cellStyle name="Percent 3 4 2 5 6" xfId="53334" xr:uid="{00000000-0005-0000-0000-00004FD00000}"/>
    <cellStyle name="Percent 3 4 2 5 7" xfId="53335" xr:uid="{00000000-0005-0000-0000-000050D00000}"/>
    <cellStyle name="Percent 3 4 2 6" xfId="53336" xr:uid="{00000000-0005-0000-0000-000051D00000}"/>
    <cellStyle name="Percent 3 4 2 6 2" xfId="53337" xr:uid="{00000000-0005-0000-0000-000052D00000}"/>
    <cellStyle name="Percent 3 4 2 6 2 2" xfId="53338" xr:uid="{00000000-0005-0000-0000-000053D00000}"/>
    <cellStyle name="Percent 3 4 2 6 2 2 2" xfId="53339" xr:uid="{00000000-0005-0000-0000-000054D00000}"/>
    <cellStyle name="Percent 3 4 2 6 2 2 3" xfId="53340" xr:uid="{00000000-0005-0000-0000-000055D00000}"/>
    <cellStyle name="Percent 3 4 2 6 2 3" xfId="53341" xr:uid="{00000000-0005-0000-0000-000056D00000}"/>
    <cellStyle name="Percent 3 4 2 6 2 4" xfId="53342" xr:uid="{00000000-0005-0000-0000-000057D00000}"/>
    <cellStyle name="Percent 3 4 2 6 3" xfId="53343" xr:uid="{00000000-0005-0000-0000-000058D00000}"/>
    <cellStyle name="Percent 3 4 2 6 3 2" xfId="53344" xr:uid="{00000000-0005-0000-0000-000059D00000}"/>
    <cellStyle name="Percent 3 4 2 6 3 2 2" xfId="53345" xr:uid="{00000000-0005-0000-0000-00005AD00000}"/>
    <cellStyle name="Percent 3 4 2 6 3 2 3" xfId="53346" xr:uid="{00000000-0005-0000-0000-00005BD00000}"/>
    <cellStyle name="Percent 3 4 2 6 3 3" xfId="53347" xr:uid="{00000000-0005-0000-0000-00005CD00000}"/>
    <cellStyle name="Percent 3 4 2 6 3 4" xfId="53348" xr:uid="{00000000-0005-0000-0000-00005DD00000}"/>
    <cellStyle name="Percent 3 4 2 6 4" xfId="53349" xr:uid="{00000000-0005-0000-0000-00005ED00000}"/>
    <cellStyle name="Percent 3 4 2 6 4 2" xfId="53350" xr:uid="{00000000-0005-0000-0000-00005FD00000}"/>
    <cellStyle name="Percent 3 4 2 6 4 3" xfId="53351" xr:uid="{00000000-0005-0000-0000-000060D00000}"/>
    <cellStyle name="Percent 3 4 2 6 5" xfId="53352" xr:uid="{00000000-0005-0000-0000-000061D00000}"/>
    <cellStyle name="Percent 3 4 2 6 6" xfId="53353" xr:uid="{00000000-0005-0000-0000-000062D00000}"/>
    <cellStyle name="Percent 3 4 2 7" xfId="53354" xr:uid="{00000000-0005-0000-0000-000063D00000}"/>
    <cellStyle name="Percent 3 4 2 7 2" xfId="53355" xr:uid="{00000000-0005-0000-0000-000064D00000}"/>
    <cellStyle name="Percent 3 4 2 7 2 2" xfId="53356" xr:uid="{00000000-0005-0000-0000-000065D00000}"/>
    <cellStyle name="Percent 3 4 2 7 2 3" xfId="53357" xr:uid="{00000000-0005-0000-0000-000066D00000}"/>
    <cellStyle name="Percent 3 4 2 7 3" xfId="53358" xr:uid="{00000000-0005-0000-0000-000067D00000}"/>
    <cellStyle name="Percent 3 4 2 7 4" xfId="53359" xr:uid="{00000000-0005-0000-0000-000068D00000}"/>
    <cellStyle name="Percent 3 4 2 8" xfId="53360" xr:uid="{00000000-0005-0000-0000-000069D00000}"/>
    <cellStyle name="Percent 3 4 2 8 2" xfId="53361" xr:uid="{00000000-0005-0000-0000-00006AD00000}"/>
    <cellStyle name="Percent 3 4 2 8 2 2" xfId="53362" xr:uid="{00000000-0005-0000-0000-00006BD00000}"/>
    <cellStyle name="Percent 3 4 2 8 2 3" xfId="53363" xr:uid="{00000000-0005-0000-0000-00006CD00000}"/>
    <cellStyle name="Percent 3 4 2 8 3" xfId="53364" xr:uid="{00000000-0005-0000-0000-00006DD00000}"/>
    <cellStyle name="Percent 3 4 2 8 4" xfId="53365" xr:uid="{00000000-0005-0000-0000-00006ED00000}"/>
    <cellStyle name="Percent 3 4 2 9" xfId="53366" xr:uid="{00000000-0005-0000-0000-00006FD00000}"/>
    <cellStyle name="Percent 3 4 2 9 2" xfId="53367" xr:uid="{00000000-0005-0000-0000-000070D00000}"/>
    <cellStyle name="Percent 3 4 2 9 3" xfId="53368" xr:uid="{00000000-0005-0000-0000-000071D00000}"/>
    <cellStyle name="Percent 3 4 3" xfId="53369" xr:uid="{00000000-0005-0000-0000-000072D00000}"/>
    <cellStyle name="Percent 3 4 3 10" xfId="53370" xr:uid="{00000000-0005-0000-0000-000073D00000}"/>
    <cellStyle name="Percent 3 4 3 2" xfId="53371" xr:uid="{00000000-0005-0000-0000-000074D00000}"/>
    <cellStyle name="Percent 3 4 3 2 2" xfId="53372" xr:uid="{00000000-0005-0000-0000-000075D00000}"/>
    <cellStyle name="Percent 3 4 3 2 2 2" xfId="53373" xr:uid="{00000000-0005-0000-0000-000076D00000}"/>
    <cellStyle name="Percent 3 4 3 2 2 2 2" xfId="53374" xr:uid="{00000000-0005-0000-0000-000077D00000}"/>
    <cellStyle name="Percent 3 4 3 2 2 2 2 2" xfId="53375" xr:uid="{00000000-0005-0000-0000-000078D00000}"/>
    <cellStyle name="Percent 3 4 3 2 2 2 2 2 2" xfId="53376" xr:uid="{00000000-0005-0000-0000-000079D00000}"/>
    <cellStyle name="Percent 3 4 3 2 2 2 2 2 3" xfId="53377" xr:uid="{00000000-0005-0000-0000-00007AD00000}"/>
    <cellStyle name="Percent 3 4 3 2 2 2 2 3" xfId="53378" xr:uid="{00000000-0005-0000-0000-00007BD00000}"/>
    <cellStyle name="Percent 3 4 3 2 2 2 2 4" xfId="53379" xr:uid="{00000000-0005-0000-0000-00007CD00000}"/>
    <cellStyle name="Percent 3 4 3 2 2 2 3" xfId="53380" xr:uid="{00000000-0005-0000-0000-00007DD00000}"/>
    <cellStyle name="Percent 3 4 3 2 2 2 3 2" xfId="53381" xr:uid="{00000000-0005-0000-0000-00007ED00000}"/>
    <cellStyle name="Percent 3 4 3 2 2 2 3 2 2" xfId="53382" xr:uid="{00000000-0005-0000-0000-00007FD00000}"/>
    <cellStyle name="Percent 3 4 3 2 2 2 3 2 3" xfId="53383" xr:uid="{00000000-0005-0000-0000-000080D00000}"/>
    <cellStyle name="Percent 3 4 3 2 2 2 3 3" xfId="53384" xr:uid="{00000000-0005-0000-0000-000081D00000}"/>
    <cellStyle name="Percent 3 4 3 2 2 2 3 4" xfId="53385" xr:uid="{00000000-0005-0000-0000-000082D00000}"/>
    <cellStyle name="Percent 3 4 3 2 2 2 4" xfId="53386" xr:uid="{00000000-0005-0000-0000-000083D00000}"/>
    <cellStyle name="Percent 3 4 3 2 2 2 4 2" xfId="53387" xr:uid="{00000000-0005-0000-0000-000084D00000}"/>
    <cellStyle name="Percent 3 4 3 2 2 2 4 3" xfId="53388" xr:uid="{00000000-0005-0000-0000-000085D00000}"/>
    <cellStyle name="Percent 3 4 3 2 2 2 5" xfId="53389" xr:uid="{00000000-0005-0000-0000-000086D00000}"/>
    <cellStyle name="Percent 3 4 3 2 2 2 6" xfId="53390" xr:uid="{00000000-0005-0000-0000-000087D00000}"/>
    <cellStyle name="Percent 3 4 3 2 2 3" xfId="53391" xr:uid="{00000000-0005-0000-0000-000088D00000}"/>
    <cellStyle name="Percent 3 4 3 2 2 3 2" xfId="53392" xr:uid="{00000000-0005-0000-0000-000089D00000}"/>
    <cellStyle name="Percent 3 4 3 2 2 3 2 2" xfId="53393" xr:uid="{00000000-0005-0000-0000-00008AD00000}"/>
    <cellStyle name="Percent 3 4 3 2 2 3 2 3" xfId="53394" xr:uid="{00000000-0005-0000-0000-00008BD00000}"/>
    <cellStyle name="Percent 3 4 3 2 2 3 3" xfId="53395" xr:uid="{00000000-0005-0000-0000-00008CD00000}"/>
    <cellStyle name="Percent 3 4 3 2 2 3 4" xfId="53396" xr:uid="{00000000-0005-0000-0000-00008DD00000}"/>
    <cellStyle name="Percent 3 4 3 2 2 4" xfId="53397" xr:uid="{00000000-0005-0000-0000-00008ED00000}"/>
    <cellStyle name="Percent 3 4 3 2 2 4 2" xfId="53398" xr:uid="{00000000-0005-0000-0000-00008FD00000}"/>
    <cellStyle name="Percent 3 4 3 2 2 4 2 2" xfId="53399" xr:uid="{00000000-0005-0000-0000-000090D00000}"/>
    <cellStyle name="Percent 3 4 3 2 2 4 2 3" xfId="53400" xr:uid="{00000000-0005-0000-0000-000091D00000}"/>
    <cellStyle name="Percent 3 4 3 2 2 4 3" xfId="53401" xr:uid="{00000000-0005-0000-0000-000092D00000}"/>
    <cellStyle name="Percent 3 4 3 2 2 4 4" xfId="53402" xr:uid="{00000000-0005-0000-0000-000093D00000}"/>
    <cellStyle name="Percent 3 4 3 2 2 5" xfId="53403" xr:uid="{00000000-0005-0000-0000-000094D00000}"/>
    <cellStyle name="Percent 3 4 3 2 2 5 2" xfId="53404" xr:uid="{00000000-0005-0000-0000-000095D00000}"/>
    <cellStyle name="Percent 3 4 3 2 2 5 3" xfId="53405" xr:uid="{00000000-0005-0000-0000-000096D00000}"/>
    <cellStyle name="Percent 3 4 3 2 2 6" xfId="53406" xr:uid="{00000000-0005-0000-0000-000097D00000}"/>
    <cellStyle name="Percent 3 4 3 2 2 7" xfId="53407" xr:uid="{00000000-0005-0000-0000-000098D00000}"/>
    <cellStyle name="Percent 3 4 3 2 3" xfId="53408" xr:uid="{00000000-0005-0000-0000-000099D00000}"/>
    <cellStyle name="Percent 3 4 3 2 3 2" xfId="53409" xr:uid="{00000000-0005-0000-0000-00009AD00000}"/>
    <cellStyle name="Percent 3 4 3 2 3 2 2" xfId="53410" xr:uid="{00000000-0005-0000-0000-00009BD00000}"/>
    <cellStyle name="Percent 3 4 3 2 3 2 2 2" xfId="53411" xr:uid="{00000000-0005-0000-0000-00009CD00000}"/>
    <cellStyle name="Percent 3 4 3 2 3 2 2 3" xfId="53412" xr:uid="{00000000-0005-0000-0000-00009DD00000}"/>
    <cellStyle name="Percent 3 4 3 2 3 2 3" xfId="53413" xr:uid="{00000000-0005-0000-0000-00009ED00000}"/>
    <cellStyle name="Percent 3 4 3 2 3 2 4" xfId="53414" xr:uid="{00000000-0005-0000-0000-00009FD00000}"/>
    <cellStyle name="Percent 3 4 3 2 3 3" xfId="53415" xr:uid="{00000000-0005-0000-0000-0000A0D00000}"/>
    <cellStyle name="Percent 3 4 3 2 3 3 2" xfId="53416" xr:uid="{00000000-0005-0000-0000-0000A1D00000}"/>
    <cellStyle name="Percent 3 4 3 2 3 3 2 2" xfId="53417" xr:uid="{00000000-0005-0000-0000-0000A2D00000}"/>
    <cellStyle name="Percent 3 4 3 2 3 3 2 3" xfId="53418" xr:uid="{00000000-0005-0000-0000-0000A3D00000}"/>
    <cellStyle name="Percent 3 4 3 2 3 3 3" xfId="53419" xr:uid="{00000000-0005-0000-0000-0000A4D00000}"/>
    <cellStyle name="Percent 3 4 3 2 3 3 4" xfId="53420" xr:uid="{00000000-0005-0000-0000-0000A5D00000}"/>
    <cellStyle name="Percent 3 4 3 2 3 4" xfId="53421" xr:uid="{00000000-0005-0000-0000-0000A6D00000}"/>
    <cellStyle name="Percent 3 4 3 2 3 4 2" xfId="53422" xr:uid="{00000000-0005-0000-0000-0000A7D00000}"/>
    <cellStyle name="Percent 3 4 3 2 3 4 3" xfId="53423" xr:uid="{00000000-0005-0000-0000-0000A8D00000}"/>
    <cellStyle name="Percent 3 4 3 2 3 5" xfId="53424" xr:uid="{00000000-0005-0000-0000-0000A9D00000}"/>
    <cellStyle name="Percent 3 4 3 2 3 6" xfId="53425" xr:uid="{00000000-0005-0000-0000-0000AAD00000}"/>
    <cellStyle name="Percent 3 4 3 2 4" xfId="53426" xr:uid="{00000000-0005-0000-0000-0000ABD00000}"/>
    <cellStyle name="Percent 3 4 3 2 4 2" xfId="53427" xr:uid="{00000000-0005-0000-0000-0000ACD00000}"/>
    <cellStyle name="Percent 3 4 3 2 4 2 2" xfId="53428" xr:uid="{00000000-0005-0000-0000-0000ADD00000}"/>
    <cellStyle name="Percent 3 4 3 2 4 2 3" xfId="53429" xr:uid="{00000000-0005-0000-0000-0000AED00000}"/>
    <cellStyle name="Percent 3 4 3 2 4 3" xfId="53430" xr:uid="{00000000-0005-0000-0000-0000AFD00000}"/>
    <cellStyle name="Percent 3 4 3 2 4 4" xfId="53431" xr:uid="{00000000-0005-0000-0000-0000B0D00000}"/>
    <cellStyle name="Percent 3 4 3 2 5" xfId="53432" xr:uid="{00000000-0005-0000-0000-0000B1D00000}"/>
    <cellStyle name="Percent 3 4 3 2 5 2" xfId="53433" xr:uid="{00000000-0005-0000-0000-0000B2D00000}"/>
    <cellStyle name="Percent 3 4 3 2 5 2 2" xfId="53434" xr:uid="{00000000-0005-0000-0000-0000B3D00000}"/>
    <cellStyle name="Percent 3 4 3 2 5 2 3" xfId="53435" xr:uid="{00000000-0005-0000-0000-0000B4D00000}"/>
    <cellStyle name="Percent 3 4 3 2 5 3" xfId="53436" xr:uid="{00000000-0005-0000-0000-0000B5D00000}"/>
    <cellStyle name="Percent 3 4 3 2 5 4" xfId="53437" xr:uid="{00000000-0005-0000-0000-0000B6D00000}"/>
    <cellStyle name="Percent 3 4 3 2 6" xfId="53438" xr:uid="{00000000-0005-0000-0000-0000B7D00000}"/>
    <cellStyle name="Percent 3 4 3 2 6 2" xfId="53439" xr:uid="{00000000-0005-0000-0000-0000B8D00000}"/>
    <cellStyle name="Percent 3 4 3 2 6 3" xfId="53440" xr:uid="{00000000-0005-0000-0000-0000B9D00000}"/>
    <cellStyle name="Percent 3 4 3 2 7" xfId="53441" xr:uid="{00000000-0005-0000-0000-0000BAD00000}"/>
    <cellStyle name="Percent 3 4 3 2 8" xfId="53442" xr:uid="{00000000-0005-0000-0000-0000BBD00000}"/>
    <cellStyle name="Percent 3 4 3 3" xfId="53443" xr:uid="{00000000-0005-0000-0000-0000BCD00000}"/>
    <cellStyle name="Percent 3 4 3 3 2" xfId="53444" xr:uid="{00000000-0005-0000-0000-0000BDD00000}"/>
    <cellStyle name="Percent 3 4 3 3 2 2" xfId="53445" xr:uid="{00000000-0005-0000-0000-0000BED00000}"/>
    <cellStyle name="Percent 3 4 3 3 2 2 2" xfId="53446" xr:uid="{00000000-0005-0000-0000-0000BFD00000}"/>
    <cellStyle name="Percent 3 4 3 3 2 2 2 2" xfId="53447" xr:uid="{00000000-0005-0000-0000-0000C0D00000}"/>
    <cellStyle name="Percent 3 4 3 3 2 2 2 3" xfId="53448" xr:uid="{00000000-0005-0000-0000-0000C1D00000}"/>
    <cellStyle name="Percent 3 4 3 3 2 2 3" xfId="53449" xr:uid="{00000000-0005-0000-0000-0000C2D00000}"/>
    <cellStyle name="Percent 3 4 3 3 2 2 4" xfId="53450" xr:uid="{00000000-0005-0000-0000-0000C3D00000}"/>
    <cellStyle name="Percent 3 4 3 3 2 3" xfId="53451" xr:uid="{00000000-0005-0000-0000-0000C4D00000}"/>
    <cellStyle name="Percent 3 4 3 3 2 3 2" xfId="53452" xr:uid="{00000000-0005-0000-0000-0000C5D00000}"/>
    <cellStyle name="Percent 3 4 3 3 2 3 2 2" xfId="53453" xr:uid="{00000000-0005-0000-0000-0000C6D00000}"/>
    <cellStyle name="Percent 3 4 3 3 2 3 2 3" xfId="53454" xr:uid="{00000000-0005-0000-0000-0000C7D00000}"/>
    <cellStyle name="Percent 3 4 3 3 2 3 3" xfId="53455" xr:uid="{00000000-0005-0000-0000-0000C8D00000}"/>
    <cellStyle name="Percent 3 4 3 3 2 3 4" xfId="53456" xr:uid="{00000000-0005-0000-0000-0000C9D00000}"/>
    <cellStyle name="Percent 3 4 3 3 2 4" xfId="53457" xr:uid="{00000000-0005-0000-0000-0000CAD00000}"/>
    <cellStyle name="Percent 3 4 3 3 2 4 2" xfId="53458" xr:uid="{00000000-0005-0000-0000-0000CBD00000}"/>
    <cellStyle name="Percent 3 4 3 3 2 4 3" xfId="53459" xr:uid="{00000000-0005-0000-0000-0000CCD00000}"/>
    <cellStyle name="Percent 3 4 3 3 2 5" xfId="53460" xr:uid="{00000000-0005-0000-0000-0000CDD00000}"/>
    <cellStyle name="Percent 3 4 3 3 2 6" xfId="53461" xr:uid="{00000000-0005-0000-0000-0000CED00000}"/>
    <cellStyle name="Percent 3 4 3 3 3" xfId="53462" xr:uid="{00000000-0005-0000-0000-0000CFD00000}"/>
    <cellStyle name="Percent 3 4 3 3 3 2" xfId="53463" xr:uid="{00000000-0005-0000-0000-0000D0D00000}"/>
    <cellStyle name="Percent 3 4 3 3 3 2 2" xfId="53464" xr:uid="{00000000-0005-0000-0000-0000D1D00000}"/>
    <cellStyle name="Percent 3 4 3 3 3 2 3" xfId="53465" xr:uid="{00000000-0005-0000-0000-0000D2D00000}"/>
    <cellStyle name="Percent 3 4 3 3 3 3" xfId="53466" xr:uid="{00000000-0005-0000-0000-0000D3D00000}"/>
    <cellStyle name="Percent 3 4 3 3 3 4" xfId="53467" xr:uid="{00000000-0005-0000-0000-0000D4D00000}"/>
    <cellStyle name="Percent 3 4 3 3 4" xfId="53468" xr:uid="{00000000-0005-0000-0000-0000D5D00000}"/>
    <cellStyle name="Percent 3 4 3 3 4 2" xfId="53469" xr:uid="{00000000-0005-0000-0000-0000D6D00000}"/>
    <cellStyle name="Percent 3 4 3 3 4 2 2" xfId="53470" xr:uid="{00000000-0005-0000-0000-0000D7D00000}"/>
    <cellStyle name="Percent 3 4 3 3 4 2 3" xfId="53471" xr:uid="{00000000-0005-0000-0000-0000D8D00000}"/>
    <cellStyle name="Percent 3 4 3 3 4 3" xfId="53472" xr:uid="{00000000-0005-0000-0000-0000D9D00000}"/>
    <cellStyle name="Percent 3 4 3 3 4 4" xfId="53473" xr:uid="{00000000-0005-0000-0000-0000DAD00000}"/>
    <cellStyle name="Percent 3 4 3 3 5" xfId="53474" xr:uid="{00000000-0005-0000-0000-0000DBD00000}"/>
    <cellStyle name="Percent 3 4 3 3 5 2" xfId="53475" xr:uid="{00000000-0005-0000-0000-0000DCD00000}"/>
    <cellStyle name="Percent 3 4 3 3 5 3" xfId="53476" xr:uid="{00000000-0005-0000-0000-0000DDD00000}"/>
    <cellStyle name="Percent 3 4 3 3 6" xfId="53477" xr:uid="{00000000-0005-0000-0000-0000DED00000}"/>
    <cellStyle name="Percent 3 4 3 3 7" xfId="53478" xr:uid="{00000000-0005-0000-0000-0000DFD00000}"/>
    <cellStyle name="Percent 3 4 3 4" xfId="53479" xr:uid="{00000000-0005-0000-0000-0000E0D00000}"/>
    <cellStyle name="Percent 3 4 3 4 2" xfId="53480" xr:uid="{00000000-0005-0000-0000-0000E1D00000}"/>
    <cellStyle name="Percent 3 4 3 4 2 2" xfId="53481" xr:uid="{00000000-0005-0000-0000-0000E2D00000}"/>
    <cellStyle name="Percent 3 4 3 4 2 2 2" xfId="53482" xr:uid="{00000000-0005-0000-0000-0000E3D00000}"/>
    <cellStyle name="Percent 3 4 3 4 2 2 2 2" xfId="53483" xr:uid="{00000000-0005-0000-0000-0000E4D00000}"/>
    <cellStyle name="Percent 3 4 3 4 2 2 2 3" xfId="53484" xr:uid="{00000000-0005-0000-0000-0000E5D00000}"/>
    <cellStyle name="Percent 3 4 3 4 2 2 3" xfId="53485" xr:uid="{00000000-0005-0000-0000-0000E6D00000}"/>
    <cellStyle name="Percent 3 4 3 4 2 2 4" xfId="53486" xr:uid="{00000000-0005-0000-0000-0000E7D00000}"/>
    <cellStyle name="Percent 3 4 3 4 2 3" xfId="53487" xr:uid="{00000000-0005-0000-0000-0000E8D00000}"/>
    <cellStyle name="Percent 3 4 3 4 2 3 2" xfId="53488" xr:uid="{00000000-0005-0000-0000-0000E9D00000}"/>
    <cellStyle name="Percent 3 4 3 4 2 3 2 2" xfId="53489" xr:uid="{00000000-0005-0000-0000-0000EAD00000}"/>
    <cellStyle name="Percent 3 4 3 4 2 3 2 3" xfId="53490" xr:uid="{00000000-0005-0000-0000-0000EBD00000}"/>
    <cellStyle name="Percent 3 4 3 4 2 3 3" xfId="53491" xr:uid="{00000000-0005-0000-0000-0000ECD00000}"/>
    <cellStyle name="Percent 3 4 3 4 2 3 4" xfId="53492" xr:uid="{00000000-0005-0000-0000-0000EDD00000}"/>
    <cellStyle name="Percent 3 4 3 4 2 4" xfId="53493" xr:uid="{00000000-0005-0000-0000-0000EED00000}"/>
    <cellStyle name="Percent 3 4 3 4 2 4 2" xfId="53494" xr:uid="{00000000-0005-0000-0000-0000EFD00000}"/>
    <cellStyle name="Percent 3 4 3 4 2 4 3" xfId="53495" xr:uid="{00000000-0005-0000-0000-0000F0D00000}"/>
    <cellStyle name="Percent 3 4 3 4 2 5" xfId="53496" xr:uid="{00000000-0005-0000-0000-0000F1D00000}"/>
    <cellStyle name="Percent 3 4 3 4 2 6" xfId="53497" xr:uid="{00000000-0005-0000-0000-0000F2D00000}"/>
    <cellStyle name="Percent 3 4 3 4 3" xfId="53498" xr:uid="{00000000-0005-0000-0000-0000F3D00000}"/>
    <cellStyle name="Percent 3 4 3 4 3 2" xfId="53499" xr:uid="{00000000-0005-0000-0000-0000F4D00000}"/>
    <cellStyle name="Percent 3 4 3 4 3 2 2" xfId="53500" xr:uid="{00000000-0005-0000-0000-0000F5D00000}"/>
    <cellStyle name="Percent 3 4 3 4 3 2 3" xfId="53501" xr:uid="{00000000-0005-0000-0000-0000F6D00000}"/>
    <cellStyle name="Percent 3 4 3 4 3 3" xfId="53502" xr:uid="{00000000-0005-0000-0000-0000F7D00000}"/>
    <cellStyle name="Percent 3 4 3 4 3 4" xfId="53503" xr:uid="{00000000-0005-0000-0000-0000F8D00000}"/>
    <cellStyle name="Percent 3 4 3 4 4" xfId="53504" xr:uid="{00000000-0005-0000-0000-0000F9D00000}"/>
    <cellStyle name="Percent 3 4 3 4 4 2" xfId="53505" xr:uid="{00000000-0005-0000-0000-0000FAD00000}"/>
    <cellStyle name="Percent 3 4 3 4 4 2 2" xfId="53506" xr:uid="{00000000-0005-0000-0000-0000FBD00000}"/>
    <cellStyle name="Percent 3 4 3 4 4 2 3" xfId="53507" xr:uid="{00000000-0005-0000-0000-0000FCD00000}"/>
    <cellStyle name="Percent 3 4 3 4 4 3" xfId="53508" xr:uid="{00000000-0005-0000-0000-0000FDD00000}"/>
    <cellStyle name="Percent 3 4 3 4 4 4" xfId="53509" xr:uid="{00000000-0005-0000-0000-0000FED00000}"/>
    <cellStyle name="Percent 3 4 3 4 5" xfId="53510" xr:uid="{00000000-0005-0000-0000-0000FFD00000}"/>
    <cellStyle name="Percent 3 4 3 4 5 2" xfId="53511" xr:uid="{00000000-0005-0000-0000-000000D10000}"/>
    <cellStyle name="Percent 3 4 3 4 5 3" xfId="53512" xr:uid="{00000000-0005-0000-0000-000001D10000}"/>
    <cellStyle name="Percent 3 4 3 4 6" xfId="53513" xr:uid="{00000000-0005-0000-0000-000002D10000}"/>
    <cellStyle name="Percent 3 4 3 4 7" xfId="53514" xr:uid="{00000000-0005-0000-0000-000003D10000}"/>
    <cellStyle name="Percent 3 4 3 5" xfId="53515" xr:uid="{00000000-0005-0000-0000-000004D10000}"/>
    <cellStyle name="Percent 3 4 3 5 2" xfId="53516" xr:uid="{00000000-0005-0000-0000-000005D10000}"/>
    <cellStyle name="Percent 3 4 3 5 2 2" xfId="53517" xr:uid="{00000000-0005-0000-0000-000006D10000}"/>
    <cellStyle name="Percent 3 4 3 5 2 2 2" xfId="53518" xr:uid="{00000000-0005-0000-0000-000007D10000}"/>
    <cellStyle name="Percent 3 4 3 5 2 2 3" xfId="53519" xr:uid="{00000000-0005-0000-0000-000008D10000}"/>
    <cellStyle name="Percent 3 4 3 5 2 3" xfId="53520" xr:uid="{00000000-0005-0000-0000-000009D10000}"/>
    <cellStyle name="Percent 3 4 3 5 2 4" xfId="53521" xr:uid="{00000000-0005-0000-0000-00000AD10000}"/>
    <cellStyle name="Percent 3 4 3 5 3" xfId="53522" xr:uid="{00000000-0005-0000-0000-00000BD10000}"/>
    <cellStyle name="Percent 3 4 3 5 3 2" xfId="53523" xr:uid="{00000000-0005-0000-0000-00000CD10000}"/>
    <cellStyle name="Percent 3 4 3 5 3 2 2" xfId="53524" xr:uid="{00000000-0005-0000-0000-00000DD10000}"/>
    <cellStyle name="Percent 3 4 3 5 3 2 3" xfId="53525" xr:uid="{00000000-0005-0000-0000-00000ED10000}"/>
    <cellStyle name="Percent 3 4 3 5 3 3" xfId="53526" xr:uid="{00000000-0005-0000-0000-00000FD10000}"/>
    <cellStyle name="Percent 3 4 3 5 3 4" xfId="53527" xr:uid="{00000000-0005-0000-0000-000010D10000}"/>
    <cellStyle name="Percent 3 4 3 5 4" xfId="53528" xr:uid="{00000000-0005-0000-0000-000011D10000}"/>
    <cellStyle name="Percent 3 4 3 5 4 2" xfId="53529" xr:uid="{00000000-0005-0000-0000-000012D10000}"/>
    <cellStyle name="Percent 3 4 3 5 4 3" xfId="53530" xr:uid="{00000000-0005-0000-0000-000013D10000}"/>
    <cellStyle name="Percent 3 4 3 5 5" xfId="53531" xr:uid="{00000000-0005-0000-0000-000014D10000}"/>
    <cellStyle name="Percent 3 4 3 5 6" xfId="53532" xr:uid="{00000000-0005-0000-0000-000015D10000}"/>
    <cellStyle name="Percent 3 4 3 6" xfId="53533" xr:uid="{00000000-0005-0000-0000-000016D10000}"/>
    <cellStyle name="Percent 3 4 3 6 2" xfId="53534" xr:uid="{00000000-0005-0000-0000-000017D10000}"/>
    <cellStyle name="Percent 3 4 3 6 2 2" xfId="53535" xr:uid="{00000000-0005-0000-0000-000018D10000}"/>
    <cellStyle name="Percent 3 4 3 6 2 3" xfId="53536" xr:uid="{00000000-0005-0000-0000-000019D10000}"/>
    <cellStyle name="Percent 3 4 3 6 3" xfId="53537" xr:uid="{00000000-0005-0000-0000-00001AD10000}"/>
    <cellStyle name="Percent 3 4 3 6 4" xfId="53538" xr:uid="{00000000-0005-0000-0000-00001BD10000}"/>
    <cellStyle name="Percent 3 4 3 7" xfId="53539" xr:uid="{00000000-0005-0000-0000-00001CD10000}"/>
    <cellStyle name="Percent 3 4 3 7 2" xfId="53540" xr:uid="{00000000-0005-0000-0000-00001DD10000}"/>
    <cellStyle name="Percent 3 4 3 7 2 2" xfId="53541" xr:uid="{00000000-0005-0000-0000-00001ED10000}"/>
    <cellStyle name="Percent 3 4 3 7 2 3" xfId="53542" xr:uid="{00000000-0005-0000-0000-00001FD10000}"/>
    <cellStyle name="Percent 3 4 3 7 3" xfId="53543" xr:uid="{00000000-0005-0000-0000-000020D10000}"/>
    <cellStyle name="Percent 3 4 3 7 4" xfId="53544" xr:uid="{00000000-0005-0000-0000-000021D10000}"/>
    <cellStyle name="Percent 3 4 3 8" xfId="53545" xr:uid="{00000000-0005-0000-0000-000022D10000}"/>
    <cellStyle name="Percent 3 4 3 8 2" xfId="53546" xr:uid="{00000000-0005-0000-0000-000023D10000}"/>
    <cellStyle name="Percent 3 4 3 8 3" xfId="53547" xr:uid="{00000000-0005-0000-0000-000024D10000}"/>
    <cellStyle name="Percent 3 4 3 9" xfId="53548" xr:uid="{00000000-0005-0000-0000-000025D10000}"/>
    <cellStyle name="Percent 3 4 4" xfId="53549" xr:uid="{00000000-0005-0000-0000-000026D10000}"/>
    <cellStyle name="Percent 3 4 4 2" xfId="53550" xr:uid="{00000000-0005-0000-0000-000027D10000}"/>
    <cellStyle name="Percent 3 4 4 2 2" xfId="53551" xr:uid="{00000000-0005-0000-0000-000028D10000}"/>
    <cellStyle name="Percent 3 4 4 2 2 2" xfId="53552" xr:uid="{00000000-0005-0000-0000-000029D10000}"/>
    <cellStyle name="Percent 3 4 4 2 2 2 2" xfId="53553" xr:uid="{00000000-0005-0000-0000-00002AD10000}"/>
    <cellStyle name="Percent 3 4 4 2 2 2 2 2" xfId="53554" xr:uid="{00000000-0005-0000-0000-00002BD10000}"/>
    <cellStyle name="Percent 3 4 4 2 2 2 2 3" xfId="53555" xr:uid="{00000000-0005-0000-0000-00002CD10000}"/>
    <cellStyle name="Percent 3 4 4 2 2 2 3" xfId="53556" xr:uid="{00000000-0005-0000-0000-00002DD10000}"/>
    <cellStyle name="Percent 3 4 4 2 2 2 4" xfId="53557" xr:uid="{00000000-0005-0000-0000-00002ED10000}"/>
    <cellStyle name="Percent 3 4 4 2 2 3" xfId="53558" xr:uid="{00000000-0005-0000-0000-00002FD10000}"/>
    <cellStyle name="Percent 3 4 4 2 2 3 2" xfId="53559" xr:uid="{00000000-0005-0000-0000-000030D10000}"/>
    <cellStyle name="Percent 3 4 4 2 2 3 2 2" xfId="53560" xr:uid="{00000000-0005-0000-0000-000031D10000}"/>
    <cellStyle name="Percent 3 4 4 2 2 3 2 3" xfId="53561" xr:uid="{00000000-0005-0000-0000-000032D10000}"/>
    <cellStyle name="Percent 3 4 4 2 2 3 3" xfId="53562" xr:uid="{00000000-0005-0000-0000-000033D10000}"/>
    <cellStyle name="Percent 3 4 4 2 2 3 4" xfId="53563" xr:uid="{00000000-0005-0000-0000-000034D10000}"/>
    <cellStyle name="Percent 3 4 4 2 2 4" xfId="53564" xr:uid="{00000000-0005-0000-0000-000035D10000}"/>
    <cellStyle name="Percent 3 4 4 2 2 4 2" xfId="53565" xr:uid="{00000000-0005-0000-0000-000036D10000}"/>
    <cellStyle name="Percent 3 4 4 2 2 4 3" xfId="53566" xr:uid="{00000000-0005-0000-0000-000037D10000}"/>
    <cellStyle name="Percent 3 4 4 2 2 5" xfId="53567" xr:uid="{00000000-0005-0000-0000-000038D10000}"/>
    <cellStyle name="Percent 3 4 4 2 2 6" xfId="53568" xr:uid="{00000000-0005-0000-0000-000039D10000}"/>
    <cellStyle name="Percent 3 4 4 2 3" xfId="53569" xr:uid="{00000000-0005-0000-0000-00003AD10000}"/>
    <cellStyle name="Percent 3 4 4 2 3 2" xfId="53570" xr:uid="{00000000-0005-0000-0000-00003BD10000}"/>
    <cellStyle name="Percent 3 4 4 2 3 2 2" xfId="53571" xr:uid="{00000000-0005-0000-0000-00003CD10000}"/>
    <cellStyle name="Percent 3 4 4 2 3 2 3" xfId="53572" xr:uid="{00000000-0005-0000-0000-00003DD10000}"/>
    <cellStyle name="Percent 3 4 4 2 3 3" xfId="53573" xr:uid="{00000000-0005-0000-0000-00003ED10000}"/>
    <cellStyle name="Percent 3 4 4 2 3 4" xfId="53574" xr:uid="{00000000-0005-0000-0000-00003FD10000}"/>
    <cellStyle name="Percent 3 4 4 2 4" xfId="53575" xr:uid="{00000000-0005-0000-0000-000040D10000}"/>
    <cellStyle name="Percent 3 4 4 2 4 2" xfId="53576" xr:uid="{00000000-0005-0000-0000-000041D10000}"/>
    <cellStyle name="Percent 3 4 4 2 4 2 2" xfId="53577" xr:uid="{00000000-0005-0000-0000-000042D10000}"/>
    <cellStyle name="Percent 3 4 4 2 4 2 3" xfId="53578" xr:uid="{00000000-0005-0000-0000-000043D10000}"/>
    <cellStyle name="Percent 3 4 4 2 4 3" xfId="53579" xr:uid="{00000000-0005-0000-0000-000044D10000}"/>
    <cellStyle name="Percent 3 4 4 2 4 4" xfId="53580" xr:uid="{00000000-0005-0000-0000-000045D10000}"/>
    <cellStyle name="Percent 3 4 4 2 5" xfId="53581" xr:uid="{00000000-0005-0000-0000-000046D10000}"/>
    <cellStyle name="Percent 3 4 4 2 5 2" xfId="53582" xr:uid="{00000000-0005-0000-0000-000047D10000}"/>
    <cellStyle name="Percent 3 4 4 2 5 3" xfId="53583" xr:uid="{00000000-0005-0000-0000-000048D10000}"/>
    <cellStyle name="Percent 3 4 4 2 6" xfId="53584" xr:uid="{00000000-0005-0000-0000-000049D10000}"/>
    <cellStyle name="Percent 3 4 4 2 7" xfId="53585" xr:uid="{00000000-0005-0000-0000-00004AD10000}"/>
    <cellStyle name="Percent 3 4 4 3" xfId="53586" xr:uid="{00000000-0005-0000-0000-00004BD10000}"/>
    <cellStyle name="Percent 3 4 4 3 2" xfId="53587" xr:uid="{00000000-0005-0000-0000-00004CD10000}"/>
    <cellStyle name="Percent 3 4 4 3 2 2" xfId="53588" xr:uid="{00000000-0005-0000-0000-00004DD10000}"/>
    <cellStyle name="Percent 3 4 4 3 2 2 2" xfId="53589" xr:uid="{00000000-0005-0000-0000-00004ED10000}"/>
    <cellStyle name="Percent 3 4 4 3 2 2 3" xfId="53590" xr:uid="{00000000-0005-0000-0000-00004FD10000}"/>
    <cellStyle name="Percent 3 4 4 3 2 3" xfId="53591" xr:uid="{00000000-0005-0000-0000-000050D10000}"/>
    <cellStyle name="Percent 3 4 4 3 2 4" xfId="53592" xr:uid="{00000000-0005-0000-0000-000051D10000}"/>
    <cellStyle name="Percent 3 4 4 3 3" xfId="53593" xr:uid="{00000000-0005-0000-0000-000052D10000}"/>
    <cellStyle name="Percent 3 4 4 3 3 2" xfId="53594" xr:uid="{00000000-0005-0000-0000-000053D10000}"/>
    <cellStyle name="Percent 3 4 4 3 3 2 2" xfId="53595" xr:uid="{00000000-0005-0000-0000-000054D10000}"/>
    <cellStyle name="Percent 3 4 4 3 3 2 3" xfId="53596" xr:uid="{00000000-0005-0000-0000-000055D10000}"/>
    <cellStyle name="Percent 3 4 4 3 3 3" xfId="53597" xr:uid="{00000000-0005-0000-0000-000056D10000}"/>
    <cellStyle name="Percent 3 4 4 3 3 4" xfId="53598" xr:uid="{00000000-0005-0000-0000-000057D10000}"/>
    <cellStyle name="Percent 3 4 4 3 4" xfId="53599" xr:uid="{00000000-0005-0000-0000-000058D10000}"/>
    <cellStyle name="Percent 3 4 4 3 4 2" xfId="53600" xr:uid="{00000000-0005-0000-0000-000059D10000}"/>
    <cellStyle name="Percent 3 4 4 3 4 3" xfId="53601" xr:uid="{00000000-0005-0000-0000-00005AD10000}"/>
    <cellStyle name="Percent 3 4 4 3 5" xfId="53602" xr:uid="{00000000-0005-0000-0000-00005BD10000}"/>
    <cellStyle name="Percent 3 4 4 3 6" xfId="53603" xr:uid="{00000000-0005-0000-0000-00005CD10000}"/>
    <cellStyle name="Percent 3 4 4 4" xfId="53604" xr:uid="{00000000-0005-0000-0000-00005DD10000}"/>
    <cellStyle name="Percent 3 4 4 4 2" xfId="53605" xr:uid="{00000000-0005-0000-0000-00005ED10000}"/>
    <cellStyle name="Percent 3 4 4 4 2 2" xfId="53606" xr:uid="{00000000-0005-0000-0000-00005FD10000}"/>
    <cellStyle name="Percent 3 4 4 4 2 3" xfId="53607" xr:uid="{00000000-0005-0000-0000-000060D10000}"/>
    <cellStyle name="Percent 3 4 4 4 3" xfId="53608" xr:uid="{00000000-0005-0000-0000-000061D10000}"/>
    <cellStyle name="Percent 3 4 4 4 4" xfId="53609" xr:uid="{00000000-0005-0000-0000-000062D10000}"/>
    <cellStyle name="Percent 3 4 4 5" xfId="53610" xr:uid="{00000000-0005-0000-0000-000063D10000}"/>
    <cellStyle name="Percent 3 4 4 5 2" xfId="53611" xr:uid="{00000000-0005-0000-0000-000064D10000}"/>
    <cellStyle name="Percent 3 4 4 5 2 2" xfId="53612" xr:uid="{00000000-0005-0000-0000-000065D10000}"/>
    <cellStyle name="Percent 3 4 4 5 2 3" xfId="53613" xr:uid="{00000000-0005-0000-0000-000066D10000}"/>
    <cellStyle name="Percent 3 4 4 5 3" xfId="53614" xr:uid="{00000000-0005-0000-0000-000067D10000}"/>
    <cellStyle name="Percent 3 4 4 5 4" xfId="53615" xr:uid="{00000000-0005-0000-0000-000068D10000}"/>
    <cellStyle name="Percent 3 4 4 6" xfId="53616" xr:uid="{00000000-0005-0000-0000-000069D10000}"/>
    <cellStyle name="Percent 3 4 4 6 2" xfId="53617" xr:uid="{00000000-0005-0000-0000-00006AD10000}"/>
    <cellStyle name="Percent 3 4 4 6 3" xfId="53618" xr:uid="{00000000-0005-0000-0000-00006BD10000}"/>
    <cellStyle name="Percent 3 4 4 7" xfId="53619" xr:uid="{00000000-0005-0000-0000-00006CD10000}"/>
    <cellStyle name="Percent 3 4 4 8" xfId="53620" xr:uid="{00000000-0005-0000-0000-00006DD10000}"/>
    <cellStyle name="Percent 3 4 5" xfId="53621" xr:uid="{00000000-0005-0000-0000-00006ED10000}"/>
    <cellStyle name="Percent 3 4 5 2" xfId="53622" xr:uid="{00000000-0005-0000-0000-00006FD10000}"/>
    <cellStyle name="Percent 3 4 5 2 2" xfId="53623" xr:uid="{00000000-0005-0000-0000-000070D10000}"/>
    <cellStyle name="Percent 3 4 5 2 2 2" xfId="53624" xr:uid="{00000000-0005-0000-0000-000071D10000}"/>
    <cellStyle name="Percent 3 4 5 2 2 2 2" xfId="53625" xr:uid="{00000000-0005-0000-0000-000072D10000}"/>
    <cellStyle name="Percent 3 4 5 2 2 2 3" xfId="53626" xr:uid="{00000000-0005-0000-0000-000073D10000}"/>
    <cellStyle name="Percent 3 4 5 2 2 3" xfId="53627" xr:uid="{00000000-0005-0000-0000-000074D10000}"/>
    <cellStyle name="Percent 3 4 5 2 2 4" xfId="53628" xr:uid="{00000000-0005-0000-0000-000075D10000}"/>
    <cellStyle name="Percent 3 4 5 2 3" xfId="53629" xr:uid="{00000000-0005-0000-0000-000076D10000}"/>
    <cellStyle name="Percent 3 4 5 2 3 2" xfId="53630" xr:uid="{00000000-0005-0000-0000-000077D10000}"/>
    <cellStyle name="Percent 3 4 5 2 3 2 2" xfId="53631" xr:uid="{00000000-0005-0000-0000-000078D10000}"/>
    <cellStyle name="Percent 3 4 5 2 3 2 3" xfId="53632" xr:uid="{00000000-0005-0000-0000-000079D10000}"/>
    <cellStyle name="Percent 3 4 5 2 3 3" xfId="53633" xr:uid="{00000000-0005-0000-0000-00007AD10000}"/>
    <cellStyle name="Percent 3 4 5 2 3 4" xfId="53634" xr:uid="{00000000-0005-0000-0000-00007BD10000}"/>
    <cellStyle name="Percent 3 4 5 2 4" xfId="53635" xr:uid="{00000000-0005-0000-0000-00007CD10000}"/>
    <cellStyle name="Percent 3 4 5 2 4 2" xfId="53636" xr:uid="{00000000-0005-0000-0000-00007DD10000}"/>
    <cellStyle name="Percent 3 4 5 2 4 3" xfId="53637" xr:uid="{00000000-0005-0000-0000-00007ED10000}"/>
    <cellStyle name="Percent 3 4 5 2 5" xfId="53638" xr:uid="{00000000-0005-0000-0000-00007FD10000}"/>
    <cellStyle name="Percent 3 4 5 2 6" xfId="53639" xr:uid="{00000000-0005-0000-0000-000080D10000}"/>
    <cellStyle name="Percent 3 4 5 3" xfId="53640" xr:uid="{00000000-0005-0000-0000-000081D10000}"/>
    <cellStyle name="Percent 3 4 5 3 2" xfId="53641" xr:uid="{00000000-0005-0000-0000-000082D10000}"/>
    <cellStyle name="Percent 3 4 5 3 2 2" xfId="53642" xr:uid="{00000000-0005-0000-0000-000083D10000}"/>
    <cellStyle name="Percent 3 4 5 3 2 3" xfId="53643" xr:uid="{00000000-0005-0000-0000-000084D10000}"/>
    <cellStyle name="Percent 3 4 5 3 3" xfId="53644" xr:uid="{00000000-0005-0000-0000-000085D10000}"/>
    <cellStyle name="Percent 3 4 5 3 4" xfId="53645" xr:uid="{00000000-0005-0000-0000-000086D10000}"/>
    <cellStyle name="Percent 3 4 5 4" xfId="53646" xr:uid="{00000000-0005-0000-0000-000087D10000}"/>
    <cellStyle name="Percent 3 4 5 4 2" xfId="53647" xr:uid="{00000000-0005-0000-0000-000088D10000}"/>
    <cellStyle name="Percent 3 4 5 4 2 2" xfId="53648" xr:uid="{00000000-0005-0000-0000-000089D10000}"/>
    <cellStyle name="Percent 3 4 5 4 2 3" xfId="53649" xr:uid="{00000000-0005-0000-0000-00008AD10000}"/>
    <cellStyle name="Percent 3 4 5 4 3" xfId="53650" xr:uid="{00000000-0005-0000-0000-00008BD10000}"/>
    <cellStyle name="Percent 3 4 5 4 4" xfId="53651" xr:uid="{00000000-0005-0000-0000-00008CD10000}"/>
    <cellStyle name="Percent 3 4 5 5" xfId="53652" xr:uid="{00000000-0005-0000-0000-00008DD10000}"/>
    <cellStyle name="Percent 3 4 5 5 2" xfId="53653" xr:uid="{00000000-0005-0000-0000-00008ED10000}"/>
    <cellStyle name="Percent 3 4 5 5 3" xfId="53654" xr:uid="{00000000-0005-0000-0000-00008FD10000}"/>
    <cellStyle name="Percent 3 4 5 6" xfId="53655" xr:uid="{00000000-0005-0000-0000-000090D10000}"/>
    <cellStyle name="Percent 3 4 5 7" xfId="53656" xr:uid="{00000000-0005-0000-0000-000091D10000}"/>
    <cellStyle name="Percent 3 4 6" xfId="53657" xr:uid="{00000000-0005-0000-0000-000092D10000}"/>
    <cellStyle name="Percent 3 4 6 2" xfId="53658" xr:uid="{00000000-0005-0000-0000-000093D10000}"/>
    <cellStyle name="Percent 3 4 6 2 2" xfId="53659" xr:uid="{00000000-0005-0000-0000-000094D10000}"/>
    <cellStyle name="Percent 3 4 6 2 2 2" xfId="53660" xr:uid="{00000000-0005-0000-0000-000095D10000}"/>
    <cellStyle name="Percent 3 4 6 2 2 2 2" xfId="53661" xr:uid="{00000000-0005-0000-0000-000096D10000}"/>
    <cellStyle name="Percent 3 4 6 2 2 2 3" xfId="53662" xr:uid="{00000000-0005-0000-0000-000097D10000}"/>
    <cellStyle name="Percent 3 4 6 2 2 3" xfId="53663" xr:uid="{00000000-0005-0000-0000-000098D10000}"/>
    <cellStyle name="Percent 3 4 6 2 2 4" xfId="53664" xr:uid="{00000000-0005-0000-0000-000099D10000}"/>
    <cellStyle name="Percent 3 4 6 2 3" xfId="53665" xr:uid="{00000000-0005-0000-0000-00009AD10000}"/>
    <cellStyle name="Percent 3 4 6 2 3 2" xfId="53666" xr:uid="{00000000-0005-0000-0000-00009BD10000}"/>
    <cellStyle name="Percent 3 4 6 2 3 2 2" xfId="53667" xr:uid="{00000000-0005-0000-0000-00009CD10000}"/>
    <cellStyle name="Percent 3 4 6 2 3 2 3" xfId="53668" xr:uid="{00000000-0005-0000-0000-00009DD10000}"/>
    <cellStyle name="Percent 3 4 6 2 3 3" xfId="53669" xr:uid="{00000000-0005-0000-0000-00009ED10000}"/>
    <cellStyle name="Percent 3 4 6 2 3 4" xfId="53670" xr:uid="{00000000-0005-0000-0000-00009FD10000}"/>
    <cellStyle name="Percent 3 4 6 2 4" xfId="53671" xr:uid="{00000000-0005-0000-0000-0000A0D10000}"/>
    <cellStyle name="Percent 3 4 6 2 4 2" xfId="53672" xr:uid="{00000000-0005-0000-0000-0000A1D10000}"/>
    <cellStyle name="Percent 3 4 6 2 4 3" xfId="53673" xr:uid="{00000000-0005-0000-0000-0000A2D10000}"/>
    <cellStyle name="Percent 3 4 6 2 5" xfId="53674" xr:uid="{00000000-0005-0000-0000-0000A3D10000}"/>
    <cellStyle name="Percent 3 4 6 2 6" xfId="53675" xr:uid="{00000000-0005-0000-0000-0000A4D10000}"/>
    <cellStyle name="Percent 3 4 6 3" xfId="53676" xr:uid="{00000000-0005-0000-0000-0000A5D10000}"/>
    <cellStyle name="Percent 3 4 6 3 2" xfId="53677" xr:uid="{00000000-0005-0000-0000-0000A6D10000}"/>
    <cellStyle name="Percent 3 4 6 3 2 2" xfId="53678" xr:uid="{00000000-0005-0000-0000-0000A7D10000}"/>
    <cellStyle name="Percent 3 4 6 3 2 3" xfId="53679" xr:uid="{00000000-0005-0000-0000-0000A8D10000}"/>
    <cellStyle name="Percent 3 4 6 3 3" xfId="53680" xr:uid="{00000000-0005-0000-0000-0000A9D10000}"/>
    <cellStyle name="Percent 3 4 6 3 4" xfId="53681" xr:uid="{00000000-0005-0000-0000-0000AAD10000}"/>
    <cellStyle name="Percent 3 4 6 4" xfId="53682" xr:uid="{00000000-0005-0000-0000-0000ABD10000}"/>
    <cellStyle name="Percent 3 4 6 4 2" xfId="53683" xr:uid="{00000000-0005-0000-0000-0000ACD10000}"/>
    <cellStyle name="Percent 3 4 6 4 2 2" xfId="53684" xr:uid="{00000000-0005-0000-0000-0000ADD10000}"/>
    <cellStyle name="Percent 3 4 6 4 2 3" xfId="53685" xr:uid="{00000000-0005-0000-0000-0000AED10000}"/>
    <cellStyle name="Percent 3 4 6 4 3" xfId="53686" xr:uid="{00000000-0005-0000-0000-0000AFD10000}"/>
    <cellStyle name="Percent 3 4 6 4 4" xfId="53687" xr:uid="{00000000-0005-0000-0000-0000B0D10000}"/>
    <cellStyle name="Percent 3 4 6 5" xfId="53688" xr:uid="{00000000-0005-0000-0000-0000B1D10000}"/>
    <cellStyle name="Percent 3 4 6 5 2" xfId="53689" xr:uid="{00000000-0005-0000-0000-0000B2D10000}"/>
    <cellStyle name="Percent 3 4 6 5 3" xfId="53690" xr:uid="{00000000-0005-0000-0000-0000B3D10000}"/>
    <cellStyle name="Percent 3 4 6 6" xfId="53691" xr:uid="{00000000-0005-0000-0000-0000B4D10000}"/>
    <cellStyle name="Percent 3 4 6 7" xfId="53692" xr:uid="{00000000-0005-0000-0000-0000B5D10000}"/>
    <cellStyle name="Percent 3 4 7" xfId="53693" xr:uid="{00000000-0005-0000-0000-0000B6D10000}"/>
    <cellStyle name="Percent 3 4 7 2" xfId="53694" xr:uid="{00000000-0005-0000-0000-0000B7D10000}"/>
    <cellStyle name="Percent 3 4 7 2 2" xfId="53695" xr:uid="{00000000-0005-0000-0000-0000B8D10000}"/>
    <cellStyle name="Percent 3 4 7 2 2 2" xfId="53696" xr:uid="{00000000-0005-0000-0000-0000B9D10000}"/>
    <cellStyle name="Percent 3 4 7 2 2 3" xfId="53697" xr:uid="{00000000-0005-0000-0000-0000BAD10000}"/>
    <cellStyle name="Percent 3 4 7 2 3" xfId="53698" xr:uid="{00000000-0005-0000-0000-0000BBD10000}"/>
    <cellStyle name="Percent 3 4 7 2 4" xfId="53699" xr:uid="{00000000-0005-0000-0000-0000BCD10000}"/>
    <cellStyle name="Percent 3 4 7 3" xfId="53700" xr:uid="{00000000-0005-0000-0000-0000BDD10000}"/>
    <cellStyle name="Percent 3 4 7 3 2" xfId="53701" xr:uid="{00000000-0005-0000-0000-0000BED10000}"/>
    <cellStyle name="Percent 3 4 7 3 2 2" xfId="53702" xr:uid="{00000000-0005-0000-0000-0000BFD10000}"/>
    <cellStyle name="Percent 3 4 7 3 2 3" xfId="53703" xr:uid="{00000000-0005-0000-0000-0000C0D10000}"/>
    <cellStyle name="Percent 3 4 7 3 3" xfId="53704" xr:uid="{00000000-0005-0000-0000-0000C1D10000}"/>
    <cellStyle name="Percent 3 4 7 3 4" xfId="53705" xr:uid="{00000000-0005-0000-0000-0000C2D10000}"/>
    <cellStyle name="Percent 3 4 7 4" xfId="53706" xr:uid="{00000000-0005-0000-0000-0000C3D10000}"/>
    <cellStyle name="Percent 3 4 7 4 2" xfId="53707" xr:uid="{00000000-0005-0000-0000-0000C4D10000}"/>
    <cellStyle name="Percent 3 4 7 4 3" xfId="53708" xr:uid="{00000000-0005-0000-0000-0000C5D10000}"/>
    <cellStyle name="Percent 3 4 7 5" xfId="53709" xr:uid="{00000000-0005-0000-0000-0000C6D10000}"/>
    <cellStyle name="Percent 3 4 7 6" xfId="53710" xr:uid="{00000000-0005-0000-0000-0000C7D10000}"/>
    <cellStyle name="Percent 3 4 8" xfId="53711" xr:uid="{00000000-0005-0000-0000-0000C8D10000}"/>
    <cellStyle name="Percent 3 4 8 2" xfId="53712" xr:uid="{00000000-0005-0000-0000-0000C9D10000}"/>
    <cellStyle name="Percent 3 4 8 2 2" xfId="53713" xr:uid="{00000000-0005-0000-0000-0000CAD10000}"/>
    <cellStyle name="Percent 3 4 8 2 3" xfId="53714" xr:uid="{00000000-0005-0000-0000-0000CBD10000}"/>
    <cellStyle name="Percent 3 4 8 3" xfId="53715" xr:uid="{00000000-0005-0000-0000-0000CCD10000}"/>
    <cellStyle name="Percent 3 4 8 4" xfId="53716" xr:uid="{00000000-0005-0000-0000-0000CDD10000}"/>
    <cellStyle name="Percent 3 4 9" xfId="53717" xr:uid="{00000000-0005-0000-0000-0000CED10000}"/>
    <cellStyle name="Percent 3 4 9 2" xfId="53718" xr:uid="{00000000-0005-0000-0000-0000CFD10000}"/>
    <cellStyle name="Percent 3 4 9 2 2" xfId="53719" xr:uid="{00000000-0005-0000-0000-0000D0D10000}"/>
    <cellStyle name="Percent 3 4 9 2 3" xfId="53720" xr:uid="{00000000-0005-0000-0000-0000D1D10000}"/>
    <cellStyle name="Percent 3 4 9 3" xfId="53721" xr:uid="{00000000-0005-0000-0000-0000D2D10000}"/>
    <cellStyle name="Percent 3 4 9 4" xfId="53722" xr:uid="{00000000-0005-0000-0000-0000D3D10000}"/>
    <cellStyle name="Percent 3 5" xfId="53723" xr:uid="{00000000-0005-0000-0000-0000D4D10000}"/>
    <cellStyle name="Percent 3 5 10" xfId="53724" xr:uid="{00000000-0005-0000-0000-0000D5D10000}"/>
    <cellStyle name="Percent 3 5 11" xfId="53725" xr:uid="{00000000-0005-0000-0000-0000D6D10000}"/>
    <cellStyle name="Percent 3 5 2" xfId="53726" xr:uid="{00000000-0005-0000-0000-0000D7D10000}"/>
    <cellStyle name="Percent 3 5 2 10" xfId="53727" xr:uid="{00000000-0005-0000-0000-0000D8D10000}"/>
    <cellStyle name="Percent 3 5 2 2" xfId="53728" xr:uid="{00000000-0005-0000-0000-0000D9D10000}"/>
    <cellStyle name="Percent 3 5 2 2 2" xfId="53729" xr:uid="{00000000-0005-0000-0000-0000DAD10000}"/>
    <cellStyle name="Percent 3 5 2 2 2 2" xfId="53730" xr:uid="{00000000-0005-0000-0000-0000DBD10000}"/>
    <cellStyle name="Percent 3 5 2 2 2 2 2" xfId="53731" xr:uid="{00000000-0005-0000-0000-0000DCD10000}"/>
    <cellStyle name="Percent 3 5 2 2 2 2 2 2" xfId="53732" xr:uid="{00000000-0005-0000-0000-0000DDD10000}"/>
    <cellStyle name="Percent 3 5 2 2 2 2 2 2 2" xfId="53733" xr:uid="{00000000-0005-0000-0000-0000DED10000}"/>
    <cellStyle name="Percent 3 5 2 2 2 2 2 2 3" xfId="53734" xr:uid="{00000000-0005-0000-0000-0000DFD10000}"/>
    <cellStyle name="Percent 3 5 2 2 2 2 2 3" xfId="53735" xr:uid="{00000000-0005-0000-0000-0000E0D10000}"/>
    <cellStyle name="Percent 3 5 2 2 2 2 2 4" xfId="53736" xr:uid="{00000000-0005-0000-0000-0000E1D10000}"/>
    <cellStyle name="Percent 3 5 2 2 2 2 3" xfId="53737" xr:uid="{00000000-0005-0000-0000-0000E2D10000}"/>
    <cellStyle name="Percent 3 5 2 2 2 2 3 2" xfId="53738" xr:uid="{00000000-0005-0000-0000-0000E3D10000}"/>
    <cellStyle name="Percent 3 5 2 2 2 2 3 2 2" xfId="53739" xr:uid="{00000000-0005-0000-0000-0000E4D10000}"/>
    <cellStyle name="Percent 3 5 2 2 2 2 3 2 3" xfId="53740" xr:uid="{00000000-0005-0000-0000-0000E5D10000}"/>
    <cellStyle name="Percent 3 5 2 2 2 2 3 3" xfId="53741" xr:uid="{00000000-0005-0000-0000-0000E6D10000}"/>
    <cellStyle name="Percent 3 5 2 2 2 2 3 4" xfId="53742" xr:uid="{00000000-0005-0000-0000-0000E7D10000}"/>
    <cellStyle name="Percent 3 5 2 2 2 2 4" xfId="53743" xr:uid="{00000000-0005-0000-0000-0000E8D10000}"/>
    <cellStyle name="Percent 3 5 2 2 2 2 4 2" xfId="53744" xr:uid="{00000000-0005-0000-0000-0000E9D10000}"/>
    <cellStyle name="Percent 3 5 2 2 2 2 4 3" xfId="53745" xr:uid="{00000000-0005-0000-0000-0000EAD10000}"/>
    <cellStyle name="Percent 3 5 2 2 2 2 5" xfId="53746" xr:uid="{00000000-0005-0000-0000-0000EBD10000}"/>
    <cellStyle name="Percent 3 5 2 2 2 2 6" xfId="53747" xr:uid="{00000000-0005-0000-0000-0000ECD10000}"/>
    <cellStyle name="Percent 3 5 2 2 2 3" xfId="53748" xr:uid="{00000000-0005-0000-0000-0000EDD10000}"/>
    <cellStyle name="Percent 3 5 2 2 2 3 2" xfId="53749" xr:uid="{00000000-0005-0000-0000-0000EED10000}"/>
    <cellStyle name="Percent 3 5 2 2 2 3 2 2" xfId="53750" xr:uid="{00000000-0005-0000-0000-0000EFD10000}"/>
    <cellStyle name="Percent 3 5 2 2 2 3 2 3" xfId="53751" xr:uid="{00000000-0005-0000-0000-0000F0D10000}"/>
    <cellStyle name="Percent 3 5 2 2 2 3 3" xfId="53752" xr:uid="{00000000-0005-0000-0000-0000F1D10000}"/>
    <cellStyle name="Percent 3 5 2 2 2 3 4" xfId="53753" xr:uid="{00000000-0005-0000-0000-0000F2D10000}"/>
    <cellStyle name="Percent 3 5 2 2 2 4" xfId="53754" xr:uid="{00000000-0005-0000-0000-0000F3D10000}"/>
    <cellStyle name="Percent 3 5 2 2 2 4 2" xfId="53755" xr:uid="{00000000-0005-0000-0000-0000F4D10000}"/>
    <cellStyle name="Percent 3 5 2 2 2 4 2 2" xfId="53756" xr:uid="{00000000-0005-0000-0000-0000F5D10000}"/>
    <cellStyle name="Percent 3 5 2 2 2 4 2 3" xfId="53757" xr:uid="{00000000-0005-0000-0000-0000F6D10000}"/>
    <cellStyle name="Percent 3 5 2 2 2 4 3" xfId="53758" xr:uid="{00000000-0005-0000-0000-0000F7D10000}"/>
    <cellStyle name="Percent 3 5 2 2 2 4 4" xfId="53759" xr:uid="{00000000-0005-0000-0000-0000F8D10000}"/>
    <cellStyle name="Percent 3 5 2 2 2 5" xfId="53760" xr:uid="{00000000-0005-0000-0000-0000F9D10000}"/>
    <cellStyle name="Percent 3 5 2 2 2 5 2" xfId="53761" xr:uid="{00000000-0005-0000-0000-0000FAD10000}"/>
    <cellStyle name="Percent 3 5 2 2 2 5 3" xfId="53762" xr:uid="{00000000-0005-0000-0000-0000FBD10000}"/>
    <cellStyle name="Percent 3 5 2 2 2 6" xfId="53763" xr:uid="{00000000-0005-0000-0000-0000FCD10000}"/>
    <cellStyle name="Percent 3 5 2 2 2 7" xfId="53764" xr:uid="{00000000-0005-0000-0000-0000FDD10000}"/>
    <cellStyle name="Percent 3 5 2 2 3" xfId="53765" xr:uid="{00000000-0005-0000-0000-0000FED10000}"/>
    <cellStyle name="Percent 3 5 2 2 3 2" xfId="53766" xr:uid="{00000000-0005-0000-0000-0000FFD10000}"/>
    <cellStyle name="Percent 3 5 2 2 3 2 2" xfId="53767" xr:uid="{00000000-0005-0000-0000-000000D20000}"/>
    <cellStyle name="Percent 3 5 2 2 3 2 2 2" xfId="53768" xr:uid="{00000000-0005-0000-0000-000001D20000}"/>
    <cellStyle name="Percent 3 5 2 2 3 2 2 3" xfId="53769" xr:uid="{00000000-0005-0000-0000-000002D20000}"/>
    <cellStyle name="Percent 3 5 2 2 3 2 3" xfId="53770" xr:uid="{00000000-0005-0000-0000-000003D20000}"/>
    <cellStyle name="Percent 3 5 2 2 3 2 4" xfId="53771" xr:uid="{00000000-0005-0000-0000-000004D20000}"/>
    <cellStyle name="Percent 3 5 2 2 3 3" xfId="53772" xr:uid="{00000000-0005-0000-0000-000005D20000}"/>
    <cellStyle name="Percent 3 5 2 2 3 3 2" xfId="53773" xr:uid="{00000000-0005-0000-0000-000006D20000}"/>
    <cellStyle name="Percent 3 5 2 2 3 3 2 2" xfId="53774" xr:uid="{00000000-0005-0000-0000-000007D20000}"/>
    <cellStyle name="Percent 3 5 2 2 3 3 2 3" xfId="53775" xr:uid="{00000000-0005-0000-0000-000008D20000}"/>
    <cellStyle name="Percent 3 5 2 2 3 3 3" xfId="53776" xr:uid="{00000000-0005-0000-0000-000009D20000}"/>
    <cellStyle name="Percent 3 5 2 2 3 3 4" xfId="53777" xr:uid="{00000000-0005-0000-0000-00000AD20000}"/>
    <cellStyle name="Percent 3 5 2 2 3 4" xfId="53778" xr:uid="{00000000-0005-0000-0000-00000BD20000}"/>
    <cellStyle name="Percent 3 5 2 2 3 4 2" xfId="53779" xr:uid="{00000000-0005-0000-0000-00000CD20000}"/>
    <cellStyle name="Percent 3 5 2 2 3 4 3" xfId="53780" xr:uid="{00000000-0005-0000-0000-00000DD20000}"/>
    <cellStyle name="Percent 3 5 2 2 3 5" xfId="53781" xr:uid="{00000000-0005-0000-0000-00000ED20000}"/>
    <cellStyle name="Percent 3 5 2 2 3 6" xfId="53782" xr:uid="{00000000-0005-0000-0000-00000FD20000}"/>
    <cellStyle name="Percent 3 5 2 2 4" xfId="53783" xr:uid="{00000000-0005-0000-0000-000010D20000}"/>
    <cellStyle name="Percent 3 5 2 2 4 2" xfId="53784" xr:uid="{00000000-0005-0000-0000-000011D20000}"/>
    <cellStyle name="Percent 3 5 2 2 4 2 2" xfId="53785" xr:uid="{00000000-0005-0000-0000-000012D20000}"/>
    <cellStyle name="Percent 3 5 2 2 4 2 3" xfId="53786" xr:uid="{00000000-0005-0000-0000-000013D20000}"/>
    <cellStyle name="Percent 3 5 2 2 4 3" xfId="53787" xr:uid="{00000000-0005-0000-0000-000014D20000}"/>
    <cellStyle name="Percent 3 5 2 2 4 4" xfId="53788" xr:uid="{00000000-0005-0000-0000-000015D20000}"/>
    <cellStyle name="Percent 3 5 2 2 5" xfId="53789" xr:uid="{00000000-0005-0000-0000-000016D20000}"/>
    <cellStyle name="Percent 3 5 2 2 5 2" xfId="53790" xr:uid="{00000000-0005-0000-0000-000017D20000}"/>
    <cellStyle name="Percent 3 5 2 2 5 2 2" xfId="53791" xr:uid="{00000000-0005-0000-0000-000018D20000}"/>
    <cellStyle name="Percent 3 5 2 2 5 2 3" xfId="53792" xr:uid="{00000000-0005-0000-0000-000019D20000}"/>
    <cellStyle name="Percent 3 5 2 2 5 3" xfId="53793" xr:uid="{00000000-0005-0000-0000-00001AD20000}"/>
    <cellStyle name="Percent 3 5 2 2 5 4" xfId="53794" xr:uid="{00000000-0005-0000-0000-00001BD20000}"/>
    <cellStyle name="Percent 3 5 2 2 6" xfId="53795" xr:uid="{00000000-0005-0000-0000-00001CD20000}"/>
    <cellStyle name="Percent 3 5 2 2 6 2" xfId="53796" xr:uid="{00000000-0005-0000-0000-00001DD20000}"/>
    <cellStyle name="Percent 3 5 2 2 6 3" xfId="53797" xr:uid="{00000000-0005-0000-0000-00001ED20000}"/>
    <cellStyle name="Percent 3 5 2 2 7" xfId="53798" xr:uid="{00000000-0005-0000-0000-00001FD20000}"/>
    <cellStyle name="Percent 3 5 2 2 8" xfId="53799" xr:uid="{00000000-0005-0000-0000-000020D20000}"/>
    <cellStyle name="Percent 3 5 2 3" xfId="53800" xr:uid="{00000000-0005-0000-0000-000021D20000}"/>
    <cellStyle name="Percent 3 5 2 3 2" xfId="53801" xr:uid="{00000000-0005-0000-0000-000022D20000}"/>
    <cellStyle name="Percent 3 5 2 3 2 2" xfId="53802" xr:uid="{00000000-0005-0000-0000-000023D20000}"/>
    <cellStyle name="Percent 3 5 2 3 2 2 2" xfId="53803" xr:uid="{00000000-0005-0000-0000-000024D20000}"/>
    <cellStyle name="Percent 3 5 2 3 2 2 2 2" xfId="53804" xr:uid="{00000000-0005-0000-0000-000025D20000}"/>
    <cellStyle name="Percent 3 5 2 3 2 2 2 3" xfId="53805" xr:uid="{00000000-0005-0000-0000-000026D20000}"/>
    <cellStyle name="Percent 3 5 2 3 2 2 3" xfId="53806" xr:uid="{00000000-0005-0000-0000-000027D20000}"/>
    <cellStyle name="Percent 3 5 2 3 2 2 4" xfId="53807" xr:uid="{00000000-0005-0000-0000-000028D20000}"/>
    <cellStyle name="Percent 3 5 2 3 2 3" xfId="53808" xr:uid="{00000000-0005-0000-0000-000029D20000}"/>
    <cellStyle name="Percent 3 5 2 3 2 3 2" xfId="53809" xr:uid="{00000000-0005-0000-0000-00002AD20000}"/>
    <cellStyle name="Percent 3 5 2 3 2 3 2 2" xfId="53810" xr:uid="{00000000-0005-0000-0000-00002BD20000}"/>
    <cellStyle name="Percent 3 5 2 3 2 3 2 3" xfId="53811" xr:uid="{00000000-0005-0000-0000-00002CD20000}"/>
    <cellStyle name="Percent 3 5 2 3 2 3 3" xfId="53812" xr:uid="{00000000-0005-0000-0000-00002DD20000}"/>
    <cellStyle name="Percent 3 5 2 3 2 3 4" xfId="53813" xr:uid="{00000000-0005-0000-0000-00002ED20000}"/>
    <cellStyle name="Percent 3 5 2 3 2 4" xfId="53814" xr:uid="{00000000-0005-0000-0000-00002FD20000}"/>
    <cellStyle name="Percent 3 5 2 3 2 4 2" xfId="53815" xr:uid="{00000000-0005-0000-0000-000030D20000}"/>
    <cellStyle name="Percent 3 5 2 3 2 4 3" xfId="53816" xr:uid="{00000000-0005-0000-0000-000031D20000}"/>
    <cellStyle name="Percent 3 5 2 3 2 5" xfId="53817" xr:uid="{00000000-0005-0000-0000-000032D20000}"/>
    <cellStyle name="Percent 3 5 2 3 2 6" xfId="53818" xr:uid="{00000000-0005-0000-0000-000033D20000}"/>
    <cellStyle name="Percent 3 5 2 3 3" xfId="53819" xr:uid="{00000000-0005-0000-0000-000034D20000}"/>
    <cellStyle name="Percent 3 5 2 3 3 2" xfId="53820" xr:uid="{00000000-0005-0000-0000-000035D20000}"/>
    <cellStyle name="Percent 3 5 2 3 3 2 2" xfId="53821" xr:uid="{00000000-0005-0000-0000-000036D20000}"/>
    <cellStyle name="Percent 3 5 2 3 3 2 3" xfId="53822" xr:uid="{00000000-0005-0000-0000-000037D20000}"/>
    <cellStyle name="Percent 3 5 2 3 3 3" xfId="53823" xr:uid="{00000000-0005-0000-0000-000038D20000}"/>
    <cellStyle name="Percent 3 5 2 3 3 4" xfId="53824" xr:uid="{00000000-0005-0000-0000-000039D20000}"/>
    <cellStyle name="Percent 3 5 2 3 4" xfId="53825" xr:uid="{00000000-0005-0000-0000-00003AD20000}"/>
    <cellStyle name="Percent 3 5 2 3 4 2" xfId="53826" xr:uid="{00000000-0005-0000-0000-00003BD20000}"/>
    <cellStyle name="Percent 3 5 2 3 4 2 2" xfId="53827" xr:uid="{00000000-0005-0000-0000-00003CD20000}"/>
    <cellStyle name="Percent 3 5 2 3 4 2 3" xfId="53828" xr:uid="{00000000-0005-0000-0000-00003DD20000}"/>
    <cellStyle name="Percent 3 5 2 3 4 3" xfId="53829" xr:uid="{00000000-0005-0000-0000-00003ED20000}"/>
    <cellStyle name="Percent 3 5 2 3 4 4" xfId="53830" xr:uid="{00000000-0005-0000-0000-00003FD20000}"/>
    <cellStyle name="Percent 3 5 2 3 5" xfId="53831" xr:uid="{00000000-0005-0000-0000-000040D20000}"/>
    <cellStyle name="Percent 3 5 2 3 5 2" xfId="53832" xr:uid="{00000000-0005-0000-0000-000041D20000}"/>
    <cellStyle name="Percent 3 5 2 3 5 3" xfId="53833" xr:uid="{00000000-0005-0000-0000-000042D20000}"/>
    <cellStyle name="Percent 3 5 2 3 6" xfId="53834" xr:uid="{00000000-0005-0000-0000-000043D20000}"/>
    <cellStyle name="Percent 3 5 2 3 7" xfId="53835" xr:uid="{00000000-0005-0000-0000-000044D20000}"/>
    <cellStyle name="Percent 3 5 2 4" xfId="53836" xr:uid="{00000000-0005-0000-0000-000045D20000}"/>
    <cellStyle name="Percent 3 5 2 4 2" xfId="53837" xr:uid="{00000000-0005-0000-0000-000046D20000}"/>
    <cellStyle name="Percent 3 5 2 4 2 2" xfId="53838" xr:uid="{00000000-0005-0000-0000-000047D20000}"/>
    <cellStyle name="Percent 3 5 2 4 2 2 2" xfId="53839" xr:uid="{00000000-0005-0000-0000-000048D20000}"/>
    <cellStyle name="Percent 3 5 2 4 2 2 2 2" xfId="53840" xr:uid="{00000000-0005-0000-0000-000049D20000}"/>
    <cellStyle name="Percent 3 5 2 4 2 2 2 3" xfId="53841" xr:uid="{00000000-0005-0000-0000-00004AD20000}"/>
    <cellStyle name="Percent 3 5 2 4 2 2 3" xfId="53842" xr:uid="{00000000-0005-0000-0000-00004BD20000}"/>
    <cellStyle name="Percent 3 5 2 4 2 2 4" xfId="53843" xr:uid="{00000000-0005-0000-0000-00004CD20000}"/>
    <cellStyle name="Percent 3 5 2 4 2 3" xfId="53844" xr:uid="{00000000-0005-0000-0000-00004DD20000}"/>
    <cellStyle name="Percent 3 5 2 4 2 3 2" xfId="53845" xr:uid="{00000000-0005-0000-0000-00004ED20000}"/>
    <cellStyle name="Percent 3 5 2 4 2 3 2 2" xfId="53846" xr:uid="{00000000-0005-0000-0000-00004FD20000}"/>
    <cellStyle name="Percent 3 5 2 4 2 3 2 3" xfId="53847" xr:uid="{00000000-0005-0000-0000-000050D20000}"/>
    <cellStyle name="Percent 3 5 2 4 2 3 3" xfId="53848" xr:uid="{00000000-0005-0000-0000-000051D20000}"/>
    <cellStyle name="Percent 3 5 2 4 2 3 4" xfId="53849" xr:uid="{00000000-0005-0000-0000-000052D20000}"/>
    <cellStyle name="Percent 3 5 2 4 2 4" xfId="53850" xr:uid="{00000000-0005-0000-0000-000053D20000}"/>
    <cellStyle name="Percent 3 5 2 4 2 4 2" xfId="53851" xr:uid="{00000000-0005-0000-0000-000054D20000}"/>
    <cellStyle name="Percent 3 5 2 4 2 4 3" xfId="53852" xr:uid="{00000000-0005-0000-0000-000055D20000}"/>
    <cellStyle name="Percent 3 5 2 4 2 5" xfId="53853" xr:uid="{00000000-0005-0000-0000-000056D20000}"/>
    <cellStyle name="Percent 3 5 2 4 2 6" xfId="53854" xr:uid="{00000000-0005-0000-0000-000057D20000}"/>
    <cellStyle name="Percent 3 5 2 4 3" xfId="53855" xr:uid="{00000000-0005-0000-0000-000058D20000}"/>
    <cellStyle name="Percent 3 5 2 4 3 2" xfId="53856" xr:uid="{00000000-0005-0000-0000-000059D20000}"/>
    <cellStyle name="Percent 3 5 2 4 3 2 2" xfId="53857" xr:uid="{00000000-0005-0000-0000-00005AD20000}"/>
    <cellStyle name="Percent 3 5 2 4 3 2 3" xfId="53858" xr:uid="{00000000-0005-0000-0000-00005BD20000}"/>
    <cellStyle name="Percent 3 5 2 4 3 3" xfId="53859" xr:uid="{00000000-0005-0000-0000-00005CD20000}"/>
    <cellStyle name="Percent 3 5 2 4 3 4" xfId="53860" xr:uid="{00000000-0005-0000-0000-00005DD20000}"/>
    <cellStyle name="Percent 3 5 2 4 4" xfId="53861" xr:uid="{00000000-0005-0000-0000-00005ED20000}"/>
    <cellStyle name="Percent 3 5 2 4 4 2" xfId="53862" xr:uid="{00000000-0005-0000-0000-00005FD20000}"/>
    <cellStyle name="Percent 3 5 2 4 4 2 2" xfId="53863" xr:uid="{00000000-0005-0000-0000-000060D20000}"/>
    <cellStyle name="Percent 3 5 2 4 4 2 3" xfId="53864" xr:uid="{00000000-0005-0000-0000-000061D20000}"/>
    <cellStyle name="Percent 3 5 2 4 4 3" xfId="53865" xr:uid="{00000000-0005-0000-0000-000062D20000}"/>
    <cellStyle name="Percent 3 5 2 4 4 4" xfId="53866" xr:uid="{00000000-0005-0000-0000-000063D20000}"/>
    <cellStyle name="Percent 3 5 2 4 5" xfId="53867" xr:uid="{00000000-0005-0000-0000-000064D20000}"/>
    <cellStyle name="Percent 3 5 2 4 5 2" xfId="53868" xr:uid="{00000000-0005-0000-0000-000065D20000}"/>
    <cellStyle name="Percent 3 5 2 4 5 3" xfId="53869" xr:uid="{00000000-0005-0000-0000-000066D20000}"/>
    <cellStyle name="Percent 3 5 2 4 6" xfId="53870" xr:uid="{00000000-0005-0000-0000-000067D20000}"/>
    <cellStyle name="Percent 3 5 2 4 7" xfId="53871" xr:uid="{00000000-0005-0000-0000-000068D20000}"/>
    <cellStyle name="Percent 3 5 2 5" xfId="53872" xr:uid="{00000000-0005-0000-0000-000069D20000}"/>
    <cellStyle name="Percent 3 5 2 5 2" xfId="53873" xr:uid="{00000000-0005-0000-0000-00006AD20000}"/>
    <cellStyle name="Percent 3 5 2 5 2 2" xfId="53874" xr:uid="{00000000-0005-0000-0000-00006BD20000}"/>
    <cellStyle name="Percent 3 5 2 5 2 2 2" xfId="53875" xr:uid="{00000000-0005-0000-0000-00006CD20000}"/>
    <cellStyle name="Percent 3 5 2 5 2 2 3" xfId="53876" xr:uid="{00000000-0005-0000-0000-00006DD20000}"/>
    <cellStyle name="Percent 3 5 2 5 2 3" xfId="53877" xr:uid="{00000000-0005-0000-0000-00006ED20000}"/>
    <cellStyle name="Percent 3 5 2 5 2 4" xfId="53878" xr:uid="{00000000-0005-0000-0000-00006FD20000}"/>
    <cellStyle name="Percent 3 5 2 5 3" xfId="53879" xr:uid="{00000000-0005-0000-0000-000070D20000}"/>
    <cellStyle name="Percent 3 5 2 5 3 2" xfId="53880" xr:uid="{00000000-0005-0000-0000-000071D20000}"/>
    <cellStyle name="Percent 3 5 2 5 3 2 2" xfId="53881" xr:uid="{00000000-0005-0000-0000-000072D20000}"/>
    <cellStyle name="Percent 3 5 2 5 3 2 3" xfId="53882" xr:uid="{00000000-0005-0000-0000-000073D20000}"/>
    <cellStyle name="Percent 3 5 2 5 3 3" xfId="53883" xr:uid="{00000000-0005-0000-0000-000074D20000}"/>
    <cellStyle name="Percent 3 5 2 5 3 4" xfId="53884" xr:uid="{00000000-0005-0000-0000-000075D20000}"/>
    <cellStyle name="Percent 3 5 2 5 4" xfId="53885" xr:uid="{00000000-0005-0000-0000-000076D20000}"/>
    <cellStyle name="Percent 3 5 2 5 4 2" xfId="53886" xr:uid="{00000000-0005-0000-0000-000077D20000}"/>
    <cellStyle name="Percent 3 5 2 5 4 3" xfId="53887" xr:uid="{00000000-0005-0000-0000-000078D20000}"/>
    <cellStyle name="Percent 3 5 2 5 5" xfId="53888" xr:uid="{00000000-0005-0000-0000-000079D20000}"/>
    <cellStyle name="Percent 3 5 2 5 6" xfId="53889" xr:uid="{00000000-0005-0000-0000-00007AD20000}"/>
    <cellStyle name="Percent 3 5 2 6" xfId="53890" xr:uid="{00000000-0005-0000-0000-00007BD20000}"/>
    <cellStyle name="Percent 3 5 2 6 2" xfId="53891" xr:uid="{00000000-0005-0000-0000-00007CD20000}"/>
    <cellStyle name="Percent 3 5 2 6 2 2" xfId="53892" xr:uid="{00000000-0005-0000-0000-00007DD20000}"/>
    <cellStyle name="Percent 3 5 2 6 2 3" xfId="53893" xr:uid="{00000000-0005-0000-0000-00007ED20000}"/>
    <cellStyle name="Percent 3 5 2 6 3" xfId="53894" xr:uid="{00000000-0005-0000-0000-00007FD20000}"/>
    <cellStyle name="Percent 3 5 2 6 4" xfId="53895" xr:uid="{00000000-0005-0000-0000-000080D20000}"/>
    <cellStyle name="Percent 3 5 2 7" xfId="53896" xr:uid="{00000000-0005-0000-0000-000081D20000}"/>
    <cellStyle name="Percent 3 5 2 7 2" xfId="53897" xr:uid="{00000000-0005-0000-0000-000082D20000}"/>
    <cellStyle name="Percent 3 5 2 7 2 2" xfId="53898" xr:uid="{00000000-0005-0000-0000-000083D20000}"/>
    <cellStyle name="Percent 3 5 2 7 2 3" xfId="53899" xr:uid="{00000000-0005-0000-0000-000084D20000}"/>
    <cellStyle name="Percent 3 5 2 7 3" xfId="53900" xr:uid="{00000000-0005-0000-0000-000085D20000}"/>
    <cellStyle name="Percent 3 5 2 7 4" xfId="53901" xr:uid="{00000000-0005-0000-0000-000086D20000}"/>
    <cellStyle name="Percent 3 5 2 8" xfId="53902" xr:uid="{00000000-0005-0000-0000-000087D20000}"/>
    <cellStyle name="Percent 3 5 2 8 2" xfId="53903" xr:uid="{00000000-0005-0000-0000-000088D20000}"/>
    <cellStyle name="Percent 3 5 2 8 3" xfId="53904" xr:uid="{00000000-0005-0000-0000-000089D20000}"/>
    <cellStyle name="Percent 3 5 2 9" xfId="53905" xr:uid="{00000000-0005-0000-0000-00008AD20000}"/>
    <cellStyle name="Percent 3 5 3" xfId="53906" xr:uid="{00000000-0005-0000-0000-00008BD20000}"/>
    <cellStyle name="Percent 3 5 3 2" xfId="53907" xr:uid="{00000000-0005-0000-0000-00008CD20000}"/>
    <cellStyle name="Percent 3 5 3 2 2" xfId="53908" xr:uid="{00000000-0005-0000-0000-00008DD20000}"/>
    <cellStyle name="Percent 3 5 3 2 2 2" xfId="53909" xr:uid="{00000000-0005-0000-0000-00008ED20000}"/>
    <cellStyle name="Percent 3 5 3 2 2 2 2" xfId="53910" xr:uid="{00000000-0005-0000-0000-00008FD20000}"/>
    <cellStyle name="Percent 3 5 3 2 2 2 2 2" xfId="53911" xr:uid="{00000000-0005-0000-0000-000090D20000}"/>
    <cellStyle name="Percent 3 5 3 2 2 2 2 3" xfId="53912" xr:uid="{00000000-0005-0000-0000-000091D20000}"/>
    <cellStyle name="Percent 3 5 3 2 2 2 3" xfId="53913" xr:uid="{00000000-0005-0000-0000-000092D20000}"/>
    <cellStyle name="Percent 3 5 3 2 2 2 4" xfId="53914" xr:uid="{00000000-0005-0000-0000-000093D20000}"/>
    <cellStyle name="Percent 3 5 3 2 2 3" xfId="53915" xr:uid="{00000000-0005-0000-0000-000094D20000}"/>
    <cellStyle name="Percent 3 5 3 2 2 3 2" xfId="53916" xr:uid="{00000000-0005-0000-0000-000095D20000}"/>
    <cellStyle name="Percent 3 5 3 2 2 3 2 2" xfId="53917" xr:uid="{00000000-0005-0000-0000-000096D20000}"/>
    <cellStyle name="Percent 3 5 3 2 2 3 2 3" xfId="53918" xr:uid="{00000000-0005-0000-0000-000097D20000}"/>
    <cellStyle name="Percent 3 5 3 2 2 3 3" xfId="53919" xr:uid="{00000000-0005-0000-0000-000098D20000}"/>
    <cellStyle name="Percent 3 5 3 2 2 3 4" xfId="53920" xr:uid="{00000000-0005-0000-0000-000099D20000}"/>
    <cellStyle name="Percent 3 5 3 2 2 4" xfId="53921" xr:uid="{00000000-0005-0000-0000-00009AD20000}"/>
    <cellStyle name="Percent 3 5 3 2 2 4 2" xfId="53922" xr:uid="{00000000-0005-0000-0000-00009BD20000}"/>
    <cellStyle name="Percent 3 5 3 2 2 4 3" xfId="53923" xr:uid="{00000000-0005-0000-0000-00009CD20000}"/>
    <cellStyle name="Percent 3 5 3 2 2 5" xfId="53924" xr:uid="{00000000-0005-0000-0000-00009DD20000}"/>
    <cellStyle name="Percent 3 5 3 2 2 6" xfId="53925" xr:uid="{00000000-0005-0000-0000-00009ED20000}"/>
    <cellStyle name="Percent 3 5 3 2 3" xfId="53926" xr:uid="{00000000-0005-0000-0000-00009FD20000}"/>
    <cellStyle name="Percent 3 5 3 2 3 2" xfId="53927" xr:uid="{00000000-0005-0000-0000-0000A0D20000}"/>
    <cellStyle name="Percent 3 5 3 2 3 2 2" xfId="53928" xr:uid="{00000000-0005-0000-0000-0000A1D20000}"/>
    <cellStyle name="Percent 3 5 3 2 3 2 3" xfId="53929" xr:uid="{00000000-0005-0000-0000-0000A2D20000}"/>
    <cellStyle name="Percent 3 5 3 2 3 3" xfId="53930" xr:uid="{00000000-0005-0000-0000-0000A3D20000}"/>
    <cellStyle name="Percent 3 5 3 2 3 4" xfId="53931" xr:uid="{00000000-0005-0000-0000-0000A4D20000}"/>
    <cellStyle name="Percent 3 5 3 2 4" xfId="53932" xr:uid="{00000000-0005-0000-0000-0000A5D20000}"/>
    <cellStyle name="Percent 3 5 3 2 4 2" xfId="53933" xr:uid="{00000000-0005-0000-0000-0000A6D20000}"/>
    <cellStyle name="Percent 3 5 3 2 4 2 2" xfId="53934" xr:uid="{00000000-0005-0000-0000-0000A7D20000}"/>
    <cellStyle name="Percent 3 5 3 2 4 2 3" xfId="53935" xr:uid="{00000000-0005-0000-0000-0000A8D20000}"/>
    <cellStyle name="Percent 3 5 3 2 4 3" xfId="53936" xr:uid="{00000000-0005-0000-0000-0000A9D20000}"/>
    <cellStyle name="Percent 3 5 3 2 4 4" xfId="53937" xr:uid="{00000000-0005-0000-0000-0000AAD20000}"/>
    <cellStyle name="Percent 3 5 3 2 5" xfId="53938" xr:uid="{00000000-0005-0000-0000-0000ABD20000}"/>
    <cellStyle name="Percent 3 5 3 2 5 2" xfId="53939" xr:uid="{00000000-0005-0000-0000-0000ACD20000}"/>
    <cellStyle name="Percent 3 5 3 2 5 3" xfId="53940" xr:uid="{00000000-0005-0000-0000-0000ADD20000}"/>
    <cellStyle name="Percent 3 5 3 2 6" xfId="53941" xr:uid="{00000000-0005-0000-0000-0000AED20000}"/>
    <cellStyle name="Percent 3 5 3 2 7" xfId="53942" xr:uid="{00000000-0005-0000-0000-0000AFD20000}"/>
    <cellStyle name="Percent 3 5 3 3" xfId="53943" xr:uid="{00000000-0005-0000-0000-0000B0D20000}"/>
    <cellStyle name="Percent 3 5 3 3 2" xfId="53944" xr:uid="{00000000-0005-0000-0000-0000B1D20000}"/>
    <cellStyle name="Percent 3 5 3 3 2 2" xfId="53945" xr:uid="{00000000-0005-0000-0000-0000B2D20000}"/>
    <cellStyle name="Percent 3 5 3 3 2 2 2" xfId="53946" xr:uid="{00000000-0005-0000-0000-0000B3D20000}"/>
    <cellStyle name="Percent 3 5 3 3 2 2 3" xfId="53947" xr:uid="{00000000-0005-0000-0000-0000B4D20000}"/>
    <cellStyle name="Percent 3 5 3 3 2 3" xfId="53948" xr:uid="{00000000-0005-0000-0000-0000B5D20000}"/>
    <cellStyle name="Percent 3 5 3 3 2 4" xfId="53949" xr:uid="{00000000-0005-0000-0000-0000B6D20000}"/>
    <cellStyle name="Percent 3 5 3 3 3" xfId="53950" xr:uid="{00000000-0005-0000-0000-0000B7D20000}"/>
    <cellStyle name="Percent 3 5 3 3 3 2" xfId="53951" xr:uid="{00000000-0005-0000-0000-0000B8D20000}"/>
    <cellStyle name="Percent 3 5 3 3 3 2 2" xfId="53952" xr:uid="{00000000-0005-0000-0000-0000B9D20000}"/>
    <cellStyle name="Percent 3 5 3 3 3 2 3" xfId="53953" xr:uid="{00000000-0005-0000-0000-0000BAD20000}"/>
    <cellStyle name="Percent 3 5 3 3 3 3" xfId="53954" xr:uid="{00000000-0005-0000-0000-0000BBD20000}"/>
    <cellStyle name="Percent 3 5 3 3 3 4" xfId="53955" xr:uid="{00000000-0005-0000-0000-0000BCD20000}"/>
    <cellStyle name="Percent 3 5 3 3 4" xfId="53956" xr:uid="{00000000-0005-0000-0000-0000BDD20000}"/>
    <cellStyle name="Percent 3 5 3 3 4 2" xfId="53957" xr:uid="{00000000-0005-0000-0000-0000BED20000}"/>
    <cellStyle name="Percent 3 5 3 3 4 3" xfId="53958" xr:uid="{00000000-0005-0000-0000-0000BFD20000}"/>
    <cellStyle name="Percent 3 5 3 3 5" xfId="53959" xr:uid="{00000000-0005-0000-0000-0000C0D20000}"/>
    <cellStyle name="Percent 3 5 3 3 6" xfId="53960" xr:uid="{00000000-0005-0000-0000-0000C1D20000}"/>
    <cellStyle name="Percent 3 5 3 4" xfId="53961" xr:uid="{00000000-0005-0000-0000-0000C2D20000}"/>
    <cellStyle name="Percent 3 5 3 4 2" xfId="53962" xr:uid="{00000000-0005-0000-0000-0000C3D20000}"/>
    <cellStyle name="Percent 3 5 3 4 2 2" xfId="53963" xr:uid="{00000000-0005-0000-0000-0000C4D20000}"/>
    <cellStyle name="Percent 3 5 3 4 2 3" xfId="53964" xr:uid="{00000000-0005-0000-0000-0000C5D20000}"/>
    <cellStyle name="Percent 3 5 3 4 3" xfId="53965" xr:uid="{00000000-0005-0000-0000-0000C6D20000}"/>
    <cellStyle name="Percent 3 5 3 4 4" xfId="53966" xr:uid="{00000000-0005-0000-0000-0000C7D20000}"/>
    <cellStyle name="Percent 3 5 3 5" xfId="53967" xr:uid="{00000000-0005-0000-0000-0000C8D20000}"/>
    <cellStyle name="Percent 3 5 3 5 2" xfId="53968" xr:uid="{00000000-0005-0000-0000-0000C9D20000}"/>
    <cellStyle name="Percent 3 5 3 5 2 2" xfId="53969" xr:uid="{00000000-0005-0000-0000-0000CAD20000}"/>
    <cellStyle name="Percent 3 5 3 5 2 3" xfId="53970" xr:uid="{00000000-0005-0000-0000-0000CBD20000}"/>
    <cellStyle name="Percent 3 5 3 5 3" xfId="53971" xr:uid="{00000000-0005-0000-0000-0000CCD20000}"/>
    <cellStyle name="Percent 3 5 3 5 4" xfId="53972" xr:uid="{00000000-0005-0000-0000-0000CDD20000}"/>
    <cellStyle name="Percent 3 5 3 6" xfId="53973" xr:uid="{00000000-0005-0000-0000-0000CED20000}"/>
    <cellStyle name="Percent 3 5 3 6 2" xfId="53974" xr:uid="{00000000-0005-0000-0000-0000CFD20000}"/>
    <cellStyle name="Percent 3 5 3 6 3" xfId="53975" xr:uid="{00000000-0005-0000-0000-0000D0D20000}"/>
    <cellStyle name="Percent 3 5 3 7" xfId="53976" xr:uid="{00000000-0005-0000-0000-0000D1D20000}"/>
    <cellStyle name="Percent 3 5 3 8" xfId="53977" xr:uid="{00000000-0005-0000-0000-0000D2D20000}"/>
    <cellStyle name="Percent 3 5 4" xfId="53978" xr:uid="{00000000-0005-0000-0000-0000D3D20000}"/>
    <cellStyle name="Percent 3 5 4 2" xfId="53979" xr:uid="{00000000-0005-0000-0000-0000D4D20000}"/>
    <cellStyle name="Percent 3 5 4 2 2" xfId="53980" xr:uid="{00000000-0005-0000-0000-0000D5D20000}"/>
    <cellStyle name="Percent 3 5 4 2 2 2" xfId="53981" xr:uid="{00000000-0005-0000-0000-0000D6D20000}"/>
    <cellStyle name="Percent 3 5 4 2 2 2 2" xfId="53982" xr:uid="{00000000-0005-0000-0000-0000D7D20000}"/>
    <cellStyle name="Percent 3 5 4 2 2 2 3" xfId="53983" xr:uid="{00000000-0005-0000-0000-0000D8D20000}"/>
    <cellStyle name="Percent 3 5 4 2 2 3" xfId="53984" xr:uid="{00000000-0005-0000-0000-0000D9D20000}"/>
    <cellStyle name="Percent 3 5 4 2 2 4" xfId="53985" xr:uid="{00000000-0005-0000-0000-0000DAD20000}"/>
    <cellStyle name="Percent 3 5 4 2 3" xfId="53986" xr:uid="{00000000-0005-0000-0000-0000DBD20000}"/>
    <cellStyle name="Percent 3 5 4 2 3 2" xfId="53987" xr:uid="{00000000-0005-0000-0000-0000DCD20000}"/>
    <cellStyle name="Percent 3 5 4 2 3 2 2" xfId="53988" xr:uid="{00000000-0005-0000-0000-0000DDD20000}"/>
    <cellStyle name="Percent 3 5 4 2 3 2 3" xfId="53989" xr:uid="{00000000-0005-0000-0000-0000DED20000}"/>
    <cellStyle name="Percent 3 5 4 2 3 3" xfId="53990" xr:uid="{00000000-0005-0000-0000-0000DFD20000}"/>
    <cellStyle name="Percent 3 5 4 2 3 4" xfId="53991" xr:uid="{00000000-0005-0000-0000-0000E0D20000}"/>
    <cellStyle name="Percent 3 5 4 2 4" xfId="53992" xr:uid="{00000000-0005-0000-0000-0000E1D20000}"/>
    <cellStyle name="Percent 3 5 4 2 4 2" xfId="53993" xr:uid="{00000000-0005-0000-0000-0000E2D20000}"/>
    <cellStyle name="Percent 3 5 4 2 4 3" xfId="53994" xr:uid="{00000000-0005-0000-0000-0000E3D20000}"/>
    <cellStyle name="Percent 3 5 4 2 5" xfId="53995" xr:uid="{00000000-0005-0000-0000-0000E4D20000}"/>
    <cellStyle name="Percent 3 5 4 2 6" xfId="53996" xr:uid="{00000000-0005-0000-0000-0000E5D20000}"/>
    <cellStyle name="Percent 3 5 4 3" xfId="53997" xr:uid="{00000000-0005-0000-0000-0000E6D20000}"/>
    <cellStyle name="Percent 3 5 4 3 2" xfId="53998" xr:uid="{00000000-0005-0000-0000-0000E7D20000}"/>
    <cellStyle name="Percent 3 5 4 3 2 2" xfId="53999" xr:uid="{00000000-0005-0000-0000-0000E8D20000}"/>
    <cellStyle name="Percent 3 5 4 3 2 3" xfId="54000" xr:uid="{00000000-0005-0000-0000-0000E9D20000}"/>
    <cellStyle name="Percent 3 5 4 3 3" xfId="54001" xr:uid="{00000000-0005-0000-0000-0000EAD20000}"/>
    <cellStyle name="Percent 3 5 4 3 4" xfId="54002" xr:uid="{00000000-0005-0000-0000-0000EBD20000}"/>
    <cellStyle name="Percent 3 5 4 4" xfId="54003" xr:uid="{00000000-0005-0000-0000-0000ECD20000}"/>
    <cellStyle name="Percent 3 5 4 4 2" xfId="54004" xr:uid="{00000000-0005-0000-0000-0000EDD20000}"/>
    <cellStyle name="Percent 3 5 4 4 2 2" xfId="54005" xr:uid="{00000000-0005-0000-0000-0000EED20000}"/>
    <cellStyle name="Percent 3 5 4 4 2 3" xfId="54006" xr:uid="{00000000-0005-0000-0000-0000EFD20000}"/>
    <cellStyle name="Percent 3 5 4 4 3" xfId="54007" xr:uid="{00000000-0005-0000-0000-0000F0D20000}"/>
    <cellStyle name="Percent 3 5 4 4 4" xfId="54008" xr:uid="{00000000-0005-0000-0000-0000F1D20000}"/>
    <cellStyle name="Percent 3 5 4 5" xfId="54009" xr:uid="{00000000-0005-0000-0000-0000F2D20000}"/>
    <cellStyle name="Percent 3 5 4 5 2" xfId="54010" xr:uid="{00000000-0005-0000-0000-0000F3D20000}"/>
    <cellStyle name="Percent 3 5 4 5 3" xfId="54011" xr:uid="{00000000-0005-0000-0000-0000F4D20000}"/>
    <cellStyle name="Percent 3 5 4 6" xfId="54012" xr:uid="{00000000-0005-0000-0000-0000F5D20000}"/>
    <cellStyle name="Percent 3 5 4 7" xfId="54013" xr:uid="{00000000-0005-0000-0000-0000F6D20000}"/>
    <cellStyle name="Percent 3 5 5" xfId="54014" xr:uid="{00000000-0005-0000-0000-0000F7D20000}"/>
    <cellStyle name="Percent 3 5 5 2" xfId="54015" xr:uid="{00000000-0005-0000-0000-0000F8D20000}"/>
    <cellStyle name="Percent 3 5 5 2 2" xfId="54016" xr:uid="{00000000-0005-0000-0000-0000F9D20000}"/>
    <cellStyle name="Percent 3 5 5 2 2 2" xfId="54017" xr:uid="{00000000-0005-0000-0000-0000FAD20000}"/>
    <cellStyle name="Percent 3 5 5 2 2 2 2" xfId="54018" xr:uid="{00000000-0005-0000-0000-0000FBD20000}"/>
    <cellStyle name="Percent 3 5 5 2 2 2 3" xfId="54019" xr:uid="{00000000-0005-0000-0000-0000FCD20000}"/>
    <cellStyle name="Percent 3 5 5 2 2 3" xfId="54020" xr:uid="{00000000-0005-0000-0000-0000FDD20000}"/>
    <cellStyle name="Percent 3 5 5 2 2 4" xfId="54021" xr:uid="{00000000-0005-0000-0000-0000FED20000}"/>
    <cellStyle name="Percent 3 5 5 2 3" xfId="54022" xr:uid="{00000000-0005-0000-0000-0000FFD20000}"/>
    <cellStyle name="Percent 3 5 5 2 3 2" xfId="54023" xr:uid="{00000000-0005-0000-0000-000000D30000}"/>
    <cellStyle name="Percent 3 5 5 2 3 2 2" xfId="54024" xr:uid="{00000000-0005-0000-0000-000001D30000}"/>
    <cellStyle name="Percent 3 5 5 2 3 2 3" xfId="54025" xr:uid="{00000000-0005-0000-0000-000002D30000}"/>
    <cellStyle name="Percent 3 5 5 2 3 3" xfId="54026" xr:uid="{00000000-0005-0000-0000-000003D30000}"/>
    <cellStyle name="Percent 3 5 5 2 3 4" xfId="54027" xr:uid="{00000000-0005-0000-0000-000004D30000}"/>
    <cellStyle name="Percent 3 5 5 2 4" xfId="54028" xr:uid="{00000000-0005-0000-0000-000005D30000}"/>
    <cellStyle name="Percent 3 5 5 2 4 2" xfId="54029" xr:uid="{00000000-0005-0000-0000-000006D30000}"/>
    <cellStyle name="Percent 3 5 5 2 4 3" xfId="54030" xr:uid="{00000000-0005-0000-0000-000007D30000}"/>
    <cellStyle name="Percent 3 5 5 2 5" xfId="54031" xr:uid="{00000000-0005-0000-0000-000008D30000}"/>
    <cellStyle name="Percent 3 5 5 2 6" xfId="54032" xr:uid="{00000000-0005-0000-0000-000009D30000}"/>
    <cellStyle name="Percent 3 5 5 3" xfId="54033" xr:uid="{00000000-0005-0000-0000-00000AD30000}"/>
    <cellStyle name="Percent 3 5 5 3 2" xfId="54034" xr:uid="{00000000-0005-0000-0000-00000BD30000}"/>
    <cellStyle name="Percent 3 5 5 3 2 2" xfId="54035" xr:uid="{00000000-0005-0000-0000-00000CD30000}"/>
    <cellStyle name="Percent 3 5 5 3 2 3" xfId="54036" xr:uid="{00000000-0005-0000-0000-00000DD30000}"/>
    <cellStyle name="Percent 3 5 5 3 3" xfId="54037" xr:uid="{00000000-0005-0000-0000-00000ED30000}"/>
    <cellStyle name="Percent 3 5 5 3 4" xfId="54038" xr:uid="{00000000-0005-0000-0000-00000FD30000}"/>
    <cellStyle name="Percent 3 5 5 4" xfId="54039" xr:uid="{00000000-0005-0000-0000-000010D30000}"/>
    <cellStyle name="Percent 3 5 5 4 2" xfId="54040" xr:uid="{00000000-0005-0000-0000-000011D30000}"/>
    <cellStyle name="Percent 3 5 5 4 2 2" xfId="54041" xr:uid="{00000000-0005-0000-0000-000012D30000}"/>
    <cellStyle name="Percent 3 5 5 4 2 3" xfId="54042" xr:uid="{00000000-0005-0000-0000-000013D30000}"/>
    <cellStyle name="Percent 3 5 5 4 3" xfId="54043" xr:uid="{00000000-0005-0000-0000-000014D30000}"/>
    <cellStyle name="Percent 3 5 5 4 4" xfId="54044" xr:uid="{00000000-0005-0000-0000-000015D30000}"/>
    <cellStyle name="Percent 3 5 5 5" xfId="54045" xr:uid="{00000000-0005-0000-0000-000016D30000}"/>
    <cellStyle name="Percent 3 5 5 5 2" xfId="54046" xr:uid="{00000000-0005-0000-0000-000017D30000}"/>
    <cellStyle name="Percent 3 5 5 5 3" xfId="54047" xr:uid="{00000000-0005-0000-0000-000018D30000}"/>
    <cellStyle name="Percent 3 5 5 6" xfId="54048" xr:uid="{00000000-0005-0000-0000-000019D30000}"/>
    <cellStyle name="Percent 3 5 5 7" xfId="54049" xr:uid="{00000000-0005-0000-0000-00001AD30000}"/>
    <cellStyle name="Percent 3 5 6" xfId="54050" xr:uid="{00000000-0005-0000-0000-00001BD30000}"/>
    <cellStyle name="Percent 3 5 6 2" xfId="54051" xr:uid="{00000000-0005-0000-0000-00001CD30000}"/>
    <cellStyle name="Percent 3 5 6 2 2" xfId="54052" xr:uid="{00000000-0005-0000-0000-00001DD30000}"/>
    <cellStyle name="Percent 3 5 6 2 2 2" xfId="54053" xr:uid="{00000000-0005-0000-0000-00001ED30000}"/>
    <cellStyle name="Percent 3 5 6 2 2 3" xfId="54054" xr:uid="{00000000-0005-0000-0000-00001FD30000}"/>
    <cellStyle name="Percent 3 5 6 2 3" xfId="54055" xr:uid="{00000000-0005-0000-0000-000020D30000}"/>
    <cellStyle name="Percent 3 5 6 2 4" xfId="54056" xr:uid="{00000000-0005-0000-0000-000021D30000}"/>
    <cellStyle name="Percent 3 5 6 3" xfId="54057" xr:uid="{00000000-0005-0000-0000-000022D30000}"/>
    <cellStyle name="Percent 3 5 6 3 2" xfId="54058" xr:uid="{00000000-0005-0000-0000-000023D30000}"/>
    <cellStyle name="Percent 3 5 6 3 2 2" xfId="54059" xr:uid="{00000000-0005-0000-0000-000024D30000}"/>
    <cellStyle name="Percent 3 5 6 3 2 3" xfId="54060" xr:uid="{00000000-0005-0000-0000-000025D30000}"/>
    <cellStyle name="Percent 3 5 6 3 3" xfId="54061" xr:uid="{00000000-0005-0000-0000-000026D30000}"/>
    <cellStyle name="Percent 3 5 6 3 4" xfId="54062" xr:uid="{00000000-0005-0000-0000-000027D30000}"/>
    <cellStyle name="Percent 3 5 6 4" xfId="54063" xr:uid="{00000000-0005-0000-0000-000028D30000}"/>
    <cellStyle name="Percent 3 5 6 4 2" xfId="54064" xr:uid="{00000000-0005-0000-0000-000029D30000}"/>
    <cellStyle name="Percent 3 5 6 4 3" xfId="54065" xr:uid="{00000000-0005-0000-0000-00002AD30000}"/>
    <cellStyle name="Percent 3 5 6 5" xfId="54066" xr:uid="{00000000-0005-0000-0000-00002BD30000}"/>
    <cellStyle name="Percent 3 5 6 6" xfId="54067" xr:uid="{00000000-0005-0000-0000-00002CD30000}"/>
    <cellStyle name="Percent 3 5 7" xfId="54068" xr:uid="{00000000-0005-0000-0000-00002DD30000}"/>
    <cellStyle name="Percent 3 5 7 2" xfId="54069" xr:uid="{00000000-0005-0000-0000-00002ED30000}"/>
    <cellStyle name="Percent 3 5 7 2 2" xfId="54070" xr:uid="{00000000-0005-0000-0000-00002FD30000}"/>
    <cellStyle name="Percent 3 5 7 2 3" xfId="54071" xr:uid="{00000000-0005-0000-0000-000030D30000}"/>
    <cellStyle name="Percent 3 5 7 3" xfId="54072" xr:uid="{00000000-0005-0000-0000-000031D30000}"/>
    <cellStyle name="Percent 3 5 7 4" xfId="54073" xr:uid="{00000000-0005-0000-0000-000032D30000}"/>
    <cellStyle name="Percent 3 5 8" xfId="54074" xr:uid="{00000000-0005-0000-0000-000033D30000}"/>
    <cellStyle name="Percent 3 5 8 2" xfId="54075" xr:uid="{00000000-0005-0000-0000-000034D30000}"/>
    <cellStyle name="Percent 3 5 8 2 2" xfId="54076" xr:uid="{00000000-0005-0000-0000-000035D30000}"/>
    <cellStyle name="Percent 3 5 8 2 3" xfId="54077" xr:uid="{00000000-0005-0000-0000-000036D30000}"/>
    <cellStyle name="Percent 3 5 8 3" xfId="54078" xr:uid="{00000000-0005-0000-0000-000037D30000}"/>
    <cellStyle name="Percent 3 5 8 4" xfId="54079" xr:uid="{00000000-0005-0000-0000-000038D30000}"/>
    <cellStyle name="Percent 3 5 9" xfId="54080" xr:uid="{00000000-0005-0000-0000-000039D30000}"/>
    <cellStyle name="Percent 3 5 9 2" xfId="54081" xr:uid="{00000000-0005-0000-0000-00003AD30000}"/>
    <cellStyle name="Percent 3 5 9 3" xfId="54082" xr:uid="{00000000-0005-0000-0000-00003BD30000}"/>
    <cellStyle name="Percent 3 6" xfId="54083" xr:uid="{00000000-0005-0000-0000-00003CD30000}"/>
    <cellStyle name="Percent 3 6 10" xfId="54084" xr:uid="{00000000-0005-0000-0000-00003DD30000}"/>
    <cellStyle name="Percent 3 6 2" xfId="54085" xr:uid="{00000000-0005-0000-0000-00003ED30000}"/>
    <cellStyle name="Percent 3 6 2 2" xfId="54086" xr:uid="{00000000-0005-0000-0000-00003FD30000}"/>
    <cellStyle name="Percent 3 6 2 2 2" xfId="54087" xr:uid="{00000000-0005-0000-0000-000040D30000}"/>
    <cellStyle name="Percent 3 6 2 2 2 2" xfId="54088" xr:uid="{00000000-0005-0000-0000-000041D30000}"/>
    <cellStyle name="Percent 3 6 2 2 2 2 2" xfId="54089" xr:uid="{00000000-0005-0000-0000-000042D30000}"/>
    <cellStyle name="Percent 3 6 2 2 2 2 2 2" xfId="54090" xr:uid="{00000000-0005-0000-0000-000043D30000}"/>
    <cellStyle name="Percent 3 6 2 2 2 2 2 3" xfId="54091" xr:uid="{00000000-0005-0000-0000-000044D30000}"/>
    <cellStyle name="Percent 3 6 2 2 2 2 3" xfId="54092" xr:uid="{00000000-0005-0000-0000-000045D30000}"/>
    <cellStyle name="Percent 3 6 2 2 2 2 4" xfId="54093" xr:uid="{00000000-0005-0000-0000-000046D30000}"/>
    <cellStyle name="Percent 3 6 2 2 2 3" xfId="54094" xr:uid="{00000000-0005-0000-0000-000047D30000}"/>
    <cellStyle name="Percent 3 6 2 2 2 3 2" xfId="54095" xr:uid="{00000000-0005-0000-0000-000048D30000}"/>
    <cellStyle name="Percent 3 6 2 2 2 3 2 2" xfId="54096" xr:uid="{00000000-0005-0000-0000-000049D30000}"/>
    <cellStyle name="Percent 3 6 2 2 2 3 2 3" xfId="54097" xr:uid="{00000000-0005-0000-0000-00004AD30000}"/>
    <cellStyle name="Percent 3 6 2 2 2 3 3" xfId="54098" xr:uid="{00000000-0005-0000-0000-00004BD30000}"/>
    <cellStyle name="Percent 3 6 2 2 2 3 4" xfId="54099" xr:uid="{00000000-0005-0000-0000-00004CD30000}"/>
    <cellStyle name="Percent 3 6 2 2 2 4" xfId="54100" xr:uid="{00000000-0005-0000-0000-00004DD30000}"/>
    <cellStyle name="Percent 3 6 2 2 2 4 2" xfId="54101" xr:uid="{00000000-0005-0000-0000-00004ED30000}"/>
    <cellStyle name="Percent 3 6 2 2 2 4 3" xfId="54102" xr:uid="{00000000-0005-0000-0000-00004FD30000}"/>
    <cellStyle name="Percent 3 6 2 2 2 5" xfId="54103" xr:uid="{00000000-0005-0000-0000-000050D30000}"/>
    <cellStyle name="Percent 3 6 2 2 2 6" xfId="54104" xr:uid="{00000000-0005-0000-0000-000051D30000}"/>
    <cellStyle name="Percent 3 6 2 2 3" xfId="54105" xr:uid="{00000000-0005-0000-0000-000052D30000}"/>
    <cellStyle name="Percent 3 6 2 2 3 2" xfId="54106" xr:uid="{00000000-0005-0000-0000-000053D30000}"/>
    <cellStyle name="Percent 3 6 2 2 3 2 2" xfId="54107" xr:uid="{00000000-0005-0000-0000-000054D30000}"/>
    <cellStyle name="Percent 3 6 2 2 3 2 3" xfId="54108" xr:uid="{00000000-0005-0000-0000-000055D30000}"/>
    <cellStyle name="Percent 3 6 2 2 3 3" xfId="54109" xr:uid="{00000000-0005-0000-0000-000056D30000}"/>
    <cellStyle name="Percent 3 6 2 2 3 4" xfId="54110" xr:uid="{00000000-0005-0000-0000-000057D30000}"/>
    <cellStyle name="Percent 3 6 2 2 4" xfId="54111" xr:uid="{00000000-0005-0000-0000-000058D30000}"/>
    <cellStyle name="Percent 3 6 2 2 4 2" xfId="54112" xr:uid="{00000000-0005-0000-0000-000059D30000}"/>
    <cellStyle name="Percent 3 6 2 2 4 2 2" xfId="54113" xr:uid="{00000000-0005-0000-0000-00005AD30000}"/>
    <cellStyle name="Percent 3 6 2 2 4 2 3" xfId="54114" xr:uid="{00000000-0005-0000-0000-00005BD30000}"/>
    <cellStyle name="Percent 3 6 2 2 4 3" xfId="54115" xr:uid="{00000000-0005-0000-0000-00005CD30000}"/>
    <cellStyle name="Percent 3 6 2 2 4 4" xfId="54116" xr:uid="{00000000-0005-0000-0000-00005DD30000}"/>
    <cellStyle name="Percent 3 6 2 2 5" xfId="54117" xr:uid="{00000000-0005-0000-0000-00005ED30000}"/>
    <cellStyle name="Percent 3 6 2 2 5 2" xfId="54118" xr:uid="{00000000-0005-0000-0000-00005FD30000}"/>
    <cellStyle name="Percent 3 6 2 2 5 3" xfId="54119" xr:uid="{00000000-0005-0000-0000-000060D30000}"/>
    <cellStyle name="Percent 3 6 2 2 6" xfId="54120" xr:uid="{00000000-0005-0000-0000-000061D30000}"/>
    <cellStyle name="Percent 3 6 2 2 7" xfId="54121" xr:uid="{00000000-0005-0000-0000-000062D30000}"/>
    <cellStyle name="Percent 3 6 2 3" xfId="54122" xr:uid="{00000000-0005-0000-0000-000063D30000}"/>
    <cellStyle name="Percent 3 6 2 3 2" xfId="54123" xr:uid="{00000000-0005-0000-0000-000064D30000}"/>
    <cellStyle name="Percent 3 6 2 3 2 2" xfId="54124" xr:uid="{00000000-0005-0000-0000-000065D30000}"/>
    <cellStyle name="Percent 3 6 2 3 2 2 2" xfId="54125" xr:uid="{00000000-0005-0000-0000-000066D30000}"/>
    <cellStyle name="Percent 3 6 2 3 2 2 3" xfId="54126" xr:uid="{00000000-0005-0000-0000-000067D30000}"/>
    <cellStyle name="Percent 3 6 2 3 2 3" xfId="54127" xr:uid="{00000000-0005-0000-0000-000068D30000}"/>
    <cellStyle name="Percent 3 6 2 3 2 4" xfId="54128" xr:uid="{00000000-0005-0000-0000-000069D30000}"/>
    <cellStyle name="Percent 3 6 2 3 3" xfId="54129" xr:uid="{00000000-0005-0000-0000-00006AD30000}"/>
    <cellStyle name="Percent 3 6 2 3 3 2" xfId="54130" xr:uid="{00000000-0005-0000-0000-00006BD30000}"/>
    <cellStyle name="Percent 3 6 2 3 3 2 2" xfId="54131" xr:uid="{00000000-0005-0000-0000-00006CD30000}"/>
    <cellStyle name="Percent 3 6 2 3 3 2 3" xfId="54132" xr:uid="{00000000-0005-0000-0000-00006DD30000}"/>
    <cellStyle name="Percent 3 6 2 3 3 3" xfId="54133" xr:uid="{00000000-0005-0000-0000-00006ED30000}"/>
    <cellStyle name="Percent 3 6 2 3 3 4" xfId="54134" xr:uid="{00000000-0005-0000-0000-00006FD30000}"/>
    <cellStyle name="Percent 3 6 2 3 4" xfId="54135" xr:uid="{00000000-0005-0000-0000-000070D30000}"/>
    <cellStyle name="Percent 3 6 2 3 4 2" xfId="54136" xr:uid="{00000000-0005-0000-0000-000071D30000}"/>
    <cellStyle name="Percent 3 6 2 3 4 3" xfId="54137" xr:uid="{00000000-0005-0000-0000-000072D30000}"/>
    <cellStyle name="Percent 3 6 2 3 5" xfId="54138" xr:uid="{00000000-0005-0000-0000-000073D30000}"/>
    <cellStyle name="Percent 3 6 2 3 6" xfId="54139" xr:uid="{00000000-0005-0000-0000-000074D30000}"/>
    <cellStyle name="Percent 3 6 2 4" xfId="54140" xr:uid="{00000000-0005-0000-0000-000075D30000}"/>
    <cellStyle name="Percent 3 6 2 4 2" xfId="54141" xr:uid="{00000000-0005-0000-0000-000076D30000}"/>
    <cellStyle name="Percent 3 6 2 4 2 2" xfId="54142" xr:uid="{00000000-0005-0000-0000-000077D30000}"/>
    <cellStyle name="Percent 3 6 2 4 2 3" xfId="54143" xr:uid="{00000000-0005-0000-0000-000078D30000}"/>
    <cellStyle name="Percent 3 6 2 4 3" xfId="54144" xr:uid="{00000000-0005-0000-0000-000079D30000}"/>
    <cellStyle name="Percent 3 6 2 4 4" xfId="54145" xr:uid="{00000000-0005-0000-0000-00007AD30000}"/>
    <cellStyle name="Percent 3 6 2 5" xfId="54146" xr:uid="{00000000-0005-0000-0000-00007BD30000}"/>
    <cellStyle name="Percent 3 6 2 5 2" xfId="54147" xr:uid="{00000000-0005-0000-0000-00007CD30000}"/>
    <cellStyle name="Percent 3 6 2 5 2 2" xfId="54148" xr:uid="{00000000-0005-0000-0000-00007DD30000}"/>
    <cellStyle name="Percent 3 6 2 5 2 3" xfId="54149" xr:uid="{00000000-0005-0000-0000-00007ED30000}"/>
    <cellStyle name="Percent 3 6 2 5 3" xfId="54150" xr:uid="{00000000-0005-0000-0000-00007FD30000}"/>
    <cellStyle name="Percent 3 6 2 5 4" xfId="54151" xr:uid="{00000000-0005-0000-0000-000080D30000}"/>
    <cellStyle name="Percent 3 6 2 6" xfId="54152" xr:uid="{00000000-0005-0000-0000-000081D30000}"/>
    <cellStyle name="Percent 3 6 2 6 2" xfId="54153" xr:uid="{00000000-0005-0000-0000-000082D30000}"/>
    <cellStyle name="Percent 3 6 2 6 3" xfId="54154" xr:uid="{00000000-0005-0000-0000-000083D30000}"/>
    <cellStyle name="Percent 3 6 2 7" xfId="54155" xr:uid="{00000000-0005-0000-0000-000084D30000}"/>
    <cellStyle name="Percent 3 6 2 8" xfId="54156" xr:uid="{00000000-0005-0000-0000-000085D30000}"/>
    <cellStyle name="Percent 3 6 3" xfId="54157" xr:uid="{00000000-0005-0000-0000-000086D30000}"/>
    <cellStyle name="Percent 3 6 3 2" xfId="54158" xr:uid="{00000000-0005-0000-0000-000087D30000}"/>
    <cellStyle name="Percent 3 6 3 2 2" xfId="54159" xr:uid="{00000000-0005-0000-0000-000088D30000}"/>
    <cellStyle name="Percent 3 6 3 2 2 2" xfId="54160" xr:uid="{00000000-0005-0000-0000-000089D30000}"/>
    <cellStyle name="Percent 3 6 3 2 2 2 2" xfId="54161" xr:uid="{00000000-0005-0000-0000-00008AD30000}"/>
    <cellStyle name="Percent 3 6 3 2 2 2 3" xfId="54162" xr:uid="{00000000-0005-0000-0000-00008BD30000}"/>
    <cellStyle name="Percent 3 6 3 2 2 3" xfId="54163" xr:uid="{00000000-0005-0000-0000-00008CD30000}"/>
    <cellStyle name="Percent 3 6 3 2 2 4" xfId="54164" xr:uid="{00000000-0005-0000-0000-00008DD30000}"/>
    <cellStyle name="Percent 3 6 3 2 3" xfId="54165" xr:uid="{00000000-0005-0000-0000-00008ED30000}"/>
    <cellStyle name="Percent 3 6 3 2 3 2" xfId="54166" xr:uid="{00000000-0005-0000-0000-00008FD30000}"/>
    <cellStyle name="Percent 3 6 3 2 3 2 2" xfId="54167" xr:uid="{00000000-0005-0000-0000-000090D30000}"/>
    <cellStyle name="Percent 3 6 3 2 3 2 3" xfId="54168" xr:uid="{00000000-0005-0000-0000-000091D30000}"/>
    <cellStyle name="Percent 3 6 3 2 3 3" xfId="54169" xr:uid="{00000000-0005-0000-0000-000092D30000}"/>
    <cellStyle name="Percent 3 6 3 2 3 4" xfId="54170" xr:uid="{00000000-0005-0000-0000-000093D30000}"/>
    <cellStyle name="Percent 3 6 3 2 4" xfId="54171" xr:uid="{00000000-0005-0000-0000-000094D30000}"/>
    <cellStyle name="Percent 3 6 3 2 4 2" xfId="54172" xr:uid="{00000000-0005-0000-0000-000095D30000}"/>
    <cellStyle name="Percent 3 6 3 2 4 3" xfId="54173" xr:uid="{00000000-0005-0000-0000-000096D30000}"/>
    <cellStyle name="Percent 3 6 3 2 5" xfId="54174" xr:uid="{00000000-0005-0000-0000-000097D30000}"/>
    <cellStyle name="Percent 3 6 3 2 6" xfId="54175" xr:uid="{00000000-0005-0000-0000-000098D30000}"/>
    <cellStyle name="Percent 3 6 3 3" xfId="54176" xr:uid="{00000000-0005-0000-0000-000099D30000}"/>
    <cellStyle name="Percent 3 6 3 3 2" xfId="54177" xr:uid="{00000000-0005-0000-0000-00009AD30000}"/>
    <cellStyle name="Percent 3 6 3 3 2 2" xfId="54178" xr:uid="{00000000-0005-0000-0000-00009BD30000}"/>
    <cellStyle name="Percent 3 6 3 3 2 3" xfId="54179" xr:uid="{00000000-0005-0000-0000-00009CD30000}"/>
    <cellStyle name="Percent 3 6 3 3 3" xfId="54180" xr:uid="{00000000-0005-0000-0000-00009DD30000}"/>
    <cellStyle name="Percent 3 6 3 3 4" xfId="54181" xr:uid="{00000000-0005-0000-0000-00009ED30000}"/>
    <cellStyle name="Percent 3 6 3 4" xfId="54182" xr:uid="{00000000-0005-0000-0000-00009FD30000}"/>
    <cellStyle name="Percent 3 6 3 4 2" xfId="54183" xr:uid="{00000000-0005-0000-0000-0000A0D30000}"/>
    <cellStyle name="Percent 3 6 3 4 2 2" xfId="54184" xr:uid="{00000000-0005-0000-0000-0000A1D30000}"/>
    <cellStyle name="Percent 3 6 3 4 2 3" xfId="54185" xr:uid="{00000000-0005-0000-0000-0000A2D30000}"/>
    <cellStyle name="Percent 3 6 3 4 3" xfId="54186" xr:uid="{00000000-0005-0000-0000-0000A3D30000}"/>
    <cellStyle name="Percent 3 6 3 4 4" xfId="54187" xr:uid="{00000000-0005-0000-0000-0000A4D30000}"/>
    <cellStyle name="Percent 3 6 3 5" xfId="54188" xr:uid="{00000000-0005-0000-0000-0000A5D30000}"/>
    <cellStyle name="Percent 3 6 3 5 2" xfId="54189" xr:uid="{00000000-0005-0000-0000-0000A6D30000}"/>
    <cellStyle name="Percent 3 6 3 5 3" xfId="54190" xr:uid="{00000000-0005-0000-0000-0000A7D30000}"/>
    <cellStyle name="Percent 3 6 3 6" xfId="54191" xr:uid="{00000000-0005-0000-0000-0000A8D30000}"/>
    <cellStyle name="Percent 3 6 3 7" xfId="54192" xr:uid="{00000000-0005-0000-0000-0000A9D30000}"/>
    <cellStyle name="Percent 3 6 4" xfId="54193" xr:uid="{00000000-0005-0000-0000-0000AAD30000}"/>
    <cellStyle name="Percent 3 6 4 2" xfId="54194" xr:uid="{00000000-0005-0000-0000-0000ABD30000}"/>
    <cellStyle name="Percent 3 6 4 2 2" xfId="54195" xr:uid="{00000000-0005-0000-0000-0000ACD30000}"/>
    <cellStyle name="Percent 3 6 4 2 2 2" xfId="54196" xr:uid="{00000000-0005-0000-0000-0000ADD30000}"/>
    <cellStyle name="Percent 3 6 4 2 2 2 2" xfId="54197" xr:uid="{00000000-0005-0000-0000-0000AED30000}"/>
    <cellStyle name="Percent 3 6 4 2 2 2 3" xfId="54198" xr:uid="{00000000-0005-0000-0000-0000AFD30000}"/>
    <cellStyle name="Percent 3 6 4 2 2 3" xfId="54199" xr:uid="{00000000-0005-0000-0000-0000B0D30000}"/>
    <cellStyle name="Percent 3 6 4 2 2 4" xfId="54200" xr:uid="{00000000-0005-0000-0000-0000B1D30000}"/>
    <cellStyle name="Percent 3 6 4 2 3" xfId="54201" xr:uid="{00000000-0005-0000-0000-0000B2D30000}"/>
    <cellStyle name="Percent 3 6 4 2 3 2" xfId="54202" xr:uid="{00000000-0005-0000-0000-0000B3D30000}"/>
    <cellStyle name="Percent 3 6 4 2 3 2 2" xfId="54203" xr:uid="{00000000-0005-0000-0000-0000B4D30000}"/>
    <cellStyle name="Percent 3 6 4 2 3 2 3" xfId="54204" xr:uid="{00000000-0005-0000-0000-0000B5D30000}"/>
    <cellStyle name="Percent 3 6 4 2 3 3" xfId="54205" xr:uid="{00000000-0005-0000-0000-0000B6D30000}"/>
    <cellStyle name="Percent 3 6 4 2 3 4" xfId="54206" xr:uid="{00000000-0005-0000-0000-0000B7D30000}"/>
    <cellStyle name="Percent 3 6 4 2 4" xfId="54207" xr:uid="{00000000-0005-0000-0000-0000B8D30000}"/>
    <cellStyle name="Percent 3 6 4 2 4 2" xfId="54208" xr:uid="{00000000-0005-0000-0000-0000B9D30000}"/>
    <cellStyle name="Percent 3 6 4 2 4 3" xfId="54209" xr:uid="{00000000-0005-0000-0000-0000BAD30000}"/>
    <cellStyle name="Percent 3 6 4 2 5" xfId="54210" xr:uid="{00000000-0005-0000-0000-0000BBD30000}"/>
    <cellStyle name="Percent 3 6 4 2 6" xfId="54211" xr:uid="{00000000-0005-0000-0000-0000BCD30000}"/>
    <cellStyle name="Percent 3 6 4 3" xfId="54212" xr:uid="{00000000-0005-0000-0000-0000BDD30000}"/>
    <cellStyle name="Percent 3 6 4 3 2" xfId="54213" xr:uid="{00000000-0005-0000-0000-0000BED30000}"/>
    <cellStyle name="Percent 3 6 4 3 2 2" xfId="54214" xr:uid="{00000000-0005-0000-0000-0000BFD30000}"/>
    <cellStyle name="Percent 3 6 4 3 2 3" xfId="54215" xr:uid="{00000000-0005-0000-0000-0000C0D30000}"/>
    <cellStyle name="Percent 3 6 4 3 3" xfId="54216" xr:uid="{00000000-0005-0000-0000-0000C1D30000}"/>
    <cellStyle name="Percent 3 6 4 3 4" xfId="54217" xr:uid="{00000000-0005-0000-0000-0000C2D30000}"/>
    <cellStyle name="Percent 3 6 4 4" xfId="54218" xr:uid="{00000000-0005-0000-0000-0000C3D30000}"/>
    <cellStyle name="Percent 3 6 4 4 2" xfId="54219" xr:uid="{00000000-0005-0000-0000-0000C4D30000}"/>
    <cellStyle name="Percent 3 6 4 4 2 2" xfId="54220" xr:uid="{00000000-0005-0000-0000-0000C5D30000}"/>
    <cellStyle name="Percent 3 6 4 4 2 3" xfId="54221" xr:uid="{00000000-0005-0000-0000-0000C6D30000}"/>
    <cellStyle name="Percent 3 6 4 4 3" xfId="54222" xr:uid="{00000000-0005-0000-0000-0000C7D30000}"/>
    <cellStyle name="Percent 3 6 4 4 4" xfId="54223" xr:uid="{00000000-0005-0000-0000-0000C8D30000}"/>
    <cellStyle name="Percent 3 6 4 5" xfId="54224" xr:uid="{00000000-0005-0000-0000-0000C9D30000}"/>
    <cellStyle name="Percent 3 6 4 5 2" xfId="54225" xr:uid="{00000000-0005-0000-0000-0000CAD30000}"/>
    <cellStyle name="Percent 3 6 4 5 3" xfId="54226" xr:uid="{00000000-0005-0000-0000-0000CBD30000}"/>
    <cellStyle name="Percent 3 6 4 6" xfId="54227" xr:uid="{00000000-0005-0000-0000-0000CCD30000}"/>
    <cellStyle name="Percent 3 6 4 7" xfId="54228" xr:uid="{00000000-0005-0000-0000-0000CDD30000}"/>
    <cellStyle name="Percent 3 6 5" xfId="54229" xr:uid="{00000000-0005-0000-0000-0000CED30000}"/>
    <cellStyle name="Percent 3 6 5 2" xfId="54230" xr:uid="{00000000-0005-0000-0000-0000CFD30000}"/>
    <cellStyle name="Percent 3 6 5 2 2" xfId="54231" xr:uid="{00000000-0005-0000-0000-0000D0D30000}"/>
    <cellStyle name="Percent 3 6 5 2 2 2" xfId="54232" xr:uid="{00000000-0005-0000-0000-0000D1D30000}"/>
    <cellStyle name="Percent 3 6 5 2 2 3" xfId="54233" xr:uid="{00000000-0005-0000-0000-0000D2D30000}"/>
    <cellStyle name="Percent 3 6 5 2 3" xfId="54234" xr:uid="{00000000-0005-0000-0000-0000D3D30000}"/>
    <cellStyle name="Percent 3 6 5 2 4" xfId="54235" xr:uid="{00000000-0005-0000-0000-0000D4D30000}"/>
    <cellStyle name="Percent 3 6 5 3" xfId="54236" xr:uid="{00000000-0005-0000-0000-0000D5D30000}"/>
    <cellStyle name="Percent 3 6 5 3 2" xfId="54237" xr:uid="{00000000-0005-0000-0000-0000D6D30000}"/>
    <cellStyle name="Percent 3 6 5 3 2 2" xfId="54238" xr:uid="{00000000-0005-0000-0000-0000D7D30000}"/>
    <cellStyle name="Percent 3 6 5 3 2 3" xfId="54239" xr:uid="{00000000-0005-0000-0000-0000D8D30000}"/>
    <cellStyle name="Percent 3 6 5 3 3" xfId="54240" xr:uid="{00000000-0005-0000-0000-0000D9D30000}"/>
    <cellStyle name="Percent 3 6 5 3 4" xfId="54241" xr:uid="{00000000-0005-0000-0000-0000DAD30000}"/>
    <cellStyle name="Percent 3 6 5 4" xfId="54242" xr:uid="{00000000-0005-0000-0000-0000DBD30000}"/>
    <cellStyle name="Percent 3 6 5 4 2" xfId="54243" xr:uid="{00000000-0005-0000-0000-0000DCD30000}"/>
    <cellStyle name="Percent 3 6 5 4 3" xfId="54244" xr:uid="{00000000-0005-0000-0000-0000DDD30000}"/>
    <cellStyle name="Percent 3 6 5 5" xfId="54245" xr:uid="{00000000-0005-0000-0000-0000DED30000}"/>
    <cellStyle name="Percent 3 6 5 6" xfId="54246" xr:uid="{00000000-0005-0000-0000-0000DFD30000}"/>
    <cellStyle name="Percent 3 6 6" xfId="54247" xr:uid="{00000000-0005-0000-0000-0000E0D30000}"/>
    <cellStyle name="Percent 3 6 6 2" xfId="54248" xr:uid="{00000000-0005-0000-0000-0000E1D30000}"/>
    <cellStyle name="Percent 3 6 6 2 2" xfId="54249" xr:uid="{00000000-0005-0000-0000-0000E2D30000}"/>
    <cellStyle name="Percent 3 6 6 2 3" xfId="54250" xr:uid="{00000000-0005-0000-0000-0000E3D30000}"/>
    <cellStyle name="Percent 3 6 6 3" xfId="54251" xr:uid="{00000000-0005-0000-0000-0000E4D30000}"/>
    <cellStyle name="Percent 3 6 6 4" xfId="54252" xr:uid="{00000000-0005-0000-0000-0000E5D30000}"/>
    <cellStyle name="Percent 3 6 7" xfId="54253" xr:uid="{00000000-0005-0000-0000-0000E6D30000}"/>
    <cellStyle name="Percent 3 6 7 2" xfId="54254" xr:uid="{00000000-0005-0000-0000-0000E7D30000}"/>
    <cellStyle name="Percent 3 6 7 2 2" xfId="54255" xr:uid="{00000000-0005-0000-0000-0000E8D30000}"/>
    <cellStyle name="Percent 3 6 7 2 3" xfId="54256" xr:uid="{00000000-0005-0000-0000-0000E9D30000}"/>
    <cellStyle name="Percent 3 6 7 3" xfId="54257" xr:uid="{00000000-0005-0000-0000-0000EAD30000}"/>
    <cellStyle name="Percent 3 6 7 4" xfId="54258" xr:uid="{00000000-0005-0000-0000-0000EBD30000}"/>
    <cellStyle name="Percent 3 6 8" xfId="54259" xr:uid="{00000000-0005-0000-0000-0000ECD30000}"/>
    <cellStyle name="Percent 3 6 8 2" xfId="54260" xr:uid="{00000000-0005-0000-0000-0000EDD30000}"/>
    <cellStyle name="Percent 3 6 8 3" xfId="54261" xr:uid="{00000000-0005-0000-0000-0000EED30000}"/>
    <cellStyle name="Percent 3 6 9" xfId="54262" xr:uid="{00000000-0005-0000-0000-0000EFD30000}"/>
    <cellStyle name="Percent 3 7" xfId="54263" xr:uid="{00000000-0005-0000-0000-0000F0D30000}"/>
    <cellStyle name="Percent 3 7 10" xfId="54264" xr:uid="{00000000-0005-0000-0000-0000F1D30000}"/>
    <cellStyle name="Percent 3 7 2" xfId="54265" xr:uid="{00000000-0005-0000-0000-0000F2D30000}"/>
    <cellStyle name="Percent 3 7 2 2" xfId="54266" xr:uid="{00000000-0005-0000-0000-0000F3D30000}"/>
    <cellStyle name="Percent 3 7 2 2 2" xfId="54267" xr:uid="{00000000-0005-0000-0000-0000F4D30000}"/>
    <cellStyle name="Percent 3 7 2 2 2 2" xfId="54268" xr:uid="{00000000-0005-0000-0000-0000F5D30000}"/>
    <cellStyle name="Percent 3 7 2 2 2 2 2" xfId="54269" xr:uid="{00000000-0005-0000-0000-0000F6D30000}"/>
    <cellStyle name="Percent 3 7 2 2 2 2 2 2" xfId="54270" xr:uid="{00000000-0005-0000-0000-0000F7D30000}"/>
    <cellStyle name="Percent 3 7 2 2 2 2 2 3" xfId="54271" xr:uid="{00000000-0005-0000-0000-0000F8D30000}"/>
    <cellStyle name="Percent 3 7 2 2 2 2 3" xfId="54272" xr:uid="{00000000-0005-0000-0000-0000F9D30000}"/>
    <cellStyle name="Percent 3 7 2 2 2 2 4" xfId="54273" xr:uid="{00000000-0005-0000-0000-0000FAD30000}"/>
    <cellStyle name="Percent 3 7 2 2 2 3" xfId="54274" xr:uid="{00000000-0005-0000-0000-0000FBD30000}"/>
    <cellStyle name="Percent 3 7 2 2 2 3 2" xfId="54275" xr:uid="{00000000-0005-0000-0000-0000FCD30000}"/>
    <cellStyle name="Percent 3 7 2 2 2 3 2 2" xfId="54276" xr:uid="{00000000-0005-0000-0000-0000FDD30000}"/>
    <cellStyle name="Percent 3 7 2 2 2 3 2 3" xfId="54277" xr:uid="{00000000-0005-0000-0000-0000FED30000}"/>
    <cellStyle name="Percent 3 7 2 2 2 3 3" xfId="54278" xr:uid="{00000000-0005-0000-0000-0000FFD30000}"/>
    <cellStyle name="Percent 3 7 2 2 2 3 4" xfId="54279" xr:uid="{00000000-0005-0000-0000-000000D40000}"/>
    <cellStyle name="Percent 3 7 2 2 2 4" xfId="54280" xr:uid="{00000000-0005-0000-0000-000001D40000}"/>
    <cellStyle name="Percent 3 7 2 2 2 4 2" xfId="54281" xr:uid="{00000000-0005-0000-0000-000002D40000}"/>
    <cellStyle name="Percent 3 7 2 2 2 4 3" xfId="54282" xr:uid="{00000000-0005-0000-0000-000003D40000}"/>
    <cellStyle name="Percent 3 7 2 2 2 5" xfId="54283" xr:uid="{00000000-0005-0000-0000-000004D40000}"/>
    <cellStyle name="Percent 3 7 2 2 2 6" xfId="54284" xr:uid="{00000000-0005-0000-0000-000005D40000}"/>
    <cellStyle name="Percent 3 7 2 2 3" xfId="54285" xr:uid="{00000000-0005-0000-0000-000006D40000}"/>
    <cellStyle name="Percent 3 7 2 2 3 2" xfId="54286" xr:uid="{00000000-0005-0000-0000-000007D40000}"/>
    <cellStyle name="Percent 3 7 2 2 3 2 2" xfId="54287" xr:uid="{00000000-0005-0000-0000-000008D40000}"/>
    <cellStyle name="Percent 3 7 2 2 3 2 3" xfId="54288" xr:uid="{00000000-0005-0000-0000-000009D40000}"/>
    <cellStyle name="Percent 3 7 2 2 3 3" xfId="54289" xr:uid="{00000000-0005-0000-0000-00000AD40000}"/>
    <cellStyle name="Percent 3 7 2 2 3 4" xfId="54290" xr:uid="{00000000-0005-0000-0000-00000BD40000}"/>
    <cellStyle name="Percent 3 7 2 2 4" xfId="54291" xr:uid="{00000000-0005-0000-0000-00000CD40000}"/>
    <cellStyle name="Percent 3 7 2 2 4 2" xfId="54292" xr:uid="{00000000-0005-0000-0000-00000DD40000}"/>
    <cellStyle name="Percent 3 7 2 2 4 2 2" xfId="54293" xr:uid="{00000000-0005-0000-0000-00000ED40000}"/>
    <cellStyle name="Percent 3 7 2 2 4 2 3" xfId="54294" xr:uid="{00000000-0005-0000-0000-00000FD40000}"/>
    <cellStyle name="Percent 3 7 2 2 4 3" xfId="54295" xr:uid="{00000000-0005-0000-0000-000010D40000}"/>
    <cellStyle name="Percent 3 7 2 2 4 4" xfId="54296" xr:uid="{00000000-0005-0000-0000-000011D40000}"/>
    <cellStyle name="Percent 3 7 2 2 5" xfId="54297" xr:uid="{00000000-0005-0000-0000-000012D40000}"/>
    <cellStyle name="Percent 3 7 2 2 5 2" xfId="54298" xr:uid="{00000000-0005-0000-0000-000013D40000}"/>
    <cellStyle name="Percent 3 7 2 2 5 3" xfId="54299" xr:uid="{00000000-0005-0000-0000-000014D40000}"/>
    <cellStyle name="Percent 3 7 2 2 6" xfId="54300" xr:uid="{00000000-0005-0000-0000-000015D40000}"/>
    <cellStyle name="Percent 3 7 2 2 7" xfId="54301" xr:uid="{00000000-0005-0000-0000-000016D40000}"/>
    <cellStyle name="Percent 3 7 2 3" xfId="54302" xr:uid="{00000000-0005-0000-0000-000017D40000}"/>
    <cellStyle name="Percent 3 7 2 3 2" xfId="54303" xr:uid="{00000000-0005-0000-0000-000018D40000}"/>
    <cellStyle name="Percent 3 7 2 3 2 2" xfId="54304" xr:uid="{00000000-0005-0000-0000-000019D40000}"/>
    <cellStyle name="Percent 3 7 2 3 2 2 2" xfId="54305" xr:uid="{00000000-0005-0000-0000-00001AD40000}"/>
    <cellStyle name="Percent 3 7 2 3 2 2 3" xfId="54306" xr:uid="{00000000-0005-0000-0000-00001BD40000}"/>
    <cellStyle name="Percent 3 7 2 3 2 3" xfId="54307" xr:uid="{00000000-0005-0000-0000-00001CD40000}"/>
    <cellStyle name="Percent 3 7 2 3 2 4" xfId="54308" xr:uid="{00000000-0005-0000-0000-00001DD40000}"/>
    <cellStyle name="Percent 3 7 2 3 3" xfId="54309" xr:uid="{00000000-0005-0000-0000-00001ED40000}"/>
    <cellStyle name="Percent 3 7 2 3 3 2" xfId="54310" xr:uid="{00000000-0005-0000-0000-00001FD40000}"/>
    <cellStyle name="Percent 3 7 2 3 3 2 2" xfId="54311" xr:uid="{00000000-0005-0000-0000-000020D40000}"/>
    <cellStyle name="Percent 3 7 2 3 3 2 3" xfId="54312" xr:uid="{00000000-0005-0000-0000-000021D40000}"/>
    <cellStyle name="Percent 3 7 2 3 3 3" xfId="54313" xr:uid="{00000000-0005-0000-0000-000022D40000}"/>
    <cellStyle name="Percent 3 7 2 3 3 4" xfId="54314" xr:uid="{00000000-0005-0000-0000-000023D40000}"/>
    <cellStyle name="Percent 3 7 2 3 4" xfId="54315" xr:uid="{00000000-0005-0000-0000-000024D40000}"/>
    <cellStyle name="Percent 3 7 2 3 4 2" xfId="54316" xr:uid="{00000000-0005-0000-0000-000025D40000}"/>
    <cellStyle name="Percent 3 7 2 3 4 3" xfId="54317" xr:uid="{00000000-0005-0000-0000-000026D40000}"/>
    <cellStyle name="Percent 3 7 2 3 5" xfId="54318" xr:uid="{00000000-0005-0000-0000-000027D40000}"/>
    <cellStyle name="Percent 3 7 2 3 6" xfId="54319" xr:uid="{00000000-0005-0000-0000-000028D40000}"/>
    <cellStyle name="Percent 3 7 2 4" xfId="54320" xr:uid="{00000000-0005-0000-0000-000029D40000}"/>
    <cellStyle name="Percent 3 7 2 4 2" xfId="54321" xr:uid="{00000000-0005-0000-0000-00002AD40000}"/>
    <cellStyle name="Percent 3 7 2 4 2 2" xfId="54322" xr:uid="{00000000-0005-0000-0000-00002BD40000}"/>
    <cellStyle name="Percent 3 7 2 4 2 3" xfId="54323" xr:uid="{00000000-0005-0000-0000-00002CD40000}"/>
    <cellStyle name="Percent 3 7 2 4 3" xfId="54324" xr:uid="{00000000-0005-0000-0000-00002DD40000}"/>
    <cellStyle name="Percent 3 7 2 4 4" xfId="54325" xr:uid="{00000000-0005-0000-0000-00002ED40000}"/>
    <cellStyle name="Percent 3 7 2 5" xfId="54326" xr:uid="{00000000-0005-0000-0000-00002FD40000}"/>
    <cellStyle name="Percent 3 7 2 5 2" xfId="54327" xr:uid="{00000000-0005-0000-0000-000030D40000}"/>
    <cellStyle name="Percent 3 7 2 5 2 2" xfId="54328" xr:uid="{00000000-0005-0000-0000-000031D40000}"/>
    <cellStyle name="Percent 3 7 2 5 2 3" xfId="54329" xr:uid="{00000000-0005-0000-0000-000032D40000}"/>
    <cellStyle name="Percent 3 7 2 5 3" xfId="54330" xr:uid="{00000000-0005-0000-0000-000033D40000}"/>
    <cellStyle name="Percent 3 7 2 5 4" xfId="54331" xr:uid="{00000000-0005-0000-0000-000034D40000}"/>
    <cellStyle name="Percent 3 7 2 6" xfId="54332" xr:uid="{00000000-0005-0000-0000-000035D40000}"/>
    <cellStyle name="Percent 3 7 2 6 2" xfId="54333" xr:uid="{00000000-0005-0000-0000-000036D40000}"/>
    <cellStyle name="Percent 3 7 2 6 3" xfId="54334" xr:uid="{00000000-0005-0000-0000-000037D40000}"/>
    <cellStyle name="Percent 3 7 2 7" xfId="54335" xr:uid="{00000000-0005-0000-0000-000038D40000}"/>
    <cellStyle name="Percent 3 7 2 8" xfId="54336" xr:uid="{00000000-0005-0000-0000-000039D40000}"/>
    <cellStyle name="Percent 3 7 3" xfId="54337" xr:uid="{00000000-0005-0000-0000-00003AD40000}"/>
    <cellStyle name="Percent 3 7 3 2" xfId="54338" xr:uid="{00000000-0005-0000-0000-00003BD40000}"/>
    <cellStyle name="Percent 3 7 3 2 2" xfId="54339" xr:uid="{00000000-0005-0000-0000-00003CD40000}"/>
    <cellStyle name="Percent 3 7 3 2 2 2" xfId="54340" xr:uid="{00000000-0005-0000-0000-00003DD40000}"/>
    <cellStyle name="Percent 3 7 3 2 2 2 2" xfId="54341" xr:uid="{00000000-0005-0000-0000-00003ED40000}"/>
    <cellStyle name="Percent 3 7 3 2 2 2 3" xfId="54342" xr:uid="{00000000-0005-0000-0000-00003FD40000}"/>
    <cellStyle name="Percent 3 7 3 2 2 3" xfId="54343" xr:uid="{00000000-0005-0000-0000-000040D40000}"/>
    <cellStyle name="Percent 3 7 3 2 2 4" xfId="54344" xr:uid="{00000000-0005-0000-0000-000041D40000}"/>
    <cellStyle name="Percent 3 7 3 2 3" xfId="54345" xr:uid="{00000000-0005-0000-0000-000042D40000}"/>
    <cellStyle name="Percent 3 7 3 2 3 2" xfId="54346" xr:uid="{00000000-0005-0000-0000-000043D40000}"/>
    <cellStyle name="Percent 3 7 3 2 3 2 2" xfId="54347" xr:uid="{00000000-0005-0000-0000-000044D40000}"/>
    <cellStyle name="Percent 3 7 3 2 3 2 3" xfId="54348" xr:uid="{00000000-0005-0000-0000-000045D40000}"/>
    <cellStyle name="Percent 3 7 3 2 3 3" xfId="54349" xr:uid="{00000000-0005-0000-0000-000046D40000}"/>
    <cellStyle name="Percent 3 7 3 2 3 4" xfId="54350" xr:uid="{00000000-0005-0000-0000-000047D40000}"/>
    <cellStyle name="Percent 3 7 3 2 4" xfId="54351" xr:uid="{00000000-0005-0000-0000-000048D40000}"/>
    <cellStyle name="Percent 3 7 3 2 4 2" xfId="54352" xr:uid="{00000000-0005-0000-0000-000049D40000}"/>
    <cellStyle name="Percent 3 7 3 2 4 3" xfId="54353" xr:uid="{00000000-0005-0000-0000-00004AD40000}"/>
    <cellStyle name="Percent 3 7 3 2 5" xfId="54354" xr:uid="{00000000-0005-0000-0000-00004BD40000}"/>
    <cellStyle name="Percent 3 7 3 2 6" xfId="54355" xr:uid="{00000000-0005-0000-0000-00004CD40000}"/>
    <cellStyle name="Percent 3 7 3 3" xfId="54356" xr:uid="{00000000-0005-0000-0000-00004DD40000}"/>
    <cellStyle name="Percent 3 7 3 3 2" xfId="54357" xr:uid="{00000000-0005-0000-0000-00004ED40000}"/>
    <cellStyle name="Percent 3 7 3 3 2 2" xfId="54358" xr:uid="{00000000-0005-0000-0000-00004FD40000}"/>
    <cellStyle name="Percent 3 7 3 3 2 3" xfId="54359" xr:uid="{00000000-0005-0000-0000-000050D40000}"/>
    <cellStyle name="Percent 3 7 3 3 3" xfId="54360" xr:uid="{00000000-0005-0000-0000-000051D40000}"/>
    <cellStyle name="Percent 3 7 3 3 4" xfId="54361" xr:uid="{00000000-0005-0000-0000-000052D40000}"/>
    <cellStyle name="Percent 3 7 3 4" xfId="54362" xr:uid="{00000000-0005-0000-0000-000053D40000}"/>
    <cellStyle name="Percent 3 7 3 4 2" xfId="54363" xr:uid="{00000000-0005-0000-0000-000054D40000}"/>
    <cellStyle name="Percent 3 7 3 4 2 2" xfId="54364" xr:uid="{00000000-0005-0000-0000-000055D40000}"/>
    <cellStyle name="Percent 3 7 3 4 2 3" xfId="54365" xr:uid="{00000000-0005-0000-0000-000056D40000}"/>
    <cellStyle name="Percent 3 7 3 4 3" xfId="54366" xr:uid="{00000000-0005-0000-0000-000057D40000}"/>
    <cellStyle name="Percent 3 7 3 4 4" xfId="54367" xr:uid="{00000000-0005-0000-0000-000058D40000}"/>
    <cellStyle name="Percent 3 7 3 5" xfId="54368" xr:uid="{00000000-0005-0000-0000-000059D40000}"/>
    <cellStyle name="Percent 3 7 3 5 2" xfId="54369" xr:uid="{00000000-0005-0000-0000-00005AD40000}"/>
    <cellStyle name="Percent 3 7 3 5 3" xfId="54370" xr:uid="{00000000-0005-0000-0000-00005BD40000}"/>
    <cellStyle name="Percent 3 7 3 6" xfId="54371" xr:uid="{00000000-0005-0000-0000-00005CD40000}"/>
    <cellStyle name="Percent 3 7 3 7" xfId="54372" xr:uid="{00000000-0005-0000-0000-00005DD40000}"/>
    <cellStyle name="Percent 3 7 4" xfId="54373" xr:uid="{00000000-0005-0000-0000-00005ED40000}"/>
    <cellStyle name="Percent 3 7 4 2" xfId="54374" xr:uid="{00000000-0005-0000-0000-00005FD40000}"/>
    <cellStyle name="Percent 3 7 4 2 2" xfId="54375" xr:uid="{00000000-0005-0000-0000-000060D40000}"/>
    <cellStyle name="Percent 3 7 4 2 2 2" xfId="54376" xr:uid="{00000000-0005-0000-0000-000061D40000}"/>
    <cellStyle name="Percent 3 7 4 2 2 2 2" xfId="54377" xr:uid="{00000000-0005-0000-0000-000062D40000}"/>
    <cellStyle name="Percent 3 7 4 2 2 2 3" xfId="54378" xr:uid="{00000000-0005-0000-0000-000063D40000}"/>
    <cellStyle name="Percent 3 7 4 2 2 3" xfId="54379" xr:uid="{00000000-0005-0000-0000-000064D40000}"/>
    <cellStyle name="Percent 3 7 4 2 2 4" xfId="54380" xr:uid="{00000000-0005-0000-0000-000065D40000}"/>
    <cellStyle name="Percent 3 7 4 2 3" xfId="54381" xr:uid="{00000000-0005-0000-0000-000066D40000}"/>
    <cellStyle name="Percent 3 7 4 2 3 2" xfId="54382" xr:uid="{00000000-0005-0000-0000-000067D40000}"/>
    <cellStyle name="Percent 3 7 4 2 3 2 2" xfId="54383" xr:uid="{00000000-0005-0000-0000-000068D40000}"/>
    <cellStyle name="Percent 3 7 4 2 3 2 3" xfId="54384" xr:uid="{00000000-0005-0000-0000-000069D40000}"/>
    <cellStyle name="Percent 3 7 4 2 3 3" xfId="54385" xr:uid="{00000000-0005-0000-0000-00006AD40000}"/>
    <cellStyle name="Percent 3 7 4 2 3 4" xfId="54386" xr:uid="{00000000-0005-0000-0000-00006BD40000}"/>
    <cellStyle name="Percent 3 7 4 2 4" xfId="54387" xr:uid="{00000000-0005-0000-0000-00006CD40000}"/>
    <cellStyle name="Percent 3 7 4 2 4 2" xfId="54388" xr:uid="{00000000-0005-0000-0000-00006DD40000}"/>
    <cellStyle name="Percent 3 7 4 2 4 3" xfId="54389" xr:uid="{00000000-0005-0000-0000-00006ED40000}"/>
    <cellStyle name="Percent 3 7 4 2 5" xfId="54390" xr:uid="{00000000-0005-0000-0000-00006FD40000}"/>
    <cellStyle name="Percent 3 7 4 2 6" xfId="54391" xr:uid="{00000000-0005-0000-0000-000070D40000}"/>
    <cellStyle name="Percent 3 7 4 3" xfId="54392" xr:uid="{00000000-0005-0000-0000-000071D40000}"/>
    <cellStyle name="Percent 3 7 4 3 2" xfId="54393" xr:uid="{00000000-0005-0000-0000-000072D40000}"/>
    <cellStyle name="Percent 3 7 4 3 2 2" xfId="54394" xr:uid="{00000000-0005-0000-0000-000073D40000}"/>
    <cellStyle name="Percent 3 7 4 3 2 3" xfId="54395" xr:uid="{00000000-0005-0000-0000-000074D40000}"/>
    <cellStyle name="Percent 3 7 4 3 3" xfId="54396" xr:uid="{00000000-0005-0000-0000-000075D40000}"/>
    <cellStyle name="Percent 3 7 4 3 4" xfId="54397" xr:uid="{00000000-0005-0000-0000-000076D40000}"/>
    <cellStyle name="Percent 3 7 4 4" xfId="54398" xr:uid="{00000000-0005-0000-0000-000077D40000}"/>
    <cellStyle name="Percent 3 7 4 4 2" xfId="54399" xr:uid="{00000000-0005-0000-0000-000078D40000}"/>
    <cellStyle name="Percent 3 7 4 4 2 2" xfId="54400" xr:uid="{00000000-0005-0000-0000-000079D40000}"/>
    <cellStyle name="Percent 3 7 4 4 2 3" xfId="54401" xr:uid="{00000000-0005-0000-0000-00007AD40000}"/>
    <cellStyle name="Percent 3 7 4 4 3" xfId="54402" xr:uid="{00000000-0005-0000-0000-00007BD40000}"/>
    <cellStyle name="Percent 3 7 4 4 4" xfId="54403" xr:uid="{00000000-0005-0000-0000-00007CD40000}"/>
    <cellStyle name="Percent 3 7 4 5" xfId="54404" xr:uid="{00000000-0005-0000-0000-00007DD40000}"/>
    <cellStyle name="Percent 3 7 4 5 2" xfId="54405" xr:uid="{00000000-0005-0000-0000-00007ED40000}"/>
    <cellStyle name="Percent 3 7 4 5 3" xfId="54406" xr:uid="{00000000-0005-0000-0000-00007FD40000}"/>
    <cellStyle name="Percent 3 7 4 6" xfId="54407" xr:uid="{00000000-0005-0000-0000-000080D40000}"/>
    <cellStyle name="Percent 3 7 4 7" xfId="54408" xr:uid="{00000000-0005-0000-0000-000081D40000}"/>
    <cellStyle name="Percent 3 7 5" xfId="54409" xr:uid="{00000000-0005-0000-0000-000082D40000}"/>
    <cellStyle name="Percent 3 7 5 2" xfId="54410" xr:uid="{00000000-0005-0000-0000-000083D40000}"/>
    <cellStyle name="Percent 3 7 5 2 2" xfId="54411" xr:uid="{00000000-0005-0000-0000-000084D40000}"/>
    <cellStyle name="Percent 3 7 5 2 2 2" xfId="54412" xr:uid="{00000000-0005-0000-0000-000085D40000}"/>
    <cellStyle name="Percent 3 7 5 2 2 3" xfId="54413" xr:uid="{00000000-0005-0000-0000-000086D40000}"/>
    <cellStyle name="Percent 3 7 5 2 3" xfId="54414" xr:uid="{00000000-0005-0000-0000-000087D40000}"/>
    <cellStyle name="Percent 3 7 5 2 4" xfId="54415" xr:uid="{00000000-0005-0000-0000-000088D40000}"/>
    <cellStyle name="Percent 3 7 5 3" xfId="54416" xr:uid="{00000000-0005-0000-0000-000089D40000}"/>
    <cellStyle name="Percent 3 7 5 3 2" xfId="54417" xr:uid="{00000000-0005-0000-0000-00008AD40000}"/>
    <cellStyle name="Percent 3 7 5 3 2 2" xfId="54418" xr:uid="{00000000-0005-0000-0000-00008BD40000}"/>
    <cellStyle name="Percent 3 7 5 3 2 3" xfId="54419" xr:uid="{00000000-0005-0000-0000-00008CD40000}"/>
    <cellStyle name="Percent 3 7 5 3 3" xfId="54420" xr:uid="{00000000-0005-0000-0000-00008DD40000}"/>
    <cellStyle name="Percent 3 7 5 3 4" xfId="54421" xr:uid="{00000000-0005-0000-0000-00008ED40000}"/>
    <cellStyle name="Percent 3 7 5 4" xfId="54422" xr:uid="{00000000-0005-0000-0000-00008FD40000}"/>
    <cellStyle name="Percent 3 7 5 4 2" xfId="54423" xr:uid="{00000000-0005-0000-0000-000090D40000}"/>
    <cellStyle name="Percent 3 7 5 4 3" xfId="54424" xr:uid="{00000000-0005-0000-0000-000091D40000}"/>
    <cellStyle name="Percent 3 7 5 5" xfId="54425" xr:uid="{00000000-0005-0000-0000-000092D40000}"/>
    <cellStyle name="Percent 3 7 5 6" xfId="54426" xr:uid="{00000000-0005-0000-0000-000093D40000}"/>
    <cellStyle name="Percent 3 7 6" xfId="54427" xr:uid="{00000000-0005-0000-0000-000094D40000}"/>
    <cellStyle name="Percent 3 7 6 2" xfId="54428" xr:uid="{00000000-0005-0000-0000-000095D40000}"/>
    <cellStyle name="Percent 3 7 6 2 2" xfId="54429" xr:uid="{00000000-0005-0000-0000-000096D40000}"/>
    <cellStyle name="Percent 3 7 6 2 3" xfId="54430" xr:uid="{00000000-0005-0000-0000-000097D40000}"/>
    <cellStyle name="Percent 3 7 6 3" xfId="54431" xr:uid="{00000000-0005-0000-0000-000098D40000}"/>
    <cellStyle name="Percent 3 7 6 4" xfId="54432" xr:uid="{00000000-0005-0000-0000-000099D40000}"/>
    <cellStyle name="Percent 3 7 7" xfId="54433" xr:uid="{00000000-0005-0000-0000-00009AD40000}"/>
    <cellStyle name="Percent 3 7 7 2" xfId="54434" xr:uid="{00000000-0005-0000-0000-00009BD40000}"/>
    <cellStyle name="Percent 3 7 7 2 2" xfId="54435" xr:uid="{00000000-0005-0000-0000-00009CD40000}"/>
    <cellStyle name="Percent 3 7 7 2 3" xfId="54436" xr:uid="{00000000-0005-0000-0000-00009DD40000}"/>
    <cellStyle name="Percent 3 7 7 3" xfId="54437" xr:uid="{00000000-0005-0000-0000-00009ED40000}"/>
    <cellStyle name="Percent 3 7 7 4" xfId="54438" xr:uid="{00000000-0005-0000-0000-00009FD40000}"/>
    <cellStyle name="Percent 3 7 8" xfId="54439" xr:uid="{00000000-0005-0000-0000-0000A0D40000}"/>
    <cellStyle name="Percent 3 7 8 2" xfId="54440" xr:uid="{00000000-0005-0000-0000-0000A1D40000}"/>
    <cellStyle name="Percent 3 7 8 3" xfId="54441" xr:uid="{00000000-0005-0000-0000-0000A2D40000}"/>
    <cellStyle name="Percent 3 7 9" xfId="54442" xr:uid="{00000000-0005-0000-0000-0000A3D40000}"/>
    <cellStyle name="Percent 3 8" xfId="54443" xr:uid="{00000000-0005-0000-0000-0000A4D40000}"/>
    <cellStyle name="Percent 3 8 2" xfId="54444" xr:uid="{00000000-0005-0000-0000-0000A5D40000}"/>
    <cellStyle name="Percent 3 8 2 2" xfId="54445" xr:uid="{00000000-0005-0000-0000-0000A6D40000}"/>
    <cellStyle name="Percent 3 8 2 2 2" xfId="54446" xr:uid="{00000000-0005-0000-0000-0000A7D40000}"/>
    <cellStyle name="Percent 3 8 2 2 2 2" xfId="54447" xr:uid="{00000000-0005-0000-0000-0000A8D40000}"/>
    <cellStyle name="Percent 3 8 2 2 2 2 2" xfId="54448" xr:uid="{00000000-0005-0000-0000-0000A9D40000}"/>
    <cellStyle name="Percent 3 8 2 2 2 2 3" xfId="54449" xr:uid="{00000000-0005-0000-0000-0000AAD40000}"/>
    <cellStyle name="Percent 3 8 2 2 2 3" xfId="54450" xr:uid="{00000000-0005-0000-0000-0000ABD40000}"/>
    <cellStyle name="Percent 3 8 2 2 2 4" xfId="54451" xr:uid="{00000000-0005-0000-0000-0000ACD40000}"/>
    <cellStyle name="Percent 3 8 2 2 3" xfId="54452" xr:uid="{00000000-0005-0000-0000-0000ADD40000}"/>
    <cellStyle name="Percent 3 8 2 2 3 2" xfId="54453" xr:uid="{00000000-0005-0000-0000-0000AED40000}"/>
    <cellStyle name="Percent 3 8 2 2 3 2 2" xfId="54454" xr:uid="{00000000-0005-0000-0000-0000AFD40000}"/>
    <cellStyle name="Percent 3 8 2 2 3 2 3" xfId="54455" xr:uid="{00000000-0005-0000-0000-0000B0D40000}"/>
    <cellStyle name="Percent 3 8 2 2 3 3" xfId="54456" xr:uid="{00000000-0005-0000-0000-0000B1D40000}"/>
    <cellStyle name="Percent 3 8 2 2 3 4" xfId="54457" xr:uid="{00000000-0005-0000-0000-0000B2D40000}"/>
    <cellStyle name="Percent 3 8 2 2 4" xfId="54458" xr:uid="{00000000-0005-0000-0000-0000B3D40000}"/>
    <cellStyle name="Percent 3 8 2 2 4 2" xfId="54459" xr:uid="{00000000-0005-0000-0000-0000B4D40000}"/>
    <cellStyle name="Percent 3 8 2 2 4 3" xfId="54460" xr:uid="{00000000-0005-0000-0000-0000B5D40000}"/>
    <cellStyle name="Percent 3 8 2 2 5" xfId="54461" xr:uid="{00000000-0005-0000-0000-0000B6D40000}"/>
    <cellStyle name="Percent 3 8 2 2 6" xfId="54462" xr:uid="{00000000-0005-0000-0000-0000B7D40000}"/>
    <cellStyle name="Percent 3 8 2 3" xfId="54463" xr:uid="{00000000-0005-0000-0000-0000B8D40000}"/>
    <cellStyle name="Percent 3 8 2 3 2" xfId="54464" xr:uid="{00000000-0005-0000-0000-0000B9D40000}"/>
    <cellStyle name="Percent 3 8 2 3 2 2" xfId="54465" xr:uid="{00000000-0005-0000-0000-0000BAD40000}"/>
    <cellStyle name="Percent 3 8 2 3 2 3" xfId="54466" xr:uid="{00000000-0005-0000-0000-0000BBD40000}"/>
    <cellStyle name="Percent 3 8 2 3 3" xfId="54467" xr:uid="{00000000-0005-0000-0000-0000BCD40000}"/>
    <cellStyle name="Percent 3 8 2 3 4" xfId="54468" xr:uid="{00000000-0005-0000-0000-0000BDD40000}"/>
    <cellStyle name="Percent 3 8 2 4" xfId="54469" xr:uid="{00000000-0005-0000-0000-0000BED40000}"/>
    <cellStyle name="Percent 3 8 2 4 2" xfId="54470" xr:uid="{00000000-0005-0000-0000-0000BFD40000}"/>
    <cellStyle name="Percent 3 8 2 4 2 2" xfId="54471" xr:uid="{00000000-0005-0000-0000-0000C0D40000}"/>
    <cellStyle name="Percent 3 8 2 4 2 3" xfId="54472" xr:uid="{00000000-0005-0000-0000-0000C1D40000}"/>
    <cellStyle name="Percent 3 8 2 4 3" xfId="54473" xr:uid="{00000000-0005-0000-0000-0000C2D40000}"/>
    <cellStyle name="Percent 3 8 2 4 4" xfId="54474" xr:uid="{00000000-0005-0000-0000-0000C3D40000}"/>
    <cellStyle name="Percent 3 8 2 5" xfId="54475" xr:uid="{00000000-0005-0000-0000-0000C4D40000}"/>
    <cellStyle name="Percent 3 8 2 5 2" xfId="54476" xr:uid="{00000000-0005-0000-0000-0000C5D40000}"/>
    <cellStyle name="Percent 3 8 2 5 3" xfId="54477" xr:uid="{00000000-0005-0000-0000-0000C6D40000}"/>
    <cellStyle name="Percent 3 8 2 6" xfId="54478" xr:uid="{00000000-0005-0000-0000-0000C7D40000}"/>
    <cellStyle name="Percent 3 8 2 7" xfId="54479" xr:uid="{00000000-0005-0000-0000-0000C8D40000}"/>
    <cellStyle name="Percent 3 8 3" xfId="54480" xr:uid="{00000000-0005-0000-0000-0000C9D40000}"/>
    <cellStyle name="Percent 3 8 3 2" xfId="54481" xr:uid="{00000000-0005-0000-0000-0000CAD40000}"/>
    <cellStyle name="Percent 3 8 3 2 2" xfId="54482" xr:uid="{00000000-0005-0000-0000-0000CBD40000}"/>
    <cellStyle name="Percent 3 8 3 2 2 2" xfId="54483" xr:uid="{00000000-0005-0000-0000-0000CCD40000}"/>
    <cellStyle name="Percent 3 8 3 2 2 3" xfId="54484" xr:uid="{00000000-0005-0000-0000-0000CDD40000}"/>
    <cellStyle name="Percent 3 8 3 2 3" xfId="54485" xr:uid="{00000000-0005-0000-0000-0000CED40000}"/>
    <cellStyle name="Percent 3 8 3 2 4" xfId="54486" xr:uid="{00000000-0005-0000-0000-0000CFD40000}"/>
    <cellStyle name="Percent 3 8 3 3" xfId="54487" xr:uid="{00000000-0005-0000-0000-0000D0D40000}"/>
    <cellStyle name="Percent 3 8 3 3 2" xfId="54488" xr:uid="{00000000-0005-0000-0000-0000D1D40000}"/>
    <cellStyle name="Percent 3 8 3 3 2 2" xfId="54489" xr:uid="{00000000-0005-0000-0000-0000D2D40000}"/>
    <cellStyle name="Percent 3 8 3 3 2 3" xfId="54490" xr:uid="{00000000-0005-0000-0000-0000D3D40000}"/>
    <cellStyle name="Percent 3 8 3 3 3" xfId="54491" xr:uid="{00000000-0005-0000-0000-0000D4D40000}"/>
    <cellStyle name="Percent 3 8 3 3 4" xfId="54492" xr:uid="{00000000-0005-0000-0000-0000D5D40000}"/>
    <cellStyle name="Percent 3 8 3 4" xfId="54493" xr:uid="{00000000-0005-0000-0000-0000D6D40000}"/>
    <cellStyle name="Percent 3 8 3 4 2" xfId="54494" xr:uid="{00000000-0005-0000-0000-0000D7D40000}"/>
    <cellStyle name="Percent 3 8 3 4 3" xfId="54495" xr:uid="{00000000-0005-0000-0000-0000D8D40000}"/>
    <cellStyle name="Percent 3 8 3 5" xfId="54496" xr:uid="{00000000-0005-0000-0000-0000D9D40000}"/>
    <cellStyle name="Percent 3 8 3 6" xfId="54497" xr:uid="{00000000-0005-0000-0000-0000DAD40000}"/>
    <cellStyle name="Percent 3 8 4" xfId="54498" xr:uid="{00000000-0005-0000-0000-0000DBD40000}"/>
    <cellStyle name="Percent 3 8 4 2" xfId="54499" xr:uid="{00000000-0005-0000-0000-0000DCD40000}"/>
    <cellStyle name="Percent 3 8 4 2 2" xfId="54500" xr:uid="{00000000-0005-0000-0000-0000DDD40000}"/>
    <cellStyle name="Percent 3 8 4 2 3" xfId="54501" xr:uid="{00000000-0005-0000-0000-0000DED40000}"/>
    <cellStyle name="Percent 3 8 4 3" xfId="54502" xr:uid="{00000000-0005-0000-0000-0000DFD40000}"/>
    <cellStyle name="Percent 3 8 4 4" xfId="54503" xr:uid="{00000000-0005-0000-0000-0000E0D40000}"/>
    <cellStyle name="Percent 3 8 5" xfId="54504" xr:uid="{00000000-0005-0000-0000-0000E1D40000}"/>
    <cellStyle name="Percent 3 8 5 2" xfId="54505" xr:uid="{00000000-0005-0000-0000-0000E2D40000}"/>
    <cellStyle name="Percent 3 8 5 2 2" xfId="54506" xr:uid="{00000000-0005-0000-0000-0000E3D40000}"/>
    <cellStyle name="Percent 3 8 5 2 3" xfId="54507" xr:uid="{00000000-0005-0000-0000-0000E4D40000}"/>
    <cellStyle name="Percent 3 8 5 3" xfId="54508" xr:uid="{00000000-0005-0000-0000-0000E5D40000}"/>
    <cellStyle name="Percent 3 8 5 4" xfId="54509" xr:uid="{00000000-0005-0000-0000-0000E6D40000}"/>
    <cellStyle name="Percent 3 8 6" xfId="54510" xr:uid="{00000000-0005-0000-0000-0000E7D40000}"/>
    <cellStyle name="Percent 3 8 6 2" xfId="54511" xr:uid="{00000000-0005-0000-0000-0000E8D40000}"/>
    <cellStyle name="Percent 3 8 6 3" xfId="54512" xr:uid="{00000000-0005-0000-0000-0000E9D40000}"/>
    <cellStyle name="Percent 3 8 7" xfId="54513" xr:uid="{00000000-0005-0000-0000-0000EAD40000}"/>
    <cellStyle name="Percent 3 8 8" xfId="54514" xr:uid="{00000000-0005-0000-0000-0000EBD40000}"/>
    <cellStyle name="Percent 3 9" xfId="54515" xr:uid="{00000000-0005-0000-0000-0000ECD40000}"/>
    <cellStyle name="Percent 3 9 2" xfId="54516" xr:uid="{00000000-0005-0000-0000-0000EDD40000}"/>
    <cellStyle name="Percent 3 9 2 2" xfId="54517" xr:uid="{00000000-0005-0000-0000-0000EED40000}"/>
    <cellStyle name="Percent 3 9 2 2 2" xfId="54518" xr:uid="{00000000-0005-0000-0000-0000EFD40000}"/>
    <cellStyle name="Percent 3 9 2 2 2 2" xfId="54519" xr:uid="{00000000-0005-0000-0000-0000F0D40000}"/>
    <cellStyle name="Percent 3 9 2 2 2 3" xfId="54520" xr:uid="{00000000-0005-0000-0000-0000F1D40000}"/>
    <cellStyle name="Percent 3 9 2 2 3" xfId="54521" xr:uid="{00000000-0005-0000-0000-0000F2D40000}"/>
    <cellStyle name="Percent 3 9 2 2 4" xfId="54522" xr:uid="{00000000-0005-0000-0000-0000F3D40000}"/>
    <cellStyle name="Percent 3 9 2 3" xfId="54523" xr:uid="{00000000-0005-0000-0000-0000F4D40000}"/>
    <cellStyle name="Percent 3 9 2 3 2" xfId="54524" xr:uid="{00000000-0005-0000-0000-0000F5D40000}"/>
    <cellStyle name="Percent 3 9 2 3 2 2" xfId="54525" xr:uid="{00000000-0005-0000-0000-0000F6D40000}"/>
    <cellStyle name="Percent 3 9 2 3 2 3" xfId="54526" xr:uid="{00000000-0005-0000-0000-0000F7D40000}"/>
    <cellStyle name="Percent 3 9 2 3 3" xfId="54527" xr:uid="{00000000-0005-0000-0000-0000F8D40000}"/>
    <cellStyle name="Percent 3 9 2 3 4" xfId="54528" xr:uid="{00000000-0005-0000-0000-0000F9D40000}"/>
    <cellStyle name="Percent 3 9 2 4" xfId="54529" xr:uid="{00000000-0005-0000-0000-0000FAD40000}"/>
    <cellStyle name="Percent 3 9 2 4 2" xfId="54530" xr:uid="{00000000-0005-0000-0000-0000FBD40000}"/>
    <cellStyle name="Percent 3 9 2 4 3" xfId="54531" xr:uid="{00000000-0005-0000-0000-0000FCD40000}"/>
    <cellStyle name="Percent 3 9 2 5" xfId="54532" xr:uid="{00000000-0005-0000-0000-0000FDD40000}"/>
    <cellStyle name="Percent 3 9 2 6" xfId="54533" xr:uid="{00000000-0005-0000-0000-0000FED40000}"/>
    <cellStyle name="Percent 3 9 3" xfId="54534" xr:uid="{00000000-0005-0000-0000-0000FFD40000}"/>
    <cellStyle name="Percent 3 9 3 2" xfId="54535" xr:uid="{00000000-0005-0000-0000-000000D50000}"/>
    <cellStyle name="Percent 3 9 3 2 2" xfId="54536" xr:uid="{00000000-0005-0000-0000-000001D50000}"/>
    <cellStyle name="Percent 3 9 3 2 3" xfId="54537" xr:uid="{00000000-0005-0000-0000-000002D50000}"/>
    <cellStyle name="Percent 3 9 3 3" xfId="54538" xr:uid="{00000000-0005-0000-0000-000003D50000}"/>
    <cellStyle name="Percent 3 9 3 4" xfId="54539" xr:uid="{00000000-0005-0000-0000-000004D50000}"/>
    <cellStyle name="Percent 3 9 4" xfId="54540" xr:uid="{00000000-0005-0000-0000-000005D50000}"/>
    <cellStyle name="Percent 3 9 4 2" xfId="54541" xr:uid="{00000000-0005-0000-0000-000006D50000}"/>
    <cellStyle name="Percent 3 9 4 2 2" xfId="54542" xr:uid="{00000000-0005-0000-0000-000007D50000}"/>
    <cellStyle name="Percent 3 9 4 2 3" xfId="54543" xr:uid="{00000000-0005-0000-0000-000008D50000}"/>
    <cellStyle name="Percent 3 9 4 3" xfId="54544" xr:uid="{00000000-0005-0000-0000-000009D50000}"/>
    <cellStyle name="Percent 3 9 4 4" xfId="54545" xr:uid="{00000000-0005-0000-0000-00000AD50000}"/>
    <cellStyle name="Percent 3 9 5" xfId="54546" xr:uid="{00000000-0005-0000-0000-00000BD50000}"/>
    <cellStyle name="Percent 3 9 5 2" xfId="54547" xr:uid="{00000000-0005-0000-0000-00000CD50000}"/>
    <cellStyle name="Percent 3 9 5 3" xfId="54548" xr:uid="{00000000-0005-0000-0000-00000DD50000}"/>
    <cellStyle name="Percent 3 9 6" xfId="54549" xr:uid="{00000000-0005-0000-0000-00000ED50000}"/>
    <cellStyle name="Percent 3 9 7" xfId="54550" xr:uid="{00000000-0005-0000-0000-00000FD50000}"/>
    <cellStyle name="Percent 4" xfId="63" xr:uid="{00000000-0005-0000-0000-000010D50000}"/>
    <cellStyle name="Percent 4 10" xfId="54551" xr:uid="{00000000-0005-0000-0000-000011D50000}"/>
    <cellStyle name="Percent 4 10 2" xfId="54552" xr:uid="{00000000-0005-0000-0000-000012D50000}"/>
    <cellStyle name="Percent 4 10 2 2" xfId="54553" xr:uid="{00000000-0005-0000-0000-000013D50000}"/>
    <cellStyle name="Percent 4 10 2 2 2" xfId="54554" xr:uid="{00000000-0005-0000-0000-000014D50000}"/>
    <cellStyle name="Percent 4 10 2 2 2 2" xfId="54555" xr:uid="{00000000-0005-0000-0000-000015D50000}"/>
    <cellStyle name="Percent 4 10 2 2 2 3" xfId="54556" xr:uid="{00000000-0005-0000-0000-000016D50000}"/>
    <cellStyle name="Percent 4 10 2 2 3" xfId="54557" xr:uid="{00000000-0005-0000-0000-000017D50000}"/>
    <cellStyle name="Percent 4 10 2 2 4" xfId="54558" xr:uid="{00000000-0005-0000-0000-000018D50000}"/>
    <cellStyle name="Percent 4 10 2 3" xfId="54559" xr:uid="{00000000-0005-0000-0000-000019D50000}"/>
    <cellStyle name="Percent 4 10 2 3 2" xfId="54560" xr:uid="{00000000-0005-0000-0000-00001AD50000}"/>
    <cellStyle name="Percent 4 10 2 3 2 2" xfId="54561" xr:uid="{00000000-0005-0000-0000-00001BD50000}"/>
    <cellStyle name="Percent 4 10 2 3 2 3" xfId="54562" xr:uid="{00000000-0005-0000-0000-00001CD50000}"/>
    <cellStyle name="Percent 4 10 2 3 3" xfId="54563" xr:uid="{00000000-0005-0000-0000-00001DD50000}"/>
    <cellStyle name="Percent 4 10 2 3 4" xfId="54564" xr:uid="{00000000-0005-0000-0000-00001ED50000}"/>
    <cellStyle name="Percent 4 10 2 4" xfId="54565" xr:uid="{00000000-0005-0000-0000-00001FD50000}"/>
    <cellStyle name="Percent 4 10 2 4 2" xfId="54566" xr:uid="{00000000-0005-0000-0000-000020D50000}"/>
    <cellStyle name="Percent 4 10 2 4 3" xfId="54567" xr:uid="{00000000-0005-0000-0000-000021D50000}"/>
    <cellStyle name="Percent 4 10 2 5" xfId="54568" xr:uid="{00000000-0005-0000-0000-000022D50000}"/>
    <cellStyle name="Percent 4 10 2 6" xfId="54569" xr:uid="{00000000-0005-0000-0000-000023D50000}"/>
    <cellStyle name="Percent 4 10 3" xfId="54570" xr:uid="{00000000-0005-0000-0000-000024D50000}"/>
    <cellStyle name="Percent 4 10 3 2" xfId="54571" xr:uid="{00000000-0005-0000-0000-000025D50000}"/>
    <cellStyle name="Percent 4 10 3 2 2" xfId="54572" xr:uid="{00000000-0005-0000-0000-000026D50000}"/>
    <cellStyle name="Percent 4 10 3 2 3" xfId="54573" xr:uid="{00000000-0005-0000-0000-000027D50000}"/>
    <cellStyle name="Percent 4 10 3 3" xfId="54574" xr:uid="{00000000-0005-0000-0000-000028D50000}"/>
    <cellStyle name="Percent 4 10 3 4" xfId="54575" xr:uid="{00000000-0005-0000-0000-000029D50000}"/>
    <cellStyle name="Percent 4 10 4" xfId="54576" xr:uid="{00000000-0005-0000-0000-00002AD50000}"/>
    <cellStyle name="Percent 4 10 4 2" xfId="54577" xr:uid="{00000000-0005-0000-0000-00002BD50000}"/>
    <cellStyle name="Percent 4 10 4 2 2" xfId="54578" xr:uid="{00000000-0005-0000-0000-00002CD50000}"/>
    <cellStyle name="Percent 4 10 4 2 3" xfId="54579" xr:uid="{00000000-0005-0000-0000-00002DD50000}"/>
    <cellStyle name="Percent 4 10 4 3" xfId="54580" xr:uid="{00000000-0005-0000-0000-00002ED50000}"/>
    <cellStyle name="Percent 4 10 4 4" xfId="54581" xr:uid="{00000000-0005-0000-0000-00002FD50000}"/>
    <cellStyle name="Percent 4 10 5" xfId="54582" xr:uid="{00000000-0005-0000-0000-000030D50000}"/>
    <cellStyle name="Percent 4 10 5 2" xfId="54583" xr:uid="{00000000-0005-0000-0000-000031D50000}"/>
    <cellStyle name="Percent 4 10 5 3" xfId="54584" xr:uid="{00000000-0005-0000-0000-000032D50000}"/>
    <cellStyle name="Percent 4 10 6" xfId="54585" xr:uid="{00000000-0005-0000-0000-000033D50000}"/>
    <cellStyle name="Percent 4 10 7" xfId="54586" xr:uid="{00000000-0005-0000-0000-000034D50000}"/>
    <cellStyle name="Percent 4 11" xfId="54587" xr:uid="{00000000-0005-0000-0000-000035D50000}"/>
    <cellStyle name="Percent 4 11 2" xfId="54588" xr:uid="{00000000-0005-0000-0000-000036D50000}"/>
    <cellStyle name="Percent 4 11 2 2" xfId="54589" xr:uid="{00000000-0005-0000-0000-000037D50000}"/>
    <cellStyle name="Percent 4 11 2 2 2" xfId="54590" xr:uid="{00000000-0005-0000-0000-000038D50000}"/>
    <cellStyle name="Percent 4 11 2 2 3" xfId="54591" xr:uid="{00000000-0005-0000-0000-000039D50000}"/>
    <cellStyle name="Percent 4 11 2 3" xfId="54592" xr:uid="{00000000-0005-0000-0000-00003AD50000}"/>
    <cellStyle name="Percent 4 11 2 4" xfId="54593" xr:uid="{00000000-0005-0000-0000-00003BD50000}"/>
    <cellStyle name="Percent 4 11 3" xfId="54594" xr:uid="{00000000-0005-0000-0000-00003CD50000}"/>
    <cellStyle name="Percent 4 11 3 2" xfId="54595" xr:uid="{00000000-0005-0000-0000-00003DD50000}"/>
    <cellStyle name="Percent 4 11 3 2 2" xfId="54596" xr:uid="{00000000-0005-0000-0000-00003ED50000}"/>
    <cellStyle name="Percent 4 11 3 2 3" xfId="54597" xr:uid="{00000000-0005-0000-0000-00003FD50000}"/>
    <cellStyle name="Percent 4 11 3 3" xfId="54598" xr:uid="{00000000-0005-0000-0000-000040D50000}"/>
    <cellStyle name="Percent 4 11 3 4" xfId="54599" xr:uid="{00000000-0005-0000-0000-000041D50000}"/>
    <cellStyle name="Percent 4 11 4" xfId="54600" xr:uid="{00000000-0005-0000-0000-000042D50000}"/>
    <cellStyle name="Percent 4 11 4 2" xfId="54601" xr:uid="{00000000-0005-0000-0000-000043D50000}"/>
    <cellStyle name="Percent 4 11 4 3" xfId="54602" xr:uid="{00000000-0005-0000-0000-000044D50000}"/>
    <cellStyle name="Percent 4 11 5" xfId="54603" xr:uid="{00000000-0005-0000-0000-000045D50000}"/>
    <cellStyle name="Percent 4 11 6" xfId="54604" xr:uid="{00000000-0005-0000-0000-000046D50000}"/>
    <cellStyle name="Percent 4 12" xfId="54605" xr:uid="{00000000-0005-0000-0000-000047D50000}"/>
    <cellStyle name="Percent 4 12 2" xfId="54606" xr:uid="{00000000-0005-0000-0000-000048D50000}"/>
    <cellStyle name="Percent 4 12 2 2" xfId="54607" xr:uid="{00000000-0005-0000-0000-000049D50000}"/>
    <cellStyle name="Percent 4 12 2 3" xfId="54608" xr:uid="{00000000-0005-0000-0000-00004AD50000}"/>
    <cellStyle name="Percent 4 12 3" xfId="54609" xr:uid="{00000000-0005-0000-0000-00004BD50000}"/>
    <cellStyle name="Percent 4 12 4" xfId="54610" xr:uid="{00000000-0005-0000-0000-00004CD50000}"/>
    <cellStyle name="Percent 4 13" xfId="54611" xr:uid="{00000000-0005-0000-0000-00004DD50000}"/>
    <cellStyle name="Percent 4 13 2" xfId="54612" xr:uid="{00000000-0005-0000-0000-00004ED50000}"/>
    <cellStyle name="Percent 4 13 2 2" xfId="54613" xr:uid="{00000000-0005-0000-0000-00004FD50000}"/>
    <cellStyle name="Percent 4 13 2 3" xfId="54614" xr:uid="{00000000-0005-0000-0000-000050D50000}"/>
    <cellStyle name="Percent 4 13 3" xfId="54615" xr:uid="{00000000-0005-0000-0000-000051D50000}"/>
    <cellStyle name="Percent 4 13 4" xfId="54616" xr:uid="{00000000-0005-0000-0000-000052D50000}"/>
    <cellStyle name="Percent 4 14" xfId="54617" xr:uid="{00000000-0005-0000-0000-000053D50000}"/>
    <cellStyle name="Percent 4 14 2" xfId="54618" xr:uid="{00000000-0005-0000-0000-000054D50000}"/>
    <cellStyle name="Percent 4 14 3" xfId="54619" xr:uid="{00000000-0005-0000-0000-000055D50000}"/>
    <cellStyle name="Percent 4 15" xfId="54620" xr:uid="{00000000-0005-0000-0000-000056D50000}"/>
    <cellStyle name="Percent 4 16" xfId="54621" xr:uid="{00000000-0005-0000-0000-000057D50000}"/>
    <cellStyle name="Percent 4 2" xfId="54622" xr:uid="{00000000-0005-0000-0000-000058D50000}"/>
    <cellStyle name="Percent 4 2 10" xfId="54623" xr:uid="{00000000-0005-0000-0000-000059D50000}"/>
    <cellStyle name="Percent 4 2 10 2" xfId="54624" xr:uid="{00000000-0005-0000-0000-00005AD50000}"/>
    <cellStyle name="Percent 4 2 10 2 2" xfId="54625" xr:uid="{00000000-0005-0000-0000-00005BD50000}"/>
    <cellStyle name="Percent 4 2 10 2 3" xfId="54626" xr:uid="{00000000-0005-0000-0000-00005CD50000}"/>
    <cellStyle name="Percent 4 2 10 3" xfId="54627" xr:uid="{00000000-0005-0000-0000-00005DD50000}"/>
    <cellStyle name="Percent 4 2 10 4" xfId="54628" xr:uid="{00000000-0005-0000-0000-00005ED50000}"/>
    <cellStyle name="Percent 4 2 11" xfId="54629" xr:uid="{00000000-0005-0000-0000-00005FD50000}"/>
    <cellStyle name="Percent 4 2 11 2" xfId="54630" xr:uid="{00000000-0005-0000-0000-000060D50000}"/>
    <cellStyle name="Percent 4 2 11 2 2" xfId="54631" xr:uid="{00000000-0005-0000-0000-000061D50000}"/>
    <cellStyle name="Percent 4 2 11 2 3" xfId="54632" xr:uid="{00000000-0005-0000-0000-000062D50000}"/>
    <cellStyle name="Percent 4 2 11 3" xfId="54633" xr:uid="{00000000-0005-0000-0000-000063D50000}"/>
    <cellStyle name="Percent 4 2 11 4" xfId="54634" xr:uid="{00000000-0005-0000-0000-000064D50000}"/>
    <cellStyle name="Percent 4 2 12" xfId="54635" xr:uid="{00000000-0005-0000-0000-000065D50000}"/>
    <cellStyle name="Percent 4 2 12 2" xfId="54636" xr:uid="{00000000-0005-0000-0000-000066D50000}"/>
    <cellStyle name="Percent 4 2 12 3" xfId="54637" xr:uid="{00000000-0005-0000-0000-000067D50000}"/>
    <cellStyle name="Percent 4 2 13" xfId="54638" xr:uid="{00000000-0005-0000-0000-000068D50000}"/>
    <cellStyle name="Percent 4 2 14" xfId="54639" xr:uid="{00000000-0005-0000-0000-000069D50000}"/>
    <cellStyle name="Percent 4 2 2" xfId="54640" xr:uid="{00000000-0005-0000-0000-00006AD50000}"/>
    <cellStyle name="Percent 4 2 2 10" xfId="54641" xr:uid="{00000000-0005-0000-0000-00006BD50000}"/>
    <cellStyle name="Percent 4 2 2 10 2" xfId="54642" xr:uid="{00000000-0005-0000-0000-00006CD50000}"/>
    <cellStyle name="Percent 4 2 2 10 3" xfId="54643" xr:uid="{00000000-0005-0000-0000-00006DD50000}"/>
    <cellStyle name="Percent 4 2 2 11" xfId="54644" xr:uid="{00000000-0005-0000-0000-00006ED50000}"/>
    <cellStyle name="Percent 4 2 2 12" xfId="54645" xr:uid="{00000000-0005-0000-0000-00006FD50000}"/>
    <cellStyle name="Percent 4 2 2 2" xfId="54646" xr:uid="{00000000-0005-0000-0000-000070D50000}"/>
    <cellStyle name="Percent 4 2 2 2 10" xfId="54647" xr:uid="{00000000-0005-0000-0000-000071D50000}"/>
    <cellStyle name="Percent 4 2 2 2 11" xfId="54648" xr:uid="{00000000-0005-0000-0000-000072D50000}"/>
    <cellStyle name="Percent 4 2 2 2 2" xfId="54649" xr:uid="{00000000-0005-0000-0000-000073D50000}"/>
    <cellStyle name="Percent 4 2 2 2 2 10" xfId="54650" xr:uid="{00000000-0005-0000-0000-000074D50000}"/>
    <cellStyle name="Percent 4 2 2 2 2 2" xfId="54651" xr:uid="{00000000-0005-0000-0000-000075D50000}"/>
    <cellStyle name="Percent 4 2 2 2 2 2 2" xfId="54652" xr:uid="{00000000-0005-0000-0000-000076D50000}"/>
    <cellStyle name="Percent 4 2 2 2 2 2 2 2" xfId="54653" xr:uid="{00000000-0005-0000-0000-000077D50000}"/>
    <cellStyle name="Percent 4 2 2 2 2 2 2 2 2" xfId="54654" xr:uid="{00000000-0005-0000-0000-000078D50000}"/>
    <cellStyle name="Percent 4 2 2 2 2 2 2 2 2 2" xfId="54655" xr:uid="{00000000-0005-0000-0000-000079D50000}"/>
    <cellStyle name="Percent 4 2 2 2 2 2 2 2 2 2 2" xfId="54656" xr:uid="{00000000-0005-0000-0000-00007AD50000}"/>
    <cellStyle name="Percent 4 2 2 2 2 2 2 2 2 2 3" xfId="54657" xr:uid="{00000000-0005-0000-0000-00007BD50000}"/>
    <cellStyle name="Percent 4 2 2 2 2 2 2 2 2 3" xfId="54658" xr:uid="{00000000-0005-0000-0000-00007CD50000}"/>
    <cellStyle name="Percent 4 2 2 2 2 2 2 2 2 4" xfId="54659" xr:uid="{00000000-0005-0000-0000-00007DD50000}"/>
    <cellStyle name="Percent 4 2 2 2 2 2 2 2 3" xfId="54660" xr:uid="{00000000-0005-0000-0000-00007ED50000}"/>
    <cellStyle name="Percent 4 2 2 2 2 2 2 2 3 2" xfId="54661" xr:uid="{00000000-0005-0000-0000-00007FD50000}"/>
    <cellStyle name="Percent 4 2 2 2 2 2 2 2 3 2 2" xfId="54662" xr:uid="{00000000-0005-0000-0000-000080D50000}"/>
    <cellStyle name="Percent 4 2 2 2 2 2 2 2 3 2 3" xfId="54663" xr:uid="{00000000-0005-0000-0000-000081D50000}"/>
    <cellStyle name="Percent 4 2 2 2 2 2 2 2 3 3" xfId="54664" xr:uid="{00000000-0005-0000-0000-000082D50000}"/>
    <cellStyle name="Percent 4 2 2 2 2 2 2 2 3 4" xfId="54665" xr:uid="{00000000-0005-0000-0000-000083D50000}"/>
    <cellStyle name="Percent 4 2 2 2 2 2 2 2 4" xfId="54666" xr:uid="{00000000-0005-0000-0000-000084D50000}"/>
    <cellStyle name="Percent 4 2 2 2 2 2 2 2 4 2" xfId="54667" xr:uid="{00000000-0005-0000-0000-000085D50000}"/>
    <cellStyle name="Percent 4 2 2 2 2 2 2 2 4 3" xfId="54668" xr:uid="{00000000-0005-0000-0000-000086D50000}"/>
    <cellStyle name="Percent 4 2 2 2 2 2 2 2 5" xfId="54669" xr:uid="{00000000-0005-0000-0000-000087D50000}"/>
    <cellStyle name="Percent 4 2 2 2 2 2 2 2 6" xfId="54670" xr:uid="{00000000-0005-0000-0000-000088D50000}"/>
    <cellStyle name="Percent 4 2 2 2 2 2 2 3" xfId="54671" xr:uid="{00000000-0005-0000-0000-000089D50000}"/>
    <cellStyle name="Percent 4 2 2 2 2 2 2 3 2" xfId="54672" xr:uid="{00000000-0005-0000-0000-00008AD50000}"/>
    <cellStyle name="Percent 4 2 2 2 2 2 2 3 2 2" xfId="54673" xr:uid="{00000000-0005-0000-0000-00008BD50000}"/>
    <cellStyle name="Percent 4 2 2 2 2 2 2 3 2 3" xfId="54674" xr:uid="{00000000-0005-0000-0000-00008CD50000}"/>
    <cellStyle name="Percent 4 2 2 2 2 2 2 3 3" xfId="54675" xr:uid="{00000000-0005-0000-0000-00008DD50000}"/>
    <cellStyle name="Percent 4 2 2 2 2 2 2 3 4" xfId="54676" xr:uid="{00000000-0005-0000-0000-00008ED50000}"/>
    <cellStyle name="Percent 4 2 2 2 2 2 2 4" xfId="54677" xr:uid="{00000000-0005-0000-0000-00008FD50000}"/>
    <cellStyle name="Percent 4 2 2 2 2 2 2 4 2" xfId="54678" xr:uid="{00000000-0005-0000-0000-000090D50000}"/>
    <cellStyle name="Percent 4 2 2 2 2 2 2 4 2 2" xfId="54679" xr:uid="{00000000-0005-0000-0000-000091D50000}"/>
    <cellStyle name="Percent 4 2 2 2 2 2 2 4 2 3" xfId="54680" xr:uid="{00000000-0005-0000-0000-000092D50000}"/>
    <cellStyle name="Percent 4 2 2 2 2 2 2 4 3" xfId="54681" xr:uid="{00000000-0005-0000-0000-000093D50000}"/>
    <cellStyle name="Percent 4 2 2 2 2 2 2 4 4" xfId="54682" xr:uid="{00000000-0005-0000-0000-000094D50000}"/>
    <cellStyle name="Percent 4 2 2 2 2 2 2 5" xfId="54683" xr:uid="{00000000-0005-0000-0000-000095D50000}"/>
    <cellStyle name="Percent 4 2 2 2 2 2 2 5 2" xfId="54684" xr:uid="{00000000-0005-0000-0000-000096D50000}"/>
    <cellStyle name="Percent 4 2 2 2 2 2 2 5 3" xfId="54685" xr:uid="{00000000-0005-0000-0000-000097D50000}"/>
    <cellStyle name="Percent 4 2 2 2 2 2 2 6" xfId="54686" xr:uid="{00000000-0005-0000-0000-000098D50000}"/>
    <cellStyle name="Percent 4 2 2 2 2 2 2 7" xfId="54687" xr:uid="{00000000-0005-0000-0000-000099D50000}"/>
    <cellStyle name="Percent 4 2 2 2 2 2 3" xfId="54688" xr:uid="{00000000-0005-0000-0000-00009AD50000}"/>
    <cellStyle name="Percent 4 2 2 2 2 2 3 2" xfId="54689" xr:uid="{00000000-0005-0000-0000-00009BD50000}"/>
    <cellStyle name="Percent 4 2 2 2 2 2 3 2 2" xfId="54690" xr:uid="{00000000-0005-0000-0000-00009CD50000}"/>
    <cellStyle name="Percent 4 2 2 2 2 2 3 2 2 2" xfId="54691" xr:uid="{00000000-0005-0000-0000-00009DD50000}"/>
    <cellStyle name="Percent 4 2 2 2 2 2 3 2 2 3" xfId="54692" xr:uid="{00000000-0005-0000-0000-00009ED50000}"/>
    <cellStyle name="Percent 4 2 2 2 2 2 3 2 3" xfId="54693" xr:uid="{00000000-0005-0000-0000-00009FD50000}"/>
    <cellStyle name="Percent 4 2 2 2 2 2 3 2 4" xfId="54694" xr:uid="{00000000-0005-0000-0000-0000A0D50000}"/>
    <cellStyle name="Percent 4 2 2 2 2 2 3 3" xfId="54695" xr:uid="{00000000-0005-0000-0000-0000A1D50000}"/>
    <cellStyle name="Percent 4 2 2 2 2 2 3 3 2" xfId="54696" xr:uid="{00000000-0005-0000-0000-0000A2D50000}"/>
    <cellStyle name="Percent 4 2 2 2 2 2 3 3 2 2" xfId="54697" xr:uid="{00000000-0005-0000-0000-0000A3D50000}"/>
    <cellStyle name="Percent 4 2 2 2 2 2 3 3 2 3" xfId="54698" xr:uid="{00000000-0005-0000-0000-0000A4D50000}"/>
    <cellStyle name="Percent 4 2 2 2 2 2 3 3 3" xfId="54699" xr:uid="{00000000-0005-0000-0000-0000A5D50000}"/>
    <cellStyle name="Percent 4 2 2 2 2 2 3 3 4" xfId="54700" xr:uid="{00000000-0005-0000-0000-0000A6D50000}"/>
    <cellStyle name="Percent 4 2 2 2 2 2 3 4" xfId="54701" xr:uid="{00000000-0005-0000-0000-0000A7D50000}"/>
    <cellStyle name="Percent 4 2 2 2 2 2 3 4 2" xfId="54702" xr:uid="{00000000-0005-0000-0000-0000A8D50000}"/>
    <cellStyle name="Percent 4 2 2 2 2 2 3 4 3" xfId="54703" xr:uid="{00000000-0005-0000-0000-0000A9D50000}"/>
    <cellStyle name="Percent 4 2 2 2 2 2 3 5" xfId="54704" xr:uid="{00000000-0005-0000-0000-0000AAD50000}"/>
    <cellStyle name="Percent 4 2 2 2 2 2 3 6" xfId="54705" xr:uid="{00000000-0005-0000-0000-0000ABD50000}"/>
    <cellStyle name="Percent 4 2 2 2 2 2 4" xfId="54706" xr:uid="{00000000-0005-0000-0000-0000ACD50000}"/>
    <cellStyle name="Percent 4 2 2 2 2 2 4 2" xfId="54707" xr:uid="{00000000-0005-0000-0000-0000ADD50000}"/>
    <cellStyle name="Percent 4 2 2 2 2 2 4 2 2" xfId="54708" xr:uid="{00000000-0005-0000-0000-0000AED50000}"/>
    <cellStyle name="Percent 4 2 2 2 2 2 4 2 3" xfId="54709" xr:uid="{00000000-0005-0000-0000-0000AFD50000}"/>
    <cellStyle name="Percent 4 2 2 2 2 2 4 3" xfId="54710" xr:uid="{00000000-0005-0000-0000-0000B0D50000}"/>
    <cellStyle name="Percent 4 2 2 2 2 2 4 4" xfId="54711" xr:uid="{00000000-0005-0000-0000-0000B1D50000}"/>
    <cellStyle name="Percent 4 2 2 2 2 2 5" xfId="54712" xr:uid="{00000000-0005-0000-0000-0000B2D50000}"/>
    <cellStyle name="Percent 4 2 2 2 2 2 5 2" xfId="54713" xr:uid="{00000000-0005-0000-0000-0000B3D50000}"/>
    <cellStyle name="Percent 4 2 2 2 2 2 5 2 2" xfId="54714" xr:uid="{00000000-0005-0000-0000-0000B4D50000}"/>
    <cellStyle name="Percent 4 2 2 2 2 2 5 2 3" xfId="54715" xr:uid="{00000000-0005-0000-0000-0000B5D50000}"/>
    <cellStyle name="Percent 4 2 2 2 2 2 5 3" xfId="54716" xr:uid="{00000000-0005-0000-0000-0000B6D50000}"/>
    <cellStyle name="Percent 4 2 2 2 2 2 5 4" xfId="54717" xr:uid="{00000000-0005-0000-0000-0000B7D50000}"/>
    <cellStyle name="Percent 4 2 2 2 2 2 6" xfId="54718" xr:uid="{00000000-0005-0000-0000-0000B8D50000}"/>
    <cellStyle name="Percent 4 2 2 2 2 2 6 2" xfId="54719" xr:uid="{00000000-0005-0000-0000-0000B9D50000}"/>
    <cellStyle name="Percent 4 2 2 2 2 2 6 3" xfId="54720" xr:uid="{00000000-0005-0000-0000-0000BAD50000}"/>
    <cellStyle name="Percent 4 2 2 2 2 2 7" xfId="54721" xr:uid="{00000000-0005-0000-0000-0000BBD50000}"/>
    <cellStyle name="Percent 4 2 2 2 2 2 8" xfId="54722" xr:uid="{00000000-0005-0000-0000-0000BCD50000}"/>
    <cellStyle name="Percent 4 2 2 2 2 3" xfId="54723" xr:uid="{00000000-0005-0000-0000-0000BDD50000}"/>
    <cellStyle name="Percent 4 2 2 2 2 3 2" xfId="54724" xr:uid="{00000000-0005-0000-0000-0000BED50000}"/>
    <cellStyle name="Percent 4 2 2 2 2 3 2 2" xfId="54725" xr:uid="{00000000-0005-0000-0000-0000BFD50000}"/>
    <cellStyle name="Percent 4 2 2 2 2 3 2 2 2" xfId="54726" xr:uid="{00000000-0005-0000-0000-0000C0D50000}"/>
    <cellStyle name="Percent 4 2 2 2 2 3 2 2 2 2" xfId="54727" xr:uid="{00000000-0005-0000-0000-0000C1D50000}"/>
    <cellStyle name="Percent 4 2 2 2 2 3 2 2 2 3" xfId="54728" xr:uid="{00000000-0005-0000-0000-0000C2D50000}"/>
    <cellStyle name="Percent 4 2 2 2 2 3 2 2 3" xfId="54729" xr:uid="{00000000-0005-0000-0000-0000C3D50000}"/>
    <cellStyle name="Percent 4 2 2 2 2 3 2 2 4" xfId="54730" xr:uid="{00000000-0005-0000-0000-0000C4D50000}"/>
    <cellStyle name="Percent 4 2 2 2 2 3 2 3" xfId="54731" xr:uid="{00000000-0005-0000-0000-0000C5D50000}"/>
    <cellStyle name="Percent 4 2 2 2 2 3 2 3 2" xfId="54732" xr:uid="{00000000-0005-0000-0000-0000C6D50000}"/>
    <cellStyle name="Percent 4 2 2 2 2 3 2 3 2 2" xfId="54733" xr:uid="{00000000-0005-0000-0000-0000C7D50000}"/>
    <cellStyle name="Percent 4 2 2 2 2 3 2 3 2 3" xfId="54734" xr:uid="{00000000-0005-0000-0000-0000C8D50000}"/>
    <cellStyle name="Percent 4 2 2 2 2 3 2 3 3" xfId="54735" xr:uid="{00000000-0005-0000-0000-0000C9D50000}"/>
    <cellStyle name="Percent 4 2 2 2 2 3 2 3 4" xfId="54736" xr:uid="{00000000-0005-0000-0000-0000CAD50000}"/>
    <cellStyle name="Percent 4 2 2 2 2 3 2 4" xfId="54737" xr:uid="{00000000-0005-0000-0000-0000CBD50000}"/>
    <cellStyle name="Percent 4 2 2 2 2 3 2 4 2" xfId="54738" xr:uid="{00000000-0005-0000-0000-0000CCD50000}"/>
    <cellStyle name="Percent 4 2 2 2 2 3 2 4 3" xfId="54739" xr:uid="{00000000-0005-0000-0000-0000CDD50000}"/>
    <cellStyle name="Percent 4 2 2 2 2 3 2 5" xfId="54740" xr:uid="{00000000-0005-0000-0000-0000CED50000}"/>
    <cellStyle name="Percent 4 2 2 2 2 3 2 6" xfId="54741" xr:uid="{00000000-0005-0000-0000-0000CFD50000}"/>
    <cellStyle name="Percent 4 2 2 2 2 3 3" xfId="54742" xr:uid="{00000000-0005-0000-0000-0000D0D50000}"/>
    <cellStyle name="Percent 4 2 2 2 2 3 3 2" xfId="54743" xr:uid="{00000000-0005-0000-0000-0000D1D50000}"/>
    <cellStyle name="Percent 4 2 2 2 2 3 3 2 2" xfId="54744" xr:uid="{00000000-0005-0000-0000-0000D2D50000}"/>
    <cellStyle name="Percent 4 2 2 2 2 3 3 2 3" xfId="54745" xr:uid="{00000000-0005-0000-0000-0000D3D50000}"/>
    <cellStyle name="Percent 4 2 2 2 2 3 3 3" xfId="54746" xr:uid="{00000000-0005-0000-0000-0000D4D50000}"/>
    <cellStyle name="Percent 4 2 2 2 2 3 3 4" xfId="54747" xr:uid="{00000000-0005-0000-0000-0000D5D50000}"/>
    <cellStyle name="Percent 4 2 2 2 2 3 4" xfId="54748" xr:uid="{00000000-0005-0000-0000-0000D6D50000}"/>
    <cellStyle name="Percent 4 2 2 2 2 3 4 2" xfId="54749" xr:uid="{00000000-0005-0000-0000-0000D7D50000}"/>
    <cellStyle name="Percent 4 2 2 2 2 3 4 2 2" xfId="54750" xr:uid="{00000000-0005-0000-0000-0000D8D50000}"/>
    <cellStyle name="Percent 4 2 2 2 2 3 4 2 3" xfId="54751" xr:uid="{00000000-0005-0000-0000-0000D9D50000}"/>
    <cellStyle name="Percent 4 2 2 2 2 3 4 3" xfId="54752" xr:uid="{00000000-0005-0000-0000-0000DAD50000}"/>
    <cellStyle name="Percent 4 2 2 2 2 3 4 4" xfId="54753" xr:uid="{00000000-0005-0000-0000-0000DBD50000}"/>
    <cellStyle name="Percent 4 2 2 2 2 3 5" xfId="54754" xr:uid="{00000000-0005-0000-0000-0000DCD50000}"/>
    <cellStyle name="Percent 4 2 2 2 2 3 5 2" xfId="54755" xr:uid="{00000000-0005-0000-0000-0000DDD50000}"/>
    <cellStyle name="Percent 4 2 2 2 2 3 5 3" xfId="54756" xr:uid="{00000000-0005-0000-0000-0000DED50000}"/>
    <cellStyle name="Percent 4 2 2 2 2 3 6" xfId="54757" xr:uid="{00000000-0005-0000-0000-0000DFD50000}"/>
    <cellStyle name="Percent 4 2 2 2 2 3 7" xfId="54758" xr:uid="{00000000-0005-0000-0000-0000E0D50000}"/>
    <cellStyle name="Percent 4 2 2 2 2 4" xfId="54759" xr:uid="{00000000-0005-0000-0000-0000E1D50000}"/>
    <cellStyle name="Percent 4 2 2 2 2 4 2" xfId="54760" xr:uid="{00000000-0005-0000-0000-0000E2D50000}"/>
    <cellStyle name="Percent 4 2 2 2 2 4 2 2" xfId="54761" xr:uid="{00000000-0005-0000-0000-0000E3D50000}"/>
    <cellStyle name="Percent 4 2 2 2 2 4 2 2 2" xfId="54762" xr:uid="{00000000-0005-0000-0000-0000E4D50000}"/>
    <cellStyle name="Percent 4 2 2 2 2 4 2 2 2 2" xfId="54763" xr:uid="{00000000-0005-0000-0000-0000E5D50000}"/>
    <cellStyle name="Percent 4 2 2 2 2 4 2 2 2 3" xfId="54764" xr:uid="{00000000-0005-0000-0000-0000E6D50000}"/>
    <cellStyle name="Percent 4 2 2 2 2 4 2 2 3" xfId="54765" xr:uid="{00000000-0005-0000-0000-0000E7D50000}"/>
    <cellStyle name="Percent 4 2 2 2 2 4 2 2 4" xfId="54766" xr:uid="{00000000-0005-0000-0000-0000E8D50000}"/>
    <cellStyle name="Percent 4 2 2 2 2 4 2 3" xfId="54767" xr:uid="{00000000-0005-0000-0000-0000E9D50000}"/>
    <cellStyle name="Percent 4 2 2 2 2 4 2 3 2" xfId="54768" xr:uid="{00000000-0005-0000-0000-0000EAD50000}"/>
    <cellStyle name="Percent 4 2 2 2 2 4 2 3 2 2" xfId="54769" xr:uid="{00000000-0005-0000-0000-0000EBD50000}"/>
    <cellStyle name="Percent 4 2 2 2 2 4 2 3 2 3" xfId="54770" xr:uid="{00000000-0005-0000-0000-0000ECD50000}"/>
    <cellStyle name="Percent 4 2 2 2 2 4 2 3 3" xfId="54771" xr:uid="{00000000-0005-0000-0000-0000EDD50000}"/>
    <cellStyle name="Percent 4 2 2 2 2 4 2 3 4" xfId="54772" xr:uid="{00000000-0005-0000-0000-0000EED50000}"/>
    <cellStyle name="Percent 4 2 2 2 2 4 2 4" xfId="54773" xr:uid="{00000000-0005-0000-0000-0000EFD50000}"/>
    <cellStyle name="Percent 4 2 2 2 2 4 2 4 2" xfId="54774" xr:uid="{00000000-0005-0000-0000-0000F0D50000}"/>
    <cellStyle name="Percent 4 2 2 2 2 4 2 4 3" xfId="54775" xr:uid="{00000000-0005-0000-0000-0000F1D50000}"/>
    <cellStyle name="Percent 4 2 2 2 2 4 2 5" xfId="54776" xr:uid="{00000000-0005-0000-0000-0000F2D50000}"/>
    <cellStyle name="Percent 4 2 2 2 2 4 2 6" xfId="54777" xr:uid="{00000000-0005-0000-0000-0000F3D50000}"/>
    <cellStyle name="Percent 4 2 2 2 2 4 3" xfId="54778" xr:uid="{00000000-0005-0000-0000-0000F4D50000}"/>
    <cellStyle name="Percent 4 2 2 2 2 4 3 2" xfId="54779" xr:uid="{00000000-0005-0000-0000-0000F5D50000}"/>
    <cellStyle name="Percent 4 2 2 2 2 4 3 2 2" xfId="54780" xr:uid="{00000000-0005-0000-0000-0000F6D50000}"/>
    <cellStyle name="Percent 4 2 2 2 2 4 3 2 3" xfId="54781" xr:uid="{00000000-0005-0000-0000-0000F7D50000}"/>
    <cellStyle name="Percent 4 2 2 2 2 4 3 3" xfId="54782" xr:uid="{00000000-0005-0000-0000-0000F8D50000}"/>
    <cellStyle name="Percent 4 2 2 2 2 4 3 4" xfId="54783" xr:uid="{00000000-0005-0000-0000-0000F9D50000}"/>
    <cellStyle name="Percent 4 2 2 2 2 4 4" xfId="54784" xr:uid="{00000000-0005-0000-0000-0000FAD50000}"/>
    <cellStyle name="Percent 4 2 2 2 2 4 4 2" xfId="54785" xr:uid="{00000000-0005-0000-0000-0000FBD50000}"/>
    <cellStyle name="Percent 4 2 2 2 2 4 4 2 2" xfId="54786" xr:uid="{00000000-0005-0000-0000-0000FCD50000}"/>
    <cellStyle name="Percent 4 2 2 2 2 4 4 2 3" xfId="54787" xr:uid="{00000000-0005-0000-0000-0000FDD50000}"/>
    <cellStyle name="Percent 4 2 2 2 2 4 4 3" xfId="54788" xr:uid="{00000000-0005-0000-0000-0000FED50000}"/>
    <cellStyle name="Percent 4 2 2 2 2 4 4 4" xfId="54789" xr:uid="{00000000-0005-0000-0000-0000FFD50000}"/>
    <cellStyle name="Percent 4 2 2 2 2 4 5" xfId="54790" xr:uid="{00000000-0005-0000-0000-000000D60000}"/>
    <cellStyle name="Percent 4 2 2 2 2 4 5 2" xfId="54791" xr:uid="{00000000-0005-0000-0000-000001D60000}"/>
    <cellStyle name="Percent 4 2 2 2 2 4 5 3" xfId="54792" xr:uid="{00000000-0005-0000-0000-000002D60000}"/>
    <cellStyle name="Percent 4 2 2 2 2 4 6" xfId="54793" xr:uid="{00000000-0005-0000-0000-000003D60000}"/>
    <cellStyle name="Percent 4 2 2 2 2 4 7" xfId="54794" xr:uid="{00000000-0005-0000-0000-000004D60000}"/>
    <cellStyle name="Percent 4 2 2 2 2 5" xfId="54795" xr:uid="{00000000-0005-0000-0000-000005D60000}"/>
    <cellStyle name="Percent 4 2 2 2 2 5 2" xfId="54796" xr:uid="{00000000-0005-0000-0000-000006D60000}"/>
    <cellStyle name="Percent 4 2 2 2 2 5 2 2" xfId="54797" xr:uid="{00000000-0005-0000-0000-000007D60000}"/>
    <cellStyle name="Percent 4 2 2 2 2 5 2 2 2" xfId="54798" xr:uid="{00000000-0005-0000-0000-000008D60000}"/>
    <cellStyle name="Percent 4 2 2 2 2 5 2 2 3" xfId="54799" xr:uid="{00000000-0005-0000-0000-000009D60000}"/>
    <cellStyle name="Percent 4 2 2 2 2 5 2 3" xfId="54800" xr:uid="{00000000-0005-0000-0000-00000AD60000}"/>
    <cellStyle name="Percent 4 2 2 2 2 5 2 4" xfId="54801" xr:uid="{00000000-0005-0000-0000-00000BD60000}"/>
    <cellStyle name="Percent 4 2 2 2 2 5 3" xfId="54802" xr:uid="{00000000-0005-0000-0000-00000CD60000}"/>
    <cellStyle name="Percent 4 2 2 2 2 5 3 2" xfId="54803" xr:uid="{00000000-0005-0000-0000-00000DD60000}"/>
    <cellStyle name="Percent 4 2 2 2 2 5 3 2 2" xfId="54804" xr:uid="{00000000-0005-0000-0000-00000ED60000}"/>
    <cellStyle name="Percent 4 2 2 2 2 5 3 2 3" xfId="54805" xr:uid="{00000000-0005-0000-0000-00000FD60000}"/>
    <cellStyle name="Percent 4 2 2 2 2 5 3 3" xfId="54806" xr:uid="{00000000-0005-0000-0000-000010D60000}"/>
    <cellStyle name="Percent 4 2 2 2 2 5 3 4" xfId="54807" xr:uid="{00000000-0005-0000-0000-000011D60000}"/>
    <cellStyle name="Percent 4 2 2 2 2 5 4" xfId="54808" xr:uid="{00000000-0005-0000-0000-000012D60000}"/>
    <cellStyle name="Percent 4 2 2 2 2 5 4 2" xfId="54809" xr:uid="{00000000-0005-0000-0000-000013D60000}"/>
    <cellStyle name="Percent 4 2 2 2 2 5 4 3" xfId="54810" xr:uid="{00000000-0005-0000-0000-000014D60000}"/>
    <cellStyle name="Percent 4 2 2 2 2 5 5" xfId="54811" xr:uid="{00000000-0005-0000-0000-000015D60000}"/>
    <cellStyle name="Percent 4 2 2 2 2 5 6" xfId="54812" xr:uid="{00000000-0005-0000-0000-000016D60000}"/>
    <cellStyle name="Percent 4 2 2 2 2 6" xfId="54813" xr:uid="{00000000-0005-0000-0000-000017D60000}"/>
    <cellStyle name="Percent 4 2 2 2 2 6 2" xfId="54814" xr:uid="{00000000-0005-0000-0000-000018D60000}"/>
    <cellStyle name="Percent 4 2 2 2 2 6 2 2" xfId="54815" xr:uid="{00000000-0005-0000-0000-000019D60000}"/>
    <cellStyle name="Percent 4 2 2 2 2 6 2 3" xfId="54816" xr:uid="{00000000-0005-0000-0000-00001AD60000}"/>
    <cellStyle name="Percent 4 2 2 2 2 6 3" xfId="54817" xr:uid="{00000000-0005-0000-0000-00001BD60000}"/>
    <cellStyle name="Percent 4 2 2 2 2 6 4" xfId="54818" xr:uid="{00000000-0005-0000-0000-00001CD60000}"/>
    <cellStyle name="Percent 4 2 2 2 2 7" xfId="54819" xr:uid="{00000000-0005-0000-0000-00001DD60000}"/>
    <cellStyle name="Percent 4 2 2 2 2 7 2" xfId="54820" xr:uid="{00000000-0005-0000-0000-00001ED60000}"/>
    <cellStyle name="Percent 4 2 2 2 2 7 2 2" xfId="54821" xr:uid="{00000000-0005-0000-0000-00001FD60000}"/>
    <cellStyle name="Percent 4 2 2 2 2 7 2 3" xfId="54822" xr:uid="{00000000-0005-0000-0000-000020D60000}"/>
    <cellStyle name="Percent 4 2 2 2 2 7 3" xfId="54823" xr:uid="{00000000-0005-0000-0000-000021D60000}"/>
    <cellStyle name="Percent 4 2 2 2 2 7 4" xfId="54824" xr:uid="{00000000-0005-0000-0000-000022D60000}"/>
    <cellStyle name="Percent 4 2 2 2 2 8" xfId="54825" xr:uid="{00000000-0005-0000-0000-000023D60000}"/>
    <cellStyle name="Percent 4 2 2 2 2 8 2" xfId="54826" xr:uid="{00000000-0005-0000-0000-000024D60000}"/>
    <cellStyle name="Percent 4 2 2 2 2 8 3" xfId="54827" xr:uid="{00000000-0005-0000-0000-000025D60000}"/>
    <cellStyle name="Percent 4 2 2 2 2 9" xfId="54828" xr:uid="{00000000-0005-0000-0000-000026D60000}"/>
    <cellStyle name="Percent 4 2 2 2 3" xfId="54829" xr:uid="{00000000-0005-0000-0000-000027D60000}"/>
    <cellStyle name="Percent 4 2 2 2 3 2" xfId="54830" xr:uid="{00000000-0005-0000-0000-000028D60000}"/>
    <cellStyle name="Percent 4 2 2 2 3 2 2" xfId="54831" xr:uid="{00000000-0005-0000-0000-000029D60000}"/>
    <cellStyle name="Percent 4 2 2 2 3 2 2 2" xfId="54832" xr:uid="{00000000-0005-0000-0000-00002AD60000}"/>
    <cellStyle name="Percent 4 2 2 2 3 2 2 2 2" xfId="54833" xr:uid="{00000000-0005-0000-0000-00002BD60000}"/>
    <cellStyle name="Percent 4 2 2 2 3 2 2 2 2 2" xfId="54834" xr:uid="{00000000-0005-0000-0000-00002CD60000}"/>
    <cellStyle name="Percent 4 2 2 2 3 2 2 2 2 3" xfId="54835" xr:uid="{00000000-0005-0000-0000-00002DD60000}"/>
    <cellStyle name="Percent 4 2 2 2 3 2 2 2 3" xfId="54836" xr:uid="{00000000-0005-0000-0000-00002ED60000}"/>
    <cellStyle name="Percent 4 2 2 2 3 2 2 2 4" xfId="54837" xr:uid="{00000000-0005-0000-0000-00002FD60000}"/>
    <cellStyle name="Percent 4 2 2 2 3 2 2 3" xfId="54838" xr:uid="{00000000-0005-0000-0000-000030D60000}"/>
    <cellStyle name="Percent 4 2 2 2 3 2 2 3 2" xfId="54839" xr:uid="{00000000-0005-0000-0000-000031D60000}"/>
    <cellStyle name="Percent 4 2 2 2 3 2 2 3 2 2" xfId="54840" xr:uid="{00000000-0005-0000-0000-000032D60000}"/>
    <cellStyle name="Percent 4 2 2 2 3 2 2 3 2 3" xfId="54841" xr:uid="{00000000-0005-0000-0000-000033D60000}"/>
    <cellStyle name="Percent 4 2 2 2 3 2 2 3 3" xfId="54842" xr:uid="{00000000-0005-0000-0000-000034D60000}"/>
    <cellStyle name="Percent 4 2 2 2 3 2 2 3 4" xfId="54843" xr:uid="{00000000-0005-0000-0000-000035D60000}"/>
    <cellStyle name="Percent 4 2 2 2 3 2 2 4" xfId="54844" xr:uid="{00000000-0005-0000-0000-000036D60000}"/>
    <cellStyle name="Percent 4 2 2 2 3 2 2 4 2" xfId="54845" xr:uid="{00000000-0005-0000-0000-000037D60000}"/>
    <cellStyle name="Percent 4 2 2 2 3 2 2 4 3" xfId="54846" xr:uid="{00000000-0005-0000-0000-000038D60000}"/>
    <cellStyle name="Percent 4 2 2 2 3 2 2 5" xfId="54847" xr:uid="{00000000-0005-0000-0000-000039D60000}"/>
    <cellStyle name="Percent 4 2 2 2 3 2 2 6" xfId="54848" xr:uid="{00000000-0005-0000-0000-00003AD60000}"/>
    <cellStyle name="Percent 4 2 2 2 3 2 3" xfId="54849" xr:uid="{00000000-0005-0000-0000-00003BD60000}"/>
    <cellStyle name="Percent 4 2 2 2 3 2 3 2" xfId="54850" xr:uid="{00000000-0005-0000-0000-00003CD60000}"/>
    <cellStyle name="Percent 4 2 2 2 3 2 3 2 2" xfId="54851" xr:uid="{00000000-0005-0000-0000-00003DD60000}"/>
    <cellStyle name="Percent 4 2 2 2 3 2 3 2 3" xfId="54852" xr:uid="{00000000-0005-0000-0000-00003ED60000}"/>
    <cellStyle name="Percent 4 2 2 2 3 2 3 3" xfId="54853" xr:uid="{00000000-0005-0000-0000-00003FD60000}"/>
    <cellStyle name="Percent 4 2 2 2 3 2 3 4" xfId="54854" xr:uid="{00000000-0005-0000-0000-000040D60000}"/>
    <cellStyle name="Percent 4 2 2 2 3 2 4" xfId="54855" xr:uid="{00000000-0005-0000-0000-000041D60000}"/>
    <cellStyle name="Percent 4 2 2 2 3 2 4 2" xfId="54856" xr:uid="{00000000-0005-0000-0000-000042D60000}"/>
    <cellStyle name="Percent 4 2 2 2 3 2 4 2 2" xfId="54857" xr:uid="{00000000-0005-0000-0000-000043D60000}"/>
    <cellStyle name="Percent 4 2 2 2 3 2 4 2 3" xfId="54858" xr:uid="{00000000-0005-0000-0000-000044D60000}"/>
    <cellStyle name="Percent 4 2 2 2 3 2 4 3" xfId="54859" xr:uid="{00000000-0005-0000-0000-000045D60000}"/>
    <cellStyle name="Percent 4 2 2 2 3 2 4 4" xfId="54860" xr:uid="{00000000-0005-0000-0000-000046D60000}"/>
    <cellStyle name="Percent 4 2 2 2 3 2 5" xfId="54861" xr:uid="{00000000-0005-0000-0000-000047D60000}"/>
    <cellStyle name="Percent 4 2 2 2 3 2 5 2" xfId="54862" xr:uid="{00000000-0005-0000-0000-000048D60000}"/>
    <cellStyle name="Percent 4 2 2 2 3 2 5 3" xfId="54863" xr:uid="{00000000-0005-0000-0000-000049D60000}"/>
    <cellStyle name="Percent 4 2 2 2 3 2 6" xfId="54864" xr:uid="{00000000-0005-0000-0000-00004AD60000}"/>
    <cellStyle name="Percent 4 2 2 2 3 2 7" xfId="54865" xr:uid="{00000000-0005-0000-0000-00004BD60000}"/>
    <cellStyle name="Percent 4 2 2 2 3 3" xfId="54866" xr:uid="{00000000-0005-0000-0000-00004CD60000}"/>
    <cellStyle name="Percent 4 2 2 2 3 3 2" xfId="54867" xr:uid="{00000000-0005-0000-0000-00004DD60000}"/>
    <cellStyle name="Percent 4 2 2 2 3 3 2 2" xfId="54868" xr:uid="{00000000-0005-0000-0000-00004ED60000}"/>
    <cellStyle name="Percent 4 2 2 2 3 3 2 2 2" xfId="54869" xr:uid="{00000000-0005-0000-0000-00004FD60000}"/>
    <cellStyle name="Percent 4 2 2 2 3 3 2 2 3" xfId="54870" xr:uid="{00000000-0005-0000-0000-000050D60000}"/>
    <cellStyle name="Percent 4 2 2 2 3 3 2 3" xfId="54871" xr:uid="{00000000-0005-0000-0000-000051D60000}"/>
    <cellStyle name="Percent 4 2 2 2 3 3 2 4" xfId="54872" xr:uid="{00000000-0005-0000-0000-000052D60000}"/>
    <cellStyle name="Percent 4 2 2 2 3 3 3" xfId="54873" xr:uid="{00000000-0005-0000-0000-000053D60000}"/>
    <cellStyle name="Percent 4 2 2 2 3 3 3 2" xfId="54874" xr:uid="{00000000-0005-0000-0000-000054D60000}"/>
    <cellStyle name="Percent 4 2 2 2 3 3 3 2 2" xfId="54875" xr:uid="{00000000-0005-0000-0000-000055D60000}"/>
    <cellStyle name="Percent 4 2 2 2 3 3 3 2 3" xfId="54876" xr:uid="{00000000-0005-0000-0000-000056D60000}"/>
    <cellStyle name="Percent 4 2 2 2 3 3 3 3" xfId="54877" xr:uid="{00000000-0005-0000-0000-000057D60000}"/>
    <cellStyle name="Percent 4 2 2 2 3 3 3 4" xfId="54878" xr:uid="{00000000-0005-0000-0000-000058D60000}"/>
    <cellStyle name="Percent 4 2 2 2 3 3 4" xfId="54879" xr:uid="{00000000-0005-0000-0000-000059D60000}"/>
    <cellStyle name="Percent 4 2 2 2 3 3 4 2" xfId="54880" xr:uid="{00000000-0005-0000-0000-00005AD60000}"/>
    <cellStyle name="Percent 4 2 2 2 3 3 4 3" xfId="54881" xr:uid="{00000000-0005-0000-0000-00005BD60000}"/>
    <cellStyle name="Percent 4 2 2 2 3 3 5" xfId="54882" xr:uid="{00000000-0005-0000-0000-00005CD60000}"/>
    <cellStyle name="Percent 4 2 2 2 3 3 6" xfId="54883" xr:uid="{00000000-0005-0000-0000-00005DD60000}"/>
    <cellStyle name="Percent 4 2 2 2 3 4" xfId="54884" xr:uid="{00000000-0005-0000-0000-00005ED60000}"/>
    <cellStyle name="Percent 4 2 2 2 3 4 2" xfId="54885" xr:uid="{00000000-0005-0000-0000-00005FD60000}"/>
    <cellStyle name="Percent 4 2 2 2 3 4 2 2" xfId="54886" xr:uid="{00000000-0005-0000-0000-000060D60000}"/>
    <cellStyle name="Percent 4 2 2 2 3 4 2 3" xfId="54887" xr:uid="{00000000-0005-0000-0000-000061D60000}"/>
    <cellStyle name="Percent 4 2 2 2 3 4 3" xfId="54888" xr:uid="{00000000-0005-0000-0000-000062D60000}"/>
    <cellStyle name="Percent 4 2 2 2 3 4 4" xfId="54889" xr:uid="{00000000-0005-0000-0000-000063D60000}"/>
    <cellStyle name="Percent 4 2 2 2 3 5" xfId="54890" xr:uid="{00000000-0005-0000-0000-000064D60000}"/>
    <cellStyle name="Percent 4 2 2 2 3 5 2" xfId="54891" xr:uid="{00000000-0005-0000-0000-000065D60000}"/>
    <cellStyle name="Percent 4 2 2 2 3 5 2 2" xfId="54892" xr:uid="{00000000-0005-0000-0000-000066D60000}"/>
    <cellStyle name="Percent 4 2 2 2 3 5 2 3" xfId="54893" xr:uid="{00000000-0005-0000-0000-000067D60000}"/>
    <cellStyle name="Percent 4 2 2 2 3 5 3" xfId="54894" xr:uid="{00000000-0005-0000-0000-000068D60000}"/>
    <cellStyle name="Percent 4 2 2 2 3 5 4" xfId="54895" xr:uid="{00000000-0005-0000-0000-000069D60000}"/>
    <cellStyle name="Percent 4 2 2 2 3 6" xfId="54896" xr:uid="{00000000-0005-0000-0000-00006AD60000}"/>
    <cellStyle name="Percent 4 2 2 2 3 6 2" xfId="54897" xr:uid="{00000000-0005-0000-0000-00006BD60000}"/>
    <cellStyle name="Percent 4 2 2 2 3 6 3" xfId="54898" xr:uid="{00000000-0005-0000-0000-00006CD60000}"/>
    <cellStyle name="Percent 4 2 2 2 3 7" xfId="54899" xr:uid="{00000000-0005-0000-0000-00006DD60000}"/>
    <cellStyle name="Percent 4 2 2 2 3 8" xfId="54900" xr:uid="{00000000-0005-0000-0000-00006ED60000}"/>
    <cellStyle name="Percent 4 2 2 2 4" xfId="54901" xr:uid="{00000000-0005-0000-0000-00006FD60000}"/>
    <cellStyle name="Percent 4 2 2 2 4 2" xfId="54902" xr:uid="{00000000-0005-0000-0000-000070D60000}"/>
    <cellStyle name="Percent 4 2 2 2 4 2 2" xfId="54903" xr:uid="{00000000-0005-0000-0000-000071D60000}"/>
    <cellStyle name="Percent 4 2 2 2 4 2 2 2" xfId="54904" xr:uid="{00000000-0005-0000-0000-000072D60000}"/>
    <cellStyle name="Percent 4 2 2 2 4 2 2 2 2" xfId="54905" xr:uid="{00000000-0005-0000-0000-000073D60000}"/>
    <cellStyle name="Percent 4 2 2 2 4 2 2 2 3" xfId="54906" xr:uid="{00000000-0005-0000-0000-000074D60000}"/>
    <cellStyle name="Percent 4 2 2 2 4 2 2 3" xfId="54907" xr:uid="{00000000-0005-0000-0000-000075D60000}"/>
    <cellStyle name="Percent 4 2 2 2 4 2 2 4" xfId="54908" xr:uid="{00000000-0005-0000-0000-000076D60000}"/>
    <cellStyle name="Percent 4 2 2 2 4 2 3" xfId="54909" xr:uid="{00000000-0005-0000-0000-000077D60000}"/>
    <cellStyle name="Percent 4 2 2 2 4 2 3 2" xfId="54910" xr:uid="{00000000-0005-0000-0000-000078D60000}"/>
    <cellStyle name="Percent 4 2 2 2 4 2 3 2 2" xfId="54911" xr:uid="{00000000-0005-0000-0000-000079D60000}"/>
    <cellStyle name="Percent 4 2 2 2 4 2 3 2 3" xfId="54912" xr:uid="{00000000-0005-0000-0000-00007AD60000}"/>
    <cellStyle name="Percent 4 2 2 2 4 2 3 3" xfId="54913" xr:uid="{00000000-0005-0000-0000-00007BD60000}"/>
    <cellStyle name="Percent 4 2 2 2 4 2 3 4" xfId="54914" xr:uid="{00000000-0005-0000-0000-00007CD60000}"/>
    <cellStyle name="Percent 4 2 2 2 4 2 4" xfId="54915" xr:uid="{00000000-0005-0000-0000-00007DD60000}"/>
    <cellStyle name="Percent 4 2 2 2 4 2 4 2" xfId="54916" xr:uid="{00000000-0005-0000-0000-00007ED60000}"/>
    <cellStyle name="Percent 4 2 2 2 4 2 4 3" xfId="54917" xr:uid="{00000000-0005-0000-0000-00007FD60000}"/>
    <cellStyle name="Percent 4 2 2 2 4 2 5" xfId="54918" xr:uid="{00000000-0005-0000-0000-000080D60000}"/>
    <cellStyle name="Percent 4 2 2 2 4 2 6" xfId="54919" xr:uid="{00000000-0005-0000-0000-000081D60000}"/>
    <cellStyle name="Percent 4 2 2 2 4 3" xfId="54920" xr:uid="{00000000-0005-0000-0000-000082D60000}"/>
    <cellStyle name="Percent 4 2 2 2 4 3 2" xfId="54921" xr:uid="{00000000-0005-0000-0000-000083D60000}"/>
    <cellStyle name="Percent 4 2 2 2 4 3 2 2" xfId="54922" xr:uid="{00000000-0005-0000-0000-000084D60000}"/>
    <cellStyle name="Percent 4 2 2 2 4 3 2 3" xfId="54923" xr:uid="{00000000-0005-0000-0000-000085D60000}"/>
    <cellStyle name="Percent 4 2 2 2 4 3 3" xfId="54924" xr:uid="{00000000-0005-0000-0000-000086D60000}"/>
    <cellStyle name="Percent 4 2 2 2 4 3 4" xfId="54925" xr:uid="{00000000-0005-0000-0000-000087D60000}"/>
    <cellStyle name="Percent 4 2 2 2 4 4" xfId="54926" xr:uid="{00000000-0005-0000-0000-000088D60000}"/>
    <cellStyle name="Percent 4 2 2 2 4 4 2" xfId="54927" xr:uid="{00000000-0005-0000-0000-000089D60000}"/>
    <cellStyle name="Percent 4 2 2 2 4 4 2 2" xfId="54928" xr:uid="{00000000-0005-0000-0000-00008AD60000}"/>
    <cellStyle name="Percent 4 2 2 2 4 4 2 3" xfId="54929" xr:uid="{00000000-0005-0000-0000-00008BD60000}"/>
    <cellStyle name="Percent 4 2 2 2 4 4 3" xfId="54930" xr:uid="{00000000-0005-0000-0000-00008CD60000}"/>
    <cellStyle name="Percent 4 2 2 2 4 4 4" xfId="54931" xr:uid="{00000000-0005-0000-0000-00008DD60000}"/>
    <cellStyle name="Percent 4 2 2 2 4 5" xfId="54932" xr:uid="{00000000-0005-0000-0000-00008ED60000}"/>
    <cellStyle name="Percent 4 2 2 2 4 5 2" xfId="54933" xr:uid="{00000000-0005-0000-0000-00008FD60000}"/>
    <cellStyle name="Percent 4 2 2 2 4 5 3" xfId="54934" xr:uid="{00000000-0005-0000-0000-000090D60000}"/>
    <cellStyle name="Percent 4 2 2 2 4 6" xfId="54935" xr:uid="{00000000-0005-0000-0000-000091D60000}"/>
    <cellStyle name="Percent 4 2 2 2 4 7" xfId="54936" xr:uid="{00000000-0005-0000-0000-000092D60000}"/>
    <cellStyle name="Percent 4 2 2 2 5" xfId="54937" xr:uid="{00000000-0005-0000-0000-000093D60000}"/>
    <cellStyle name="Percent 4 2 2 2 5 2" xfId="54938" xr:uid="{00000000-0005-0000-0000-000094D60000}"/>
    <cellStyle name="Percent 4 2 2 2 5 2 2" xfId="54939" xr:uid="{00000000-0005-0000-0000-000095D60000}"/>
    <cellStyle name="Percent 4 2 2 2 5 2 2 2" xfId="54940" xr:uid="{00000000-0005-0000-0000-000096D60000}"/>
    <cellStyle name="Percent 4 2 2 2 5 2 2 2 2" xfId="54941" xr:uid="{00000000-0005-0000-0000-000097D60000}"/>
    <cellStyle name="Percent 4 2 2 2 5 2 2 2 3" xfId="54942" xr:uid="{00000000-0005-0000-0000-000098D60000}"/>
    <cellStyle name="Percent 4 2 2 2 5 2 2 3" xfId="54943" xr:uid="{00000000-0005-0000-0000-000099D60000}"/>
    <cellStyle name="Percent 4 2 2 2 5 2 2 4" xfId="54944" xr:uid="{00000000-0005-0000-0000-00009AD60000}"/>
    <cellStyle name="Percent 4 2 2 2 5 2 3" xfId="54945" xr:uid="{00000000-0005-0000-0000-00009BD60000}"/>
    <cellStyle name="Percent 4 2 2 2 5 2 3 2" xfId="54946" xr:uid="{00000000-0005-0000-0000-00009CD60000}"/>
    <cellStyle name="Percent 4 2 2 2 5 2 3 2 2" xfId="54947" xr:uid="{00000000-0005-0000-0000-00009DD60000}"/>
    <cellStyle name="Percent 4 2 2 2 5 2 3 2 3" xfId="54948" xr:uid="{00000000-0005-0000-0000-00009ED60000}"/>
    <cellStyle name="Percent 4 2 2 2 5 2 3 3" xfId="54949" xr:uid="{00000000-0005-0000-0000-00009FD60000}"/>
    <cellStyle name="Percent 4 2 2 2 5 2 3 4" xfId="54950" xr:uid="{00000000-0005-0000-0000-0000A0D60000}"/>
    <cellStyle name="Percent 4 2 2 2 5 2 4" xfId="54951" xr:uid="{00000000-0005-0000-0000-0000A1D60000}"/>
    <cellStyle name="Percent 4 2 2 2 5 2 4 2" xfId="54952" xr:uid="{00000000-0005-0000-0000-0000A2D60000}"/>
    <cellStyle name="Percent 4 2 2 2 5 2 4 3" xfId="54953" xr:uid="{00000000-0005-0000-0000-0000A3D60000}"/>
    <cellStyle name="Percent 4 2 2 2 5 2 5" xfId="54954" xr:uid="{00000000-0005-0000-0000-0000A4D60000}"/>
    <cellStyle name="Percent 4 2 2 2 5 2 6" xfId="54955" xr:uid="{00000000-0005-0000-0000-0000A5D60000}"/>
    <cellStyle name="Percent 4 2 2 2 5 3" xfId="54956" xr:uid="{00000000-0005-0000-0000-0000A6D60000}"/>
    <cellStyle name="Percent 4 2 2 2 5 3 2" xfId="54957" xr:uid="{00000000-0005-0000-0000-0000A7D60000}"/>
    <cellStyle name="Percent 4 2 2 2 5 3 2 2" xfId="54958" xr:uid="{00000000-0005-0000-0000-0000A8D60000}"/>
    <cellStyle name="Percent 4 2 2 2 5 3 2 3" xfId="54959" xr:uid="{00000000-0005-0000-0000-0000A9D60000}"/>
    <cellStyle name="Percent 4 2 2 2 5 3 3" xfId="54960" xr:uid="{00000000-0005-0000-0000-0000AAD60000}"/>
    <cellStyle name="Percent 4 2 2 2 5 3 4" xfId="54961" xr:uid="{00000000-0005-0000-0000-0000ABD60000}"/>
    <cellStyle name="Percent 4 2 2 2 5 4" xfId="54962" xr:uid="{00000000-0005-0000-0000-0000ACD60000}"/>
    <cellStyle name="Percent 4 2 2 2 5 4 2" xfId="54963" xr:uid="{00000000-0005-0000-0000-0000ADD60000}"/>
    <cellStyle name="Percent 4 2 2 2 5 4 2 2" xfId="54964" xr:uid="{00000000-0005-0000-0000-0000AED60000}"/>
    <cellStyle name="Percent 4 2 2 2 5 4 2 3" xfId="54965" xr:uid="{00000000-0005-0000-0000-0000AFD60000}"/>
    <cellStyle name="Percent 4 2 2 2 5 4 3" xfId="54966" xr:uid="{00000000-0005-0000-0000-0000B0D60000}"/>
    <cellStyle name="Percent 4 2 2 2 5 4 4" xfId="54967" xr:uid="{00000000-0005-0000-0000-0000B1D60000}"/>
    <cellStyle name="Percent 4 2 2 2 5 5" xfId="54968" xr:uid="{00000000-0005-0000-0000-0000B2D60000}"/>
    <cellStyle name="Percent 4 2 2 2 5 5 2" xfId="54969" xr:uid="{00000000-0005-0000-0000-0000B3D60000}"/>
    <cellStyle name="Percent 4 2 2 2 5 5 3" xfId="54970" xr:uid="{00000000-0005-0000-0000-0000B4D60000}"/>
    <cellStyle name="Percent 4 2 2 2 5 6" xfId="54971" xr:uid="{00000000-0005-0000-0000-0000B5D60000}"/>
    <cellStyle name="Percent 4 2 2 2 5 7" xfId="54972" xr:uid="{00000000-0005-0000-0000-0000B6D60000}"/>
    <cellStyle name="Percent 4 2 2 2 6" xfId="54973" xr:uid="{00000000-0005-0000-0000-0000B7D60000}"/>
    <cellStyle name="Percent 4 2 2 2 6 2" xfId="54974" xr:uid="{00000000-0005-0000-0000-0000B8D60000}"/>
    <cellStyle name="Percent 4 2 2 2 6 2 2" xfId="54975" xr:uid="{00000000-0005-0000-0000-0000B9D60000}"/>
    <cellStyle name="Percent 4 2 2 2 6 2 2 2" xfId="54976" xr:uid="{00000000-0005-0000-0000-0000BAD60000}"/>
    <cellStyle name="Percent 4 2 2 2 6 2 2 3" xfId="54977" xr:uid="{00000000-0005-0000-0000-0000BBD60000}"/>
    <cellStyle name="Percent 4 2 2 2 6 2 3" xfId="54978" xr:uid="{00000000-0005-0000-0000-0000BCD60000}"/>
    <cellStyle name="Percent 4 2 2 2 6 2 4" xfId="54979" xr:uid="{00000000-0005-0000-0000-0000BDD60000}"/>
    <cellStyle name="Percent 4 2 2 2 6 3" xfId="54980" xr:uid="{00000000-0005-0000-0000-0000BED60000}"/>
    <cellStyle name="Percent 4 2 2 2 6 3 2" xfId="54981" xr:uid="{00000000-0005-0000-0000-0000BFD60000}"/>
    <cellStyle name="Percent 4 2 2 2 6 3 2 2" xfId="54982" xr:uid="{00000000-0005-0000-0000-0000C0D60000}"/>
    <cellStyle name="Percent 4 2 2 2 6 3 2 3" xfId="54983" xr:uid="{00000000-0005-0000-0000-0000C1D60000}"/>
    <cellStyle name="Percent 4 2 2 2 6 3 3" xfId="54984" xr:uid="{00000000-0005-0000-0000-0000C2D60000}"/>
    <cellStyle name="Percent 4 2 2 2 6 3 4" xfId="54985" xr:uid="{00000000-0005-0000-0000-0000C3D60000}"/>
    <cellStyle name="Percent 4 2 2 2 6 4" xfId="54986" xr:uid="{00000000-0005-0000-0000-0000C4D60000}"/>
    <cellStyle name="Percent 4 2 2 2 6 4 2" xfId="54987" xr:uid="{00000000-0005-0000-0000-0000C5D60000}"/>
    <cellStyle name="Percent 4 2 2 2 6 4 3" xfId="54988" xr:uid="{00000000-0005-0000-0000-0000C6D60000}"/>
    <cellStyle name="Percent 4 2 2 2 6 5" xfId="54989" xr:uid="{00000000-0005-0000-0000-0000C7D60000}"/>
    <cellStyle name="Percent 4 2 2 2 6 6" xfId="54990" xr:uid="{00000000-0005-0000-0000-0000C8D60000}"/>
    <cellStyle name="Percent 4 2 2 2 7" xfId="54991" xr:uid="{00000000-0005-0000-0000-0000C9D60000}"/>
    <cellStyle name="Percent 4 2 2 2 7 2" xfId="54992" xr:uid="{00000000-0005-0000-0000-0000CAD60000}"/>
    <cellStyle name="Percent 4 2 2 2 7 2 2" xfId="54993" xr:uid="{00000000-0005-0000-0000-0000CBD60000}"/>
    <cellStyle name="Percent 4 2 2 2 7 2 3" xfId="54994" xr:uid="{00000000-0005-0000-0000-0000CCD60000}"/>
    <cellStyle name="Percent 4 2 2 2 7 3" xfId="54995" xr:uid="{00000000-0005-0000-0000-0000CDD60000}"/>
    <cellStyle name="Percent 4 2 2 2 7 4" xfId="54996" xr:uid="{00000000-0005-0000-0000-0000CED60000}"/>
    <cellStyle name="Percent 4 2 2 2 8" xfId="54997" xr:uid="{00000000-0005-0000-0000-0000CFD60000}"/>
    <cellStyle name="Percent 4 2 2 2 8 2" xfId="54998" xr:uid="{00000000-0005-0000-0000-0000D0D60000}"/>
    <cellStyle name="Percent 4 2 2 2 8 2 2" xfId="54999" xr:uid="{00000000-0005-0000-0000-0000D1D60000}"/>
    <cellStyle name="Percent 4 2 2 2 8 2 3" xfId="55000" xr:uid="{00000000-0005-0000-0000-0000D2D60000}"/>
    <cellStyle name="Percent 4 2 2 2 8 3" xfId="55001" xr:uid="{00000000-0005-0000-0000-0000D3D60000}"/>
    <cellStyle name="Percent 4 2 2 2 8 4" xfId="55002" xr:uid="{00000000-0005-0000-0000-0000D4D60000}"/>
    <cellStyle name="Percent 4 2 2 2 9" xfId="55003" xr:uid="{00000000-0005-0000-0000-0000D5D60000}"/>
    <cellStyle name="Percent 4 2 2 2 9 2" xfId="55004" xr:uid="{00000000-0005-0000-0000-0000D6D60000}"/>
    <cellStyle name="Percent 4 2 2 2 9 3" xfId="55005" xr:uid="{00000000-0005-0000-0000-0000D7D60000}"/>
    <cellStyle name="Percent 4 2 2 3" xfId="55006" xr:uid="{00000000-0005-0000-0000-0000D8D60000}"/>
    <cellStyle name="Percent 4 2 2 3 10" xfId="55007" xr:uid="{00000000-0005-0000-0000-0000D9D60000}"/>
    <cellStyle name="Percent 4 2 2 3 2" xfId="55008" xr:uid="{00000000-0005-0000-0000-0000DAD60000}"/>
    <cellStyle name="Percent 4 2 2 3 2 2" xfId="55009" xr:uid="{00000000-0005-0000-0000-0000DBD60000}"/>
    <cellStyle name="Percent 4 2 2 3 2 2 2" xfId="55010" xr:uid="{00000000-0005-0000-0000-0000DCD60000}"/>
    <cellStyle name="Percent 4 2 2 3 2 2 2 2" xfId="55011" xr:uid="{00000000-0005-0000-0000-0000DDD60000}"/>
    <cellStyle name="Percent 4 2 2 3 2 2 2 2 2" xfId="55012" xr:uid="{00000000-0005-0000-0000-0000DED60000}"/>
    <cellStyle name="Percent 4 2 2 3 2 2 2 2 2 2" xfId="55013" xr:uid="{00000000-0005-0000-0000-0000DFD60000}"/>
    <cellStyle name="Percent 4 2 2 3 2 2 2 2 2 3" xfId="55014" xr:uid="{00000000-0005-0000-0000-0000E0D60000}"/>
    <cellStyle name="Percent 4 2 2 3 2 2 2 2 3" xfId="55015" xr:uid="{00000000-0005-0000-0000-0000E1D60000}"/>
    <cellStyle name="Percent 4 2 2 3 2 2 2 2 4" xfId="55016" xr:uid="{00000000-0005-0000-0000-0000E2D60000}"/>
    <cellStyle name="Percent 4 2 2 3 2 2 2 3" xfId="55017" xr:uid="{00000000-0005-0000-0000-0000E3D60000}"/>
    <cellStyle name="Percent 4 2 2 3 2 2 2 3 2" xfId="55018" xr:uid="{00000000-0005-0000-0000-0000E4D60000}"/>
    <cellStyle name="Percent 4 2 2 3 2 2 2 3 2 2" xfId="55019" xr:uid="{00000000-0005-0000-0000-0000E5D60000}"/>
    <cellStyle name="Percent 4 2 2 3 2 2 2 3 2 3" xfId="55020" xr:uid="{00000000-0005-0000-0000-0000E6D60000}"/>
    <cellStyle name="Percent 4 2 2 3 2 2 2 3 3" xfId="55021" xr:uid="{00000000-0005-0000-0000-0000E7D60000}"/>
    <cellStyle name="Percent 4 2 2 3 2 2 2 3 4" xfId="55022" xr:uid="{00000000-0005-0000-0000-0000E8D60000}"/>
    <cellStyle name="Percent 4 2 2 3 2 2 2 4" xfId="55023" xr:uid="{00000000-0005-0000-0000-0000E9D60000}"/>
    <cellStyle name="Percent 4 2 2 3 2 2 2 4 2" xfId="55024" xr:uid="{00000000-0005-0000-0000-0000EAD60000}"/>
    <cellStyle name="Percent 4 2 2 3 2 2 2 4 3" xfId="55025" xr:uid="{00000000-0005-0000-0000-0000EBD60000}"/>
    <cellStyle name="Percent 4 2 2 3 2 2 2 5" xfId="55026" xr:uid="{00000000-0005-0000-0000-0000ECD60000}"/>
    <cellStyle name="Percent 4 2 2 3 2 2 2 6" xfId="55027" xr:uid="{00000000-0005-0000-0000-0000EDD60000}"/>
    <cellStyle name="Percent 4 2 2 3 2 2 3" xfId="55028" xr:uid="{00000000-0005-0000-0000-0000EED60000}"/>
    <cellStyle name="Percent 4 2 2 3 2 2 3 2" xfId="55029" xr:uid="{00000000-0005-0000-0000-0000EFD60000}"/>
    <cellStyle name="Percent 4 2 2 3 2 2 3 2 2" xfId="55030" xr:uid="{00000000-0005-0000-0000-0000F0D60000}"/>
    <cellStyle name="Percent 4 2 2 3 2 2 3 2 3" xfId="55031" xr:uid="{00000000-0005-0000-0000-0000F1D60000}"/>
    <cellStyle name="Percent 4 2 2 3 2 2 3 3" xfId="55032" xr:uid="{00000000-0005-0000-0000-0000F2D60000}"/>
    <cellStyle name="Percent 4 2 2 3 2 2 3 4" xfId="55033" xr:uid="{00000000-0005-0000-0000-0000F3D60000}"/>
    <cellStyle name="Percent 4 2 2 3 2 2 4" xfId="55034" xr:uid="{00000000-0005-0000-0000-0000F4D60000}"/>
    <cellStyle name="Percent 4 2 2 3 2 2 4 2" xfId="55035" xr:uid="{00000000-0005-0000-0000-0000F5D60000}"/>
    <cellStyle name="Percent 4 2 2 3 2 2 4 2 2" xfId="55036" xr:uid="{00000000-0005-0000-0000-0000F6D60000}"/>
    <cellStyle name="Percent 4 2 2 3 2 2 4 2 3" xfId="55037" xr:uid="{00000000-0005-0000-0000-0000F7D60000}"/>
    <cellStyle name="Percent 4 2 2 3 2 2 4 3" xfId="55038" xr:uid="{00000000-0005-0000-0000-0000F8D60000}"/>
    <cellStyle name="Percent 4 2 2 3 2 2 4 4" xfId="55039" xr:uid="{00000000-0005-0000-0000-0000F9D60000}"/>
    <cellStyle name="Percent 4 2 2 3 2 2 5" xfId="55040" xr:uid="{00000000-0005-0000-0000-0000FAD60000}"/>
    <cellStyle name="Percent 4 2 2 3 2 2 5 2" xfId="55041" xr:uid="{00000000-0005-0000-0000-0000FBD60000}"/>
    <cellStyle name="Percent 4 2 2 3 2 2 5 3" xfId="55042" xr:uid="{00000000-0005-0000-0000-0000FCD60000}"/>
    <cellStyle name="Percent 4 2 2 3 2 2 6" xfId="55043" xr:uid="{00000000-0005-0000-0000-0000FDD60000}"/>
    <cellStyle name="Percent 4 2 2 3 2 2 7" xfId="55044" xr:uid="{00000000-0005-0000-0000-0000FED60000}"/>
    <cellStyle name="Percent 4 2 2 3 2 3" xfId="55045" xr:uid="{00000000-0005-0000-0000-0000FFD60000}"/>
    <cellStyle name="Percent 4 2 2 3 2 3 2" xfId="55046" xr:uid="{00000000-0005-0000-0000-000000D70000}"/>
    <cellStyle name="Percent 4 2 2 3 2 3 2 2" xfId="55047" xr:uid="{00000000-0005-0000-0000-000001D70000}"/>
    <cellStyle name="Percent 4 2 2 3 2 3 2 2 2" xfId="55048" xr:uid="{00000000-0005-0000-0000-000002D70000}"/>
    <cellStyle name="Percent 4 2 2 3 2 3 2 2 3" xfId="55049" xr:uid="{00000000-0005-0000-0000-000003D70000}"/>
    <cellStyle name="Percent 4 2 2 3 2 3 2 3" xfId="55050" xr:uid="{00000000-0005-0000-0000-000004D70000}"/>
    <cellStyle name="Percent 4 2 2 3 2 3 2 4" xfId="55051" xr:uid="{00000000-0005-0000-0000-000005D70000}"/>
    <cellStyle name="Percent 4 2 2 3 2 3 3" xfId="55052" xr:uid="{00000000-0005-0000-0000-000006D70000}"/>
    <cellStyle name="Percent 4 2 2 3 2 3 3 2" xfId="55053" xr:uid="{00000000-0005-0000-0000-000007D70000}"/>
    <cellStyle name="Percent 4 2 2 3 2 3 3 2 2" xfId="55054" xr:uid="{00000000-0005-0000-0000-000008D70000}"/>
    <cellStyle name="Percent 4 2 2 3 2 3 3 2 3" xfId="55055" xr:uid="{00000000-0005-0000-0000-000009D70000}"/>
    <cellStyle name="Percent 4 2 2 3 2 3 3 3" xfId="55056" xr:uid="{00000000-0005-0000-0000-00000AD70000}"/>
    <cellStyle name="Percent 4 2 2 3 2 3 3 4" xfId="55057" xr:uid="{00000000-0005-0000-0000-00000BD70000}"/>
    <cellStyle name="Percent 4 2 2 3 2 3 4" xfId="55058" xr:uid="{00000000-0005-0000-0000-00000CD70000}"/>
    <cellStyle name="Percent 4 2 2 3 2 3 4 2" xfId="55059" xr:uid="{00000000-0005-0000-0000-00000DD70000}"/>
    <cellStyle name="Percent 4 2 2 3 2 3 4 3" xfId="55060" xr:uid="{00000000-0005-0000-0000-00000ED70000}"/>
    <cellStyle name="Percent 4 2 2 3 2 3 5" xfId="55061" xr:uid="{00000000-0005-0000-0000-00000FD70000}"/>
    <cellStyle name="Percent 4 2 2 3 2 3 6" xfId="55062" xr:uid="{00000000-0005-0000-0000-000010D70000}"/>
    <cellStyle name="Percent 4 2 2 3 2 4" xfId="55063" xr:uid="{00000000-0005-0000-0000-000011D70000}"/>
    <cellStyle name="Percent 4 2 2 3 2 4 2" xfId="55064" xr:uid="{00000000-0005-0000-0000-000012D70000}"/>
    <cellStyle name="Percent 4 2 2 3 2 4 2 2" xfId="55065" xr:uid="{00000000-0005-0000-0000-000013D70000}"/>
    <cellStyle name="Percent 4 2 2 3 2 4 2 3" xfId="55066" xr:uid="{00000000-0005-0000-0000-000014D70000}"/>
    <cellStyle name="Percent 4 2 2 3 2 4 3" xfId="55067" xr:uid="{00000000-0005-0000-0000-000015D70000}"/>
    <cellStyle name="Percent 4 2 2 3 2 4 4" xfId="55068" xr:uid="{00000000-0005-0000-0000-000016D70000}"/>
    <cellStyle name="Percent 4 2 2 3 2 5" xfId="55069" xr:uid="{00000000-0005-0000-0000-000017D70000}"/>
    <cellStyle name="Percent 4 2 2 3 2 5 2" xfId="55070" xr:uid="{00000000-0005-0000-0000-000018D70000}"/>
    <cellStyle name="Percent 4 2 2 3 2 5 2 2" xfId="55071" xr:uid="{00000000-0005-0000-0000-000019D70000}"/>
    <cellStyle name="Percent 4 2 2 3 2 5 2 3" xfId="55072" xr:uid="{00000000-0005-0000-0000-00001AD70000}"/>
    <cellStyle name="Percent 4 2 2 3 2 5 3" xfId="55073" xr:uid="{00000000-0005-0000-0000-00001BD70000}"/>
    <cellStyle name="Percent 4 2 2 3 2 5 4" xfId="55074" xr:uid="{00000000-0005-0000-0000-00001CD70000}"/>
    <cellStyle name="Percent 4 2 2 3 2 6" xfId="55075" xr:uid="{00000000-0005-0000-0000-00001DD70000}"/>
    <cellStyle name="Percent 4 2 2 3 2 6 2" xfId="55076" xr:uid="{00000000-0005-0000-0000-00001ED70000}"/>
    <cellStyle name="Percent 4 2 2 3 2 6 3" xfId="55077" xr:uid="{00000000-0005-0000-0000-00001FD70000}"/>
    <cellStyle name="Percent 4 2 2 3 2 7" xfId="55078" xr:uid="{00000000-0005-0000-0000-000020D70000}"/>
    <cellStyle name="Percent 4 2 2 3 2 8" xfId="55079" xr:uid="{00000000-0005-0000-0000-000021D70000}"/>
    <cellStyle name="Percent 4 2 2 3 3" xfId="55080" xr:uid="{00000000-0005-0000-0000-000022D70000}"/>
    <cellStyle name="Percent 4 2 2 3 3 2" xfId="55081" xr:uid="{00000000-0005-0000-0000-000023D70000}"/>
    <cellStyle name="Percent 4 2 2 3 3 2 2" xfId="55082" xr:uid="{00000000-0005-0000-0000-000024D70000}"/>
    <cellStyle name="Percent 4 2 2 3 3 2 2 2" xfId="55083" xr:uid="{00000000-0005-0000-0000-000025D70000}"/>
    <cellStyle name="Percent 4 2 2 3 3 2 2 2 2" xfId="55084" xr:uid="{00000000-0005-0000-0000-000026D70000}"/>
    <cellStyle name="Percent 4 2 2 3 3 2 2 2 3" xfId="55085" xr:uid="{00000000-0005-0000-0000-000027D70000}"/>
    <cellStyle name="Percent 4 2 2 3 3 2 2 3" xfId="55086" xr:uid="{00000000-0005-0000-0000-000028D70000}"/>
    <cellStyle name="Percent 4 2 2 3 3 2 2 4" xfId="55087" xr:uid="{00000000-0005-0000-0000-000029D70000}"/>
    <cellStyle name="Percent 4 2 2 3 3 2 3" xfId="55088" xr:uid="{00000000-0005-0000-0000-00002AD70000}"/>
    <cellStyle name="Percent 4 2 2 3 3 2 3 2" xfId="55089" xr:uid="{00000000-0005-0000-0000-00002BD70000}"/>
    <cellStyle name="Percent 4 2 2 3 3 2 3 2 2" xfId="55090" xr:uid="{00000000-0005-0000-0000-00002CD70000}"/>
    <cellStyle name="Percent 4 2 2 3 3 2 3 2 3" xfId="55091" xr:uid="{00000000-0005-0000-0000-00002DD70000}"/>
    <cellStyle name="Percent 4 2 2 3 3 2 3 3" xfId="55092" xr:uid="{00000000-0005-0000-0000-00002ED70000}"/>
    <cellStyle name="Percent 4 2 2 3 3 2 3 4" xfId="55093" xr:uid="{00000000-0005-0000-0000-00002FD70000}"/>
    <cellStyle name="Percent 4 2 2 3 3 2 4" xfId="55094" xr:uid="{00000000-0005-0000-0000-000030D70000}"/>
    <cellStyle name="Percent 4 2 2 3 3 2 4 2" xfId="55095" xr:uid="{00000000-0005-0000-0000-000031D70000}"/>
    <cellStyle name="Percent 4 2 2 3 3 2 4 3" xfId="55096" xr:uid="{00000000-0005-0000-0000-000032D70000}"/>
    <cellStyle name="Percent 4 2 2 3 3 2 5" xfId="55097" xr:uid="{00000000-0005-0000-0000-000033D70000}"/>
    <cellStyle name="Percent 4 2 2 3 3 2 6" xfId="55098" xr:uid="{00000000-0005-0000-0000-000034D70000}"/>
    <cellStyle name="Percent 4 2 2 3 3 3" xfId="55099" xr:uid="{00000000-0005-0000-0000-000035D70000}"/>
    <cellStyle name="Percent 4 2 2 3 3 3 2" xfId="55100" xr:uid="{00000000-0005-0000-0000-000036D70000}"/>
    <cellStyle name="Percent 4 2 2 3 3 3 2 2" xfId="55101" xr:uid="{00000000-0005-0000-0000-000037D70000}"/>
    <cellStyle name="Percent 4 2 2 3 3 3 2 3" xfId="55102" xr:uid="{00000000-0005-0000-0000-000038D70000}"/>
    <cellStyle name="Percent 4 2 2 3 3 3 3" xfId="55103" xr:uid="{00000000-0005-0000-0000-000039D70000}"/>
    <cellStyle name="Percent 4 2 2 3 3 3 4" xfId="55104" xr:uid="{00000000-0005-0000-0000-00003AD70000}"/>
    <cellStyle name="Percent 4 2 2 3 3 4" xfId="55105" xr:uid="{00000000-0005-0000-0000-00003BD70000}"/>
    <cellStyle name="Percent 4 2 2 3 3 4 2" xfId="55106" xr:uid="{00000000-0005-0000-0000-00003CD70000}"/>
    <cellStyle name="Percent 4 2 2 3 3 4 2 2" xfId="55107" xr:uid="{00000000-0005-0000-0000-00003DD70000}"/>
    <cellStyle name="Percent 4 2 2 3 3 4 2 3" xfId="55108" xr:uid="{00000000-0005-0000-0000-00003ED70000}"/>
    <cellStyle name="Percent 4 2 2 3 3 4 3" xfId="55109" xr:uid="{00000000-0005-0000-0000-00003FD70000}"/>
    <cellStyle name="Percent 4 2 2 3 3 4 4" xfId="55110" xr:uid="{00000000-0005-0000-0000-000040D70000}"/>
    <cellStyle name="Percent 4 2 2 3 3 5" xfId="55111" xr:uid="{00000000-0005-0000-0000-000041D70000}"/>
    <cellStyle name="Percent 4 2 2 3 3 5 2" xfId="55112" xr:uid="{00000000-0005-0000-0000-000042D70000}"/>
    <cellStyle name="Percent 4 2 2 3 3 5 3" xfId="55113" xr:uid="{00000000-0005-0000-0000-000043D70000}"/>
    <cellStyle name="Percent 4 2 2 3 3 6" xfId="55114" xr:uid="{00000000-0005-0000-0000-000044D70000}"/>
    <cellStyle name="Percent 4 2 2 3 3 7" xfId="55115" xr:uid="{00000000-0005-0000-0000-000045D70000}"/>
    <cellStyle name="Percent 4 2 2 3 4" xfId="55116" xr:uid="{00000000-0005-0000-0000-000046D70000}"/>
    <cellStyle name="Percent 4 2 2 3 4 2" xfId="55117" xr:uid="{00000000-0005-0000-0000-000047D70000}"/>
    <cellStyle name="Percent 4 2 2 3 4 2 2" xfId="55118" xr:uid="{00000000-0005-0000-0000-000048D70000}"/>
    <cellStyle name="Percent 4 2 2 3 4 2 2 2" xfId="55119" xr:uid="{00000000-0005-0000-0000-000049D70000}"/>
    <cellStyle name="Percent 4 2 2 3 4 2 2 2 2" xfId="55120" xr:uid="{00000000-0005-0000-0000-00004AD70000}"/>
    <cellStyle name="Percent 4 2 2 3 4 2 2 2 3" xfId="55121" xr:uid="{00000000-0005-0000-0000-00004BD70000}"/>
    <cellStyle name="Percent 4 2 2 3 4 2 2 3" xfId="55122" xr:uid="{00000000-0005-0000-0000-00004CD70000}"/>
    <cellStyle name="Percent 4 2 2 3 4 2 2 4" xfId="55123" xr:uid="{00000000-0005-0000-0000-00004DD70000}"/>
    <cellStyle name="Percent 4 2 2 3 4 2 3" xfId="55124" xr:uid="{00000000-0005-0000-0000-00004ED70000}"/>
    <cellStyle name="Percent 4 2 2 3 4 2 3 2" xfId="55125" xr:uid="{00000000-0005-0000-0000-00004FD70000}"/>
    <cellStyle name="Percent 4 2 2 3 4 2 3 2 2" xfId="55126" xr:uid="{00000000-0005-0000-0000-000050D70000}"/>
    <cellStyle name="Percent 4 2 2 3 4 2 3 2 3" xfId="55127" xr:uid="{00000000-0005-0000-0000-000051D70000}"/>
    <cellStyle name="Percent 4 2 2 3 4 2 3 3" xfId="55128" xr:uid="{00000000-0005-0000-0000-000052D70000}"/>
    <cellStyle name="Percent 4 2 2 3 4 2 3 4" xfId="55129" xr:uid="{00000000-0005-0000-0000-000053D70000}"/>
    <cellStyle name="Percent 4 2 2 3 4 2 4" xfId="55130" xr:uid="{00000000-0005-0000-0000-000054D70000}"/>
    <cellStyle name="Percent 4 2 2 3 4 2 4 2" xfId="55131" xr:uid="{00000000-0005-0000-0000-000055D70000}"/>
    <cellStyle name="Percent 4 2 2 3 4 2 4 3" xfId="55132" xr:uid="{00000000-0005-0000-0000-000056D70000}"/>
    <cellStyle name="Percent 4 2 2 3 4 2 5" xfId="55133" xr:uid="{00000000-0005-0000-0000-000057D70000}"/>
    <cellStyle name="Percent 4 2 2 3 4 2 6" xfId="55134" xr:uid="{00000000-0005-0000-0000-000058D70000}"/>
    <cellStyle name="Percent 4 2 2 3 4 3" xfId="55135" xr:uid="{00000000-0005-0000-0000-000059D70000}"/>
    <cellStyle name="Percent 4 2 2 3 4 3 2" xfId="55136" xr:uid="{00000000-0005-0000-0000-00005AD70000}"/>
    <cellStyle name="Percent 4 2 2 3 4 3 2 2" xfId="55137" xr:uid="{00000000-0005-0000-0000-00005BD70000}"/>
    <cellStyle name="Percent 4 2 2 3 4 3 2 3" xfId="55138" xr:uid="{00000000-0005-0000-0000-00005CD70000}"/>
    <cellStyle name="Percent 4 2 2 3 4 3 3" xfId="55139" xr:uid="{00000000-0005-0000-0000-00005DD70000}"/>
    <cellStyle name="Percent 4 2 2 3 4 3 4" xfId="55140" xr:uid="{00000000-0005-0000-0000-00005ED70000}"/>
    <cellStyle name="Percent 4 2 2 3 4 4" xfId="55141" xr:uid="{00000000-0005-0000-0000-00005FD70000}"/>
    <cellStyle name="Percent 4 2 2 3 4 4 2" xfId="55142" xr:uid="{00000000-0005-0000-0000-000060D70000}"/>
    <cellStyle name="Percent 4 2 2 3 4 4 2 2" xfId="55143" xr:uid="{00000000-0005-0000-0000-000061D70000}"/>
    <cellStyle name="Percent 4 2 2 3 4 4 2 3" xfId="55144" xr:uid="{00000000-0005-0000-0000-000062D70000}"/>
    <cellStyle name="Percent 4 2 2 3 4 4 3" xfId="55145" xr:uid="{00000000-0005-0000-0000-000063D70000}"/>
    <cellStyle name="Percent 4 2 2 3 4 4 4" xfId="55146" xr:uid="{00000000-0005-0000-0000-000064D70000}"/>
    <cellStyle name="Percent 4 2 2 3 4 5" xfId="55147" xr:uid="{00000000-0005-0000-0000-000065D70000}"/>
    <cellStyle name="Percent 4 2 2 3 4 5 2" xfId="55148" xr:uid="{00000000-0005-0000-0000-000066D70000}"/>
    <cellStyle name="Percent 4 2 2 3 4 5 3" xfId="55149" xr:uid="{00000000-0005-0000-0000-000067D70000}"/>
    <cellStyle name="Percent 4 2 2 3 4 6" xfId="55150" xr:uid="{00000000-0005-0000-0000-000068D70000}"/>
    <cellStyle name="Percent 4 2 2 3 4 7" xfId="55151" xr:uid="{00000000-0005-0000-0000-000069D70000}"/>
    <cellStyle name="Percent 4 2 2 3 5" xfId="55152" xr:uid="{00000000-0005-0000-0000-00006AD70000}"/>
    <cellStyle name="Percent 4 2 2 3 5 2" xfId="55153" xr:uid="{00000000-0005-0000-0000-00006BD70000}"/>
    <cellStyle name="Percent 4 2 2 3 5 2 2" xfId="55154" xr:uid="{00000000-0005-0000-0000-00006CD70000}"/>
    <cellStyle name="Percent 4 2 2 3 5 2 2 2" xfId="55155" xr:uid="{00000000-0005-0000-0000-00006DD70000}"/>
    <cellStyle name="Percent 4 2 2 3 5 2 2 3" xfId="55156" xr:uid="{00000000-0005-0000-0000-00006ED70000}"/>
    <cellStyle name="Percent 4 2 2 3 5 2 3" xfId="55157" xr:uid="{00000000-0005-0000-0000-00006FD70000}"/>
    <cellStyle name="Percent 4 2 2 3 5 2 4" xfId="55158" xr:uid="{00000000-0005-0000-0000-000070D70000}"/>
    <cellStyle name="Percent 4 2 2 3 5 3" xfId="55159" xr:uid="{00000000-0005-0000-0000-000071D70000}"/>
    <cellStyle name="Percent 4 2 2 3 5 3 2" xfId="55160" xr:uid="{00000000-0005-0000-0000-000072D70000}"/>
    <cellStyle name="Percent 4 2 2 3 5 3 2 2" xfId="55161" xr:uid="{00000000-0005-0000-0000-000073D70000}"/>
    <cellStyle name="Percent 4 2 2 3 5 3 2 3" xfId="55162" xr:uid="{00000000-0005-0000-0000-000074D70000}"/>
    <cellStyle name="Percent 4 2 2 3 5 3 3" xfId="55163" xr:uid="{00000000-0005-0000-0000-000075D70000}"/>
    <cellStyle name="Percent 4 2 2 3 5 3 4" xfId="55164" xr:uid="{00000000-0005-0000-0000-000076D70000}"/>
    <cellStyle name="Percent 4 2 2 3 5 4" xfId="55165" xr:uid="{00000000-0005-0000-0000-000077D70000}"/>
    <cellStyle name="Percent 4 2 2 3 5 4 2" xfId="55166" xr:uid="{00000000-0005-0000-0000-000078D70000}"/>
    <cellStyle name="Percent 4 2 2 3 5 4 3" xfId="55167" xr:uid="{00000000-0005-0000-0000-000079D70000}"/>
    <cellStyle name="Percent 4 2 2 3 5 5" xfId="55168" xr:uid="{00000000-0005-0000-0000-00007AD70000}"/>
    <cellStyle name="Percent 4 2 2 3 5 6" xfId="55169" xr:uid="{00000000-0005-0000-0000-00007BD70000}"/>
    <cellStyle name="Percent 4 2 2 3 6" xfId="55170" xr:uid="{00000000-0005-0000-0000-00007CD70000}"/>
    <cellStyle name="Percent 4 2 2 3 6 2" xfId="55171" xr:uid="{00000000-0005-0000-0000-00007DD70000}"/>
    <cellStyle name="Percent 4 2 2 3 6 2 2" xfId="55172" xr:uid="{00000000-0005-0000-0000-00007ED70000}"/>
    <cellStyle name="Percent 4 2 2 3 6 2 3" xfId="55173" xr:uid="{00000000-0005-0000-0000-00007FD70000}"/>
    <cellStyle name="Percent 4 2 2 3 6 3" xfId="55174" xr:uid="{00000000-0005-0000-0000-000080D70000}"/>
    <cellStyle name="Percent 4 2 2 3 6 4" xfId="55175" xr:uid="{00000000-0005-0000-0000-000081D70000}"/>
    <cellStyle name="Percent 4 2 2 3 7" xfId="55176" xr:uid="{00000000-0005-0000-0000-000082D70000}"/>
    <cellStyle name="Percent 4 2 2 3 7 2" xfId="55177" xr:uid="{00000000-0005-0000-0000-000083D70000}"/>
    <cellStyle name="Percent 4 2 2 3 7 2 2" xfId="55178" xr:uid="{00000000-0005-0000-0000-000084D70000}"/>
    <cellStyle name="Percent 4 2 2 3 7 2 3" xfId="55179" xr:uid="{00000000-0005-0000-0000-000085D70000}"/>
    <cellStyle name="Percent 4 2 2 3 7 3" xfId="55180" xr:uid="{00000000-0005-0000-0000-000086D70000}"/>
    <cellStyle name="Percent 4 2 2 3 7 4" xfId="55181" xr:uid="{00000000-0005-0000-0000-000087D70000}"/>
    <cellStyle name="Percent 4 2 2 3 8" xfId="55182" xr:uid="{00000000-0005-0000-0000-000088D70000}"/>
    <cellStyle name="Percent 4 2 2 3 8 2" xfId="55183" xr:uid="{00000000-0005-0000-0000-000089D70000}"/>
    <cellStyle name="Percent 4 2 2 3 8 3" xfId="55184" xr:uid="{00000000-0005-0000-0000-00008AD70000}"/>
    <cellStyle name="Percent 4 2 2 3 9" xfId="55185" xr:uid="{00000000-0005-0000-0000-00008BD70000}"/>
    <cellStyle name="Percent 4 2 2 4" xfId="55186" xr:uid="{00000000-0005-0000-0000-00008CD70000}"/>
    <cellStyle name="Percent 4 2 2 4 2" xfId="55187" xr:uid="{00000000-0005-0000-0000-00008DD70000}"/>
    <cellStyle name="Percent 4 2 2 4 2 2" xfId="55188" xr:uid="{00000000-0005-0000-0000-00008ED70000}"/>
    <cellStyle name="Percent 4 2 2 4 2 2 2" xfId="55189" xr:uid="{00000000-0005-0000-0000-00008FD70000}"/>
    <cellStyle name="Percent 4 2 2 4 2 2 2 2" xfId="55190" xr:uid="{00000000-0005-0000-0000-000090D70000}"/>
    <cellStyle name="Percent 4 2 2 4 2 2 2 2 2" xfId="55191" xr:uid="{00000000-0005-0000-0000-000091D70000}"/>
    <cellStyle name="Percent 4 2 2 4 2 2 2 2 3" xfId="55192" xr:uid="{00000000-0005-0000-0000-000092D70000}"/>
    <cellStyle name="Percent 4 2 2 4 2 2 2 3" xfId="55193" xr:uid="{00000000-0005-0000-0000-000093D70000}"/>
    <cellStyle name="Percent 4 2 2 4 2 2 2 4" xfId="55194" xr:uid="{00000000-0005-0000-0000-000094D70000}"/>
    <cellStyle name="Percent 4 2 2 4 2 2 3" xfId="55195" xr:uid="{00000000-0005-0000-0000-000095D70000}"/>
    <cellStyle name="Percent 4 2 2 4 2 2 3 2" xfId="55196" xr:uid="{00000000-0005-0000-0000-000096D70000}"/>
    <cellStyle name="Percent 4 2 2 4 2 2 3 2 2" xfId="55197" xr:uid="{00000000-0005-0000-0000-000097D70000}"/>
    <cellStyle name="Percent 4 2 2 4 2 2 3 2 3" xfId="55198" xr:uid="{00000000-0005-0000-0000-000098D70000}"/>
    <cellStyle name="Percent 4 2 2 4 2 2 3 3" xfId="55199" xr:uid="{00000000-0005-0000-0000-000099D70000}"/>
    <cellStyle name="Percent 4 2 2 4 2 2 3 4" xfId="55200" xr:uid="{00000000-0005-0000-0000-00009AD70000}"/>
    <cellStyle name="Percent 4 2 2 4 2 2 4" xfId="55201" xr:uid="{00000000-0005-0000-0000-00009BD70000}"/>
    <cellStyle name="Percent 4 2 2 4 2 2 4 2" xfId="55202" xr:uid="{00000000-0005-0000-0000-00009CD70000}"/>
    <cellStyle name="Percent 4 2 2 4 2 2 4 3" xfId="55203" xr:uid="{00000000-0005-0000-0000-00009DD70000}"/>
    <cellStyle name="Percent 4 2 2 4 2 2 5" xfId="55204" xr:uid="{00000000-0005-0000-0000-00009ED70000}"/>
    <cellStyle name="Percent 4 2 2 4 2 2 6" xfId="55205" xr:uid="{00000000-0005-0000-0000-00009FD70000}"/>
    <cellStyle name="Percent 4 2 2 4 2 3" xfId="55206" xr:uid="{00000000-0005-0000-0000-0000A0D70000}"/>
    <cellStyle name="Percent 4 2 2 4 2 3 2" xfId="55207" xr:uid="{00000000-0005-0000-0000-0000A1D70000}"/>
    <cellStyle name="Percent 4 2 2 4 2 3 2 2" xfId="55208" xr:uid="{00000000-0005-0000-0000-0000A2D70000}"/>
    <cellStyle name="Percent 4 2 2 4 2 3 2 3" xfId="55209" xr:uid="{00000000-0005-0000-0000-0000A3D70000}"/>
    <cellStyle name="Percent 4 2 2 4 2 3 3" xfId="55210" xr:uid="{00000000-0005-0000-0000-0000A4D70000}"/>
    <cellStyle name="Percent 4 2 2 4 2 3 4" xfId="55211" xr:uid="{00000000-0005-0000-0000-0000A5D70000}"/>
    <cellStyle name="Percent 4 2 2 4 2 4" xfId="55212" xr:uid="{00000000-0005-0000-0000-0000A6D70000}"/>
    <cellStyle name="Percent 4 2 2 4 2 4 2" xfId="55213" xr:uid="{00000000-0005-0000-0000-0000A7D70000}"/>
    <cellStyle name="Percent 4 2 2 4 2 4 2 2" xfId="55214" xr:uid="{00000000-0005-0000-0000-0000A8D70000}"/>
    <cellStyle name="Percent 4 2 2 4 2 4 2 3" xfId="55215" xr:uid="{00000000-0005-0000-0000-0000A9D70000}"/>
    <cellStyle name="Percent 4 2 2 4 2 4 3" xfId="55216" xr:uid="{00000000-0005-0000-0000-0000AAD70000}"/>
    <cellStyle name="Percent 4 2 2 4 2 4 4" xfId="55217" xr:uid="{00000000-0005-0000-0000-0000ABD70000}"/>
    <cellStyle name="Percent 4 2 2 4 2 5" xfId="55218" xr:uid="{00000000-0005-0000-0000-0000ACD70000}"/>
    <cellStyle name="Percent 4 2 2 4 2 5 2" xfId="55219" xr:uid="{00000000-0005-0000-0000-0000ADD70000}"/>
    <cellStyle name="Percent 4 2 2 4 2 5 3" xfId="55220" xr:uid="{00000000-0005-0000-0000-0000AED70000}"/>
    <cellStyle name="Percent 4 2 2 4 2 6" xfId="55221" xr:uid="{00000000-0005-0000-0000-0000AFD70000}"/>
    <cellStyle name="Percent 4 2 2 4 2 7" xfId="55222" xr:uid="{00000000-0005-0000-0000-0000B0D70000}"/>
    <cellStyle name="Percent 4 2 2 4 3" xfId="55223" xr:uid="{00000000-0005-0000-0000-0000B1D70000}"/>
    <cellStyle name="Percent 4 2 2 4 3 2" xfId="55224" xr:uid="{00000000-0005-0000-0000-0000B2D70000}"/>
    <cellStyle name="Percent 4 2 2 4 3 2 2" xfId="55225" xr:uid="{00000000-0005-0000-0000-0000B3D70000}"/>
    <cellStyle name="Percent 4 2 2 4 3 2 2 2" xfId="55226" xr:uid="{00000000-0005-0000-0000-0000B4D70000}"/>
    <cellStyle name="Percent 4 2 2 4 3 2 2 3" xfId="55227" xr:uid="{00000000-0005-0000-0000-0000B5D70000}"/>
    <cellStyle name="Percent 4 2 2 4 3 2 3" xfId="55228" xr:uid="{00000000-0005-0000-0000-0000B6D70000}"/>
    <cellStyle name="Percent 4 2 2 4 3 2 4" xfId="55229" xr:uid="{00000000-0005-0000-0000-0000B7D70000}"/>
    <cellStyle name="Percent 4 2 2 4 3 3" xfId="55230" xr:uid="{00000000-0005-0000-0000-0000B8D70000}"/>
    <cellStyle name="Percent 4 2 2 4 3 3 2" xfId="55231" xr:uid="{00000000-0005-0000-0000-0000B9D70000}"/>
    <cellStyle name="Percent 4 2 2 4 3 3 2 2" xfId="55232" xr:uid="{00000000-0005-0000-0000-0000BAD70000}"/>
    <cellStyle name="Percent 4 2 2 4 3 3 2 3" xfId="55233" xr:uid="{00000000-0005-0000-0000-0000BBD70000}"/>
    <cellStyle name="Percent 4 2 2 4 3 3 3" xfId="55234" xr:uid="{00000000-0005-0000-0000-0000BCD70000}"/>
    <cellStyle name="Percent 4 2 2 4 3 3 4" xfId="55235" xr:uid="{00000000-0005-0000-0000-0000BDD70000}"/>
    <cellStyle name="Percent 4 2 2 4 3 4" xfId="55236" xr:uid="{00000000-0005-0000-0000-0000BED70000}"/>
    <cellStyle name="Percent 4 2 2 4 3 4 2" xfId="55237" xr:uid="{00000000-0005-0000-0000-0000BFD70000}"/>
    <cellStyle name="Percent 4 2 2 4 3 4 3" xfId="55238" xr:uid="{00000000-0005-0000-0000-0000C0D70000}"/>
    <cellStyle name="Percent 4 2 2 4 3 5" xfId="55239" xr:uid="{00000000-0005-0000-0000-0000C1D70000}"/>
    <cellStyle name="Percent 4 2 2 4 3 6" xfId="55240" xr:uid="{00000000-0005-0000-0000-0000C2D70000}"/>
    <cellStyle name="Percent 4 2 2 4 4" xfId="55241" xr:uid="{00000000-0005-0000-0000-0000C3D70000}"/>
    <cellStyle name="Percent 4 2 2 4 4 2" xfId="55242" xr:uid="{00000000-0005-0000-0000-0000C4D70000}"/>
    <cellStyle name="Percent 4 2 2 4 4 2 2" xfId="55243" xr:uid="{00000000-0005-0000-0000-0000C5D70000}"/>
    <cellStyle name="Percent 4 2 2 4 4 2 3" xfId="55244" xr:uid="{00000000-0005-0000-0000-0000C6D70000}"/>
    <cellStyle name="Percent 4 2 2 4 4 3" xfId="55245" xr:uid="{00000000-0005-0000-0000-0000C7D70000}"/>
    <cellStyle name="Percent 4 2 2 4 4 4" xfId="55246" xr:uid="{00000000-0005-0000-0000-0000C8D70000}"/>
    <cellStyle name="Percent 4 2 2 4 5" xfId="55247" xr:uid="{00000000-0005-0000-0000-0000C9D70000}"/>
    <cellStyle name="Percent 4 2 2 4 5 2" xfId="55248" xr:uid="{00000000-0005-0000-0000-0000CAD70000}"/>
    <cellStyle name="Percent 4 2 2 4 5 2 2" xfId="55249" xr:uid="{00000000-0005-0000-0000-0000CBD70000}"/>
    <cellStyle name="Percent 4 2 2 4 5 2 3" xfId="55250" xr:uid="{00000000-0005-0000-0000-0000CCD70000}"/>
    <cellStyle name="Percent 4 2 2 4 5 3" xfId="55251" xr:uid="{00000000-0005-0000-0000-0000CDD70000}"/>
    <cellStyle name="Percent 4 2 2 4 5 4" xfId="55252" xr:uid="{00000000-0005-0000-0000-0000CED70000}"/>
    <cellStyle name="Percent 4 2 2 4 6" xfId="55253" xr:uid="{00000000-0005-0000-0000-0000CFD70000}"/>
    <cellStyle name="Percent 4 2 2 4 6 2" xfId="55254" xr:uid="{00000000-0005-0000-0000-0000D0D70000}"/>
    <cellStyle name="Percent 4 2 2 4 6 3" xfId="55255" xr:uid="{00000000-0005-0000-0000-0000D1D70000}"/>
    <cellStyle name="Percent 4 2 2 4 7" xfId="55256" xr:uid="{00000000-0005-0000-0000-0000D2D70000}"/>
    <cellStyle name="Percent 4 2 2 4 8" xfId="55257" xr:uid="{00000000-0005-0000-0000-0000D3D70000}"/>
    <cellStyle name="Percent 4 2 2 5" xfId="55258" xr:uid="{00000000-0005-0000-0000-0000D4D70000}"/>
    <cellStyle name="Percent 4 2 2 5 2" xfId="55259" xr:uid="{00000000-0005-0000-0000-0000D5D70000}"/>
    <cellStyle name="Percent 4 2 2 5 2 2" xfId="55260" xr:uid="{00000000-0005-0000-0000-0000D6D70000}"/>
    <cellStyle name="Percent 4 2 2 5 2 2 2" xfId="55261" xr:uid="{00000000-0005-0000-0000-0000D7D70000}"/>
    <cellStyle name="Percent 4 2 2 5 2 2 2 2" xfId="55262" xr:uid="{00000000-0005-0000-0000-0000D8D70000}"/>
    <cellStyle name="Percent 4 2 2 5 2 2 2 3" xfId="55263" xr:uid="{00000000-0005-0000-0000-0000D9D70000}"/>
    <cellStyle name="Percent 4 2 2 5 2 2 3" xfId="55264" xr:uid="{00000000-0005-0000-0000-0000DAD70000}"/>
    <cellStyle name="Percent 4 2 2 5 2 2 4" xfId="55265" xr:uid="{00000000-0005-0000-0000-0000DBD70000}"/>
    <cellStyle name="Percent 4 2 2 5 2 3" xfId="55266" xr:uid="{00000000-0005-0000-0000-0000DCD70000}"/>
    <cellStyle name="Percent 4 2 2 5 2 3 2" xfId="55267" xr:uid="{00000000-0005-0000-0000-0000DDD70000}"/>
    <cellStyle name="Percent 4 2 2 5 2 3 2 2" xfId="55268" xr:uid="{00000000-0005-0000-0000-0000DED70000}"/>
    <cellStyle name="Percent 4 2 2 5 2 3 2 3" xfId="55269" xr:uid="{00000000-0005-0000-0000-0000DFD70000}"/>
    <cellStyle name="Percent 4 2 2 5 2 3 3" xfId="55270" xr:uid="{00000000-0005-0000-0000-0000E0D70000}"/>
    <cellStyle name="Percent 4 2 2 5 2 3 4" xfId="55271" xr:uid="{00000000-0005-0000-0000-0000E1D70000}"/>
    <cellStyle name="Percent 4 2 2 5 2 4" xfId="55272" xr:uid="{00000000-0005-0000-0000-0000E2D70000}"/>
    <cellStyle name="Percent 4 2 2 5 2 4 2" xfId="55273" xr:uid="{00000000-0005-0000-0000-0000E3D70000}"/>
    <cellStyle name="Percent 4 2 2 5 2 4 3" xfId="55274" xr:uid="{00000000-0005-0000-0000-0000E4D70000}"/>
    <cellStyle name="Percent 4 2 2 5 2 5" xfId="55275" xr:uid="{00000000-0005-0000-0000-0000E5D70000}"/>
    <cellStyle name="Percent 4 2 2 5 2 6" xfId="55276" xr:uid="{00000000-0005-0000-0000-0000E6D70000}"/>
    <cellStyle name="Percent 4 2 2 5 3" xfId="55277" xr:uid="{00000000-0005-0000-0000-0000E7D70000}"/>
    <cellStyle name="Percent 4 2 2 5 3 2" xfId="55278" xr:uid="{00000000-0005-0000-0000-0000E8D70000}"/>
    <cellStyle name="Percent 4 2 2 5 3 2 2" xfId="55279" xr:uid="{00000000-0005-0000-0000-0000E9D70000}"/>
    <cellStyle name="Percent 4 2 2 5 3 2 3" xfId="55280" xr:uid="{00000000-0005-0000-0000-0000EAD70000}"/>
    <cellStyle name="Percent 4 2 2 5 3 3" xfId="55281" xr:uid="{00000000-0005-0000-0000-0000EBD70000}"/>
    <cellStyle name="Percent 4 2 2 5 3 4" xfId="55282" xr:uid="{00000000-0005-0000-0000-0000ECD70000}"/>
    <cellStyle name="Percent 4 2 2 5 4" xfId="55283" xr:uid="{00000000-0005-0000-0000-0000EDD70000}"/>
    <cellStyle name="Percent 4 2 2 5 4 2" xfId="55284" xr:uid="{00000000-0005-0000-0000-0000EED70000}"/>
    <cellStyle name="Percent 4 2 2 5 4 2 2" xfId="55285" xr:uid="{00000000-0005-0000-0000-0000EFD70000}"/>
    <cellStyle name="Percent 4 2 2 5 4 2 3" xfId="55286" xr:uid="{00000000-0005-0000-0000-0000F0D70000}"/>
    <cellStyle name="Percent 4 2 2 5 4 3" xfId="55287" xr:uid="{00000000-0005-0000-0000-0000F1D70000}"/>
    <cellStyle name="Percent 4 2 2 5 4 4" xfId="55288" xr:uid="{00000000-0005-0000-0000-0000F2D70000}"/>
    <cellStyle name="Percent 4 2 2 5 5" xfId="55289" xr:uid="{00000000-0005-0000-0000-0000F3D70000}"/>
    <cellStyle name="Percent 4 2 2 5 5 2" xfId="55290" xr:uid="{00000000-0005-0000-0000-0000F4D70000}"/>
    <cellStyle name="Percent 4 2 2 5 5 3" xfId="55291" xr:uid="{00000000-0005-0000-0000-0000F5D70000}"/>
    <cellStyle name="Percent 4 2 2 5 6" xfId="55292" xr:uid="{00000000-0005-0000-0000-0000F6D70000}"/>
    <cellStyle name="Percent 4 2 2 5 7" xfId="55293" xr:uid="{00000000-0005-0000-0000-0000F7D70000}"/>
    <cellStyle name="Percent 4 2 2 6" xfId="55294" xr:uid="{00000000-0005-0000-0000-0000F8D70000}"/>
    <cellStyle name="Percent 4 2 2 6 2" xfId="55295" xr:uid="{00000000-0005-0000-0000-0000F9D70000}"/>
    <cellStyle name="Percent 4 2 2 6 2 2" xfId="55296" xr:uid="{00000000-0005-0000-0000-0000FAD70000}"/>
    <cellStyle name="Percent 4 2 2 6 2 2 2" xfId="55297" xr:uid="{00000000-0005-0000-0000-0000FBD70000}"/>
    <cellStyle name="Percent 4 2 2 6 2 2 2 2" xfId="55298" xr:uid="{00000000-0005-0000-0000-0000FCD70000}"/>
    <cellStyle name="Percent 4 2 2 6 2 2 2 3" xfId="55299" xr:uid="{00000000-0005-0000-0000-0000FDD70000}"/>
    <cellStyle name="Percent 4 2 2 6 2 2 3" xfId="55300" xr:uid="{00000000-0005-0000-0000-0000FED70000}"/>
    <cellStyle name="Percent 4 2 2 6 2 2 4" xfId="55301" xr:uid="{00000000-0005-0000-0000-0000FFD70000}"/>
    <cellStyle name="Percent 4 2 2 6 2 3" xfId="55302" xr:uid="{00000000-0005-0000-0000-000000D80000}"/>
    <cellStyle name="Percent 4 2 2 6 2 3 2" xfId="55303" xr:uid="{00000000-0005-0000-0000-000001D80000}"/>
    <cellStyle name="Percent 4 2 2 6 2 3 2 2" xfId="55304" xr:uid="{00000000-0005-0000-0000-000002D80000}"/>
    <cellStyle name="Percent 4 2 2 6 2 3 2 3" xfId="55305" xr:uid="{00000000-0005-0000-0000-000003D80000}"/>
    <cellStyle name="Percent 4 2 2 6 2 3 3" xfId="55306" xr:uid="{00000000-0005-0000-0000-000004D80000}"/>
    <cellStyle name="Percent 4 2 2 6 2 3 4" xfId="55307" xr:uid="{00000000-0005-0000-0000-000005D80000}"/>
    <cellStyle name="Percent 4 2 2 6 2 4" xfId="55308" xr:uid="{00000000-0005-0000-0000-000006D80000}"/>
    <cellStyle name="Percent 4 2 2 6 2 4 2" xfId="55309" xr:uid="{00000000-0005-0000-0000-000007D80000}"/>
    <cellStyle name="Percent 4 2 2 6 2 4 3" xfId="55310" xr:uid="{00000000-0005-0000-0000-000008D80000}"/>
    <cellStyle name="Percent 4 2 2 6 2 5" xfId="55311" xr:uid="{00000000-0005-0000-0000-000009D80000}"/>
    <cellStyle name="Percent 4 2 2 6 2 6" xfId="55312" xr:uid="{00000000-0005-0000-0000-00000AD80000}"/>
    <cellStyle name="Percent 4 2 2 6 3" xfId="55313" xr:uid="{00000000-0005-0000-0000-00000BD80000}"/>
    <cellStyle name="Percent 4 2 2 6 3 2" xfId="55314" xr:uid="{00000000-0005-0000-0000-00000CD80000}"/>
    <cellStyle name="Percent 4 2 2 6 3 2 2" xfId="55315" xr:uid="{00000000-0005-0000-0000-00000DD80000}"/>
    <cellStyle name="Percent 4 2 2 6 3 2 3" xfId="55316" xr:uid="{00000000-0005-0000-0000-00000ED80000}"/>
    <cellStyle name="Percent 4 2 2 6 3 3" xfId="55317" xr:uid="{00000000-0005-0000-0000-00000FD80000}"/>
    <cellStyle name="Percent 4 2 2 6 3 4" xfId="55318" xr:uid="{00000000-0005-0000-0000-000010D80000}"/>
    <cellStyle name="Percent 4 2 2 6 4" xfId="55319" xr:uid="{00000000-0005-0000-0000-000011D80000}"/>
    <cellStyle name="Percent 4 2 2 6 4 2" xfId="55320" xr:uid="{00000000-0005-0000-0000-000012D80000}"/>
    <cellStyle name="Percent 4 2 2 6 4 2 2" xfId="55321" xr:uid="{00000000-0005-0000-0000-000013D80000}"/>
    <cellStyle name="Percent 4 2 2 6 4 2 3" xfId="55322" xr:uid="{00000000-0005-0000-0000-000014D80000}"/>
    <cellStyle name="Percent 4 2 2 6 4 3" xfId="55323" xr:uid="{00000000-0005-0000-0000-000015D80000}"/>
    <cellStyle name="Percent 4 2 2 6 4 4" xfId="55324" xr:uid="{00000000-0005-0000-0000-000016D80000}"/>
    <cellStyle name="Percent 4 2 2 6 5" xfId="55325" xr:uid="{00000000-0005-0000-0000-000017D80000}"/>
    <cellStyle name="Percent 4 2 2 6 5 2" xfId="55326" xr:uid="{00000000-0005-0000-0000-000018D80000}"/>
    <cellStyle name="Percent 4 2 2 6 5 3" xfId="55327" xr:uid="{00000000-0005-0000-0000-000019D80000}"/>
    <cellStyle name="Percent 4 2 2 6 6" xfId="55328" xr:uid="{00000000-0005-0000-0000-00001AD80000}"/>
    <cellStyle name="Percent 4 2 2 6 7" xfId="55329" xr:uid="{00000000-0005-0000-0000-00001BD80000}"/>
    <cellStyle name="Percent 4 2 2 7" xfId="55330" xr:uid="{00000000-0005-0000-0000-00001CD80000}"/>
    <cellStyle name="Percent 4 2 2 7 2" xfId="55331" xr:uid="{00000000-0005-0000-0000-00001DD80000}"/>
    <cellStyle name="Percent 4 2 2 7 2 2" xfId="55332" xr:uid="{00000000-0005-0000-0000-00001ED80000}"/>
    <cellStyle name="Percent 4 2 2 7 2 2 2" xfId="55333" xr:uid="{00000000-0005-0000-0000-00001FD80000}"/>
    <cellStyle name="Percent 4 2 2 7 2 2 3" xfId="55334" xr:uid="{00000000-0005-0000-0000-000020D80000}"/>
    <cellStyle name="Percent 4 2 2 7 2 3" xfId="55335" xr:uid="{00000000-0005-0000-0000-000021D80000}"/>
    <cellStyle name="Percent 4 2 2 7 2 4" xfId="55336" xr:uid="{00000000-0005-0000-0000-000022D80000}"/>
    <cellStyle name="Percent 4 2 2 7 3" xfId="55337" xr:uid="{00000000-0005-0000-0000-000023D80000}"/>
    <cellStyle name="Percent 4 2 2 7 3 2" xfId="55338" xr:uid="{00000000-0005-0000-0000-000024D80000}"/>
    <cellStyle name="Percent 4 2 2 7 3 2 2" xfId="55339" xr:uid="{00000000-0005-0000-0000-000025D80000}"/>
    <cellStyle name="Percent 4 2 2 7 3 2 3" xfId="55340" xr:uid="{00000000-0005-0000-0000-000026D80000}"/>
    <cellStyle name="Percent 4 2 2 7 3 3" xfId="55341" xr:uid="{00000000-0005-0000-0000-000027D80000}"/>
    <cellStyle name="Percent 4 2 2 7 3 4" xfId="55342" xr:uid="{00000000-0005-0000-0000-000028D80000}"/>
    <cellStyle name="Percent 4 2 2 7 4" xfId="55343" xr:uid="{00000000-0005-0000-0000-000029D80000}"/>
    <cellStyle name="Percent 4 2 2 7 4 2" xfId="55344" xr:uid="{00000000-0005-0000-0000-00002AD80000}"/>
    <cellStyle name="Percent 4 2 2 7 4 3" xfId="55345" xr:uid="{00000000-0005-0000-0000-00002BD80000}"/>
    <cellStyle name="Percent 4 2 2 7 5" xfId="55346" xr:uid="{00000000-0005-0000-0000-00002CD80000}"/>
    <cellStyle name="Percent 4 2 2 7 6" xfId="55347" xr:uid="{00000000-0005-0000-0000-00002DD80000}"/>
    <cellStyle name="Percent 4 2 2 8" xfId="55348" xr:uid="{00000000-0005-0000-0000-00002ED80000}"/>
    <cellStyle name="Percent 4 2 2 8 2" xfId="55349" xr:uid="{00000000-0005-0000-0000-00002FD80000}"/>
    <cellStyle name="Percent 4 2 2 8 2 2" xfId="55350" xr:uid="{00000000-0005-0000-0000-000030D80000}"/>
    <cellStyle name="Percent 4 2 2 8 2 3" xfId="55351" xr:uid="{00000000-0005-0000-0000-000031D80000}"/>
    <cellStyle name="Percent 4 2 2 8 3" xfId="55352" xr:uid="{00000000-0005-0000-0000-000032D80000}"/>
    <cellStyle name="Percent 4 2 2 8 4" xfId="55353" xr:uid="{00000000-0005-0000-0000-000033D80000}"/>
    <cellStyle name="Percent 4 2 2 9" xfId="55354" xr:uid="{00000000-0005-0000-0000-000034D80000}"/>
    <cellStyle name="Percent 4 2 2 9 2" xfId="55355" xr:uid="{00000000-0005-0000-0000-000035D80000}"/>
    <cellStyle name="Percent 4 2 2 9 2 2" xfId="55356" xr:uid="{00000000-0005-0000-0000-000036D80000}"/>
    <cellStyle name="Percent 4 2 2 9 2 3" xfId="55357" xr:uid="{00000000-0005-0000-0000-000037D80000}"/>
    <cellStyle name="Percent 4 2 2 9 3" xfId="55358" xr:uid="{00000000-0005-0000-0000-000038D80000}"/>
    <cellStyle name="Percent 4 2 2 9 4" xfId="55359" xr:uid="{00000000-0005-0000-0000-000039D80000}"/>
    <cellStyle name="Percent 4 2 3" xfId="55360" xr:uid="{00000000-0005-0000-0000-00003AD80000}"/>
    <cellStyle name="Percent 4 2 3 10" xfId="55361" xr:uid="{00000000-0005-0000-0000-00003BD80000}"/>
    <cellStyle name="Percent 4 2 3 11" xfId="55362" xr:uid="{00000000-0005-0000-0000-00003CD80000}"/>
    <cellStyle name="Percent 4 2 3 2" xfId="55363" xr:uid="{00000000-0005-0000-0000-00003DD80000}"/>
    <cellStyle name="Percent 4 2 3 2 10" xfId="55364" xr:uid="{00000000-0005-0000-0000-00003ED80000}"/>
    <cellStyle name="Percent 4 2 3 2 2" xfId="55365" xr:uid="{00000000-0005-0000-0000-00003FD80000}"/>
    <cellStyle name="Percent 4 2 3 2 2 2" xfId="55366" xr:uid="{00000000-0005-0000-0000-000040D80000}"/>
    <cellStyle name="Percent 4 2 3 2 2 2 2" xfId="55367" xr:uid="{00000000-0005-0000-0000-000041D80000}"/>
    <cellStyle name="Percent 4 2 3 2 2 2 2 2" xfId="55368" xr:uid="{00000000-0005-0000-0000-000042D80000}"/>
    <cellStyle name="Percent 4 2 3 2 2 2 2 2 2" xfId="55369" xr:uid="{00000000-0005-0000-0000-000043D80000}"/>
    <cellStyle name="Percent 4 2 3 2 2 2 2 2 2 2" xfId="55370" xr:uid="{00000000-0005-0000-0000-000044D80000}"/>
    <cellStyle name="Percent 4 2 3 2 2 2 2 2 2 3" xfId="55371" xr:uid="{00000000-0005-0000-0000-000045D80000}"/>
    <cellStyle name="Percent 4 2 3 2 2 2 2 2 3" xfId="55372" xr:uid="{00000000-0005-0000-0000-000046D80000}"/>
    <cellStyle name="Percent 4 2 3 2 2 2 2 2 4" xfId="55373" xr:uid="{00000000-0005-0000-0000-000047D80000}"/>
    <cellStyle name="Percent 4 2 3 2 2 2 2 3" xfId="55374" xr:uid="{00000000-0005-0000-0000-000048D80000}"/>
    <cellStyle name="Percent 4 2 3 2 2 2 2 3 2" xfId="55375" xr:uid="{00000000-0005-0000-0000-000049D80000}"/>
    <cellStyle name="Percent 4 2 3 2 2 2 2 3 2 2" xfId="55376" xr:uid="{00000000-0005-0000-0000-00004AD80000}"/>
    <cellStyle name="Percent 4 2 3 2 2 2 2 3 2 3" xfId="55377" xr:uid="{00000000-0005-0000-0000-00004BD80000}"/>
    <cellStyle name="Percent 4 2 3 2 2 2 2 3 3" xfId="55378" xr:uid="{00000000-0005-0000-0000-00004CD80000}"/>
    <cellStyle name="Percent 4 2 3 2 2 2 2 3 4" xfId="55379" xr:uid="{00000000-0005-0000-0000-00004DD80000}"/>
    <cellStyle name="Percent 4 2 3 2 2 2 2 4" xfId="55380" xr:uid="{00000000-0005-0000-0000-00004ED80000}"/>
    <cellStyle name="Percent 4 2 3 2 2 2 2 4 2" xfId="55381" xr:uid="{00000000-0005-0000-0000-00004FD80000}"/>
    <cellStyle name="Percent 4 2 3 2 2 2 2 4 3" xfId="55382" xr:uid="{00000000-0005-0000-0000-000050D80000}"/>
    <cellStyle name="Percent 4 2 3 2 2 2 2 5" xfId="55383" xr:uid="{00000000-0005-0000-0000-000051D80000}"/>
    <cellStyle name="Percent 4 2 3 2 2 2 2 6" xfId="55384" xr:uid="{00000000-0005-0000-0000-000052D80000}"/>
    <cellStyle name="Percent 4 2 3 2 2 2 3" xfId="55385" xr:uid="{00000000-0005-0000-0000-000053D80000}"/>
    <cellStyle name="Percent 4 2 3 2 2 2 3 2" xfId="55386" xr:uid="{00000000-0005-0000-0000-000054D80000}"/>
    <cellStyle name="Percent 4 2 3 2 2 2 3 2 2" xfId="55387" xr:uid="{00000000-0005-0000-0000-000055D80000}"/>
    <cellStyle name="Percent 4 2 3 2 2 2 3 2 3" xfId="55388" xr:uid="{00000000-0005-0000-0000-000056D80000}"/>
    <cellStyle name="Percent 4 2 3 2 2 2 3 3" xfId="55389" xr:uid="{00000000-0005-0000-0000-000057D80000}"/>
    <cellStyle name="Percent 4 2 3 2 2 2 3 4" xfId="55390" xr:uid="{00000000-0005-0000-0000-000058D80000}"/>
    <cellStyle name="Percent 4 2 3 2 2 2 4" xfId="55391" xr:uid="{00000000-0005-0000-0000-000059D80000}"/>
    <cellStyle name="Percent 4 2 3 2 2 2 4 2" xfId="55392" xr:uid="{00000000-0005-0000-0000-00005AD80000}"/>
    <cellStyle name="Percent 4 2 3 2 2 2 4 2 2" xfId="55393" xr:uid="{00000000-0005-0000-0000-00005BD80000}"/>
    <cellStyle name="Percent 4 2 3 2 2 2 4 2 3" xfId="55394" xr:uid="{00000000-0005-0000-0000-00005CD80000}"/>
    <cellStyle name="Percent 4 2 3 2 2 2 4 3" xfId="55395" xr:uid="{00000000-0005-0000-0000-00005DD80000}"/>
    <cellStyle name="Percent 4 2 3 2 2 2 4 4" xfId="55396" xr:uid="{00000000-0005-0000-0000-00005ED80000}"/>
    <cellStyle name="Percent 4 2 3 2 2 2 5" xfId="55397" xr:uid="{00000000-0005-0000-0000-00005FD80000}"/>
    <cellStyle name="Percent 4 2 3 2 2 2 5 2" xfId="55398" xr:uid="{00000000-0005-0000-0000-000060D80000}"/>
    <cellStyle name="Percent 4 2 3 2 2 2 5 3" xfId="55399" xr:uid="{00000000-0005-0000-0000-000061D80000}"/>
    <cellStyle name="Percent 4 2 3 2 2 2 6" xfId="55400" xr:uid="{00000000-0005-0000-0000-000062D80000}"/>
    <cellStyle name="Percent 4 2 3 2 2 2 7" xfId="55401" xr:uid="{00000000-0005-0000-0000-000063D80000}"/>
    <cellStyle name="Percent 4 2 3 2 2 3" xfId="55402" xr:uid="{00000000-0005-0000-0000-000064D80000}"/>
    <cellStyle name="Percent 4 2 3 2 2 3 2" xfId="55403" xr:uid="{00000000-0005-0000-0000-000065D80000}"/>
    <cellStyle name="Percent 4 2 3 2 2 3 2 2" xfId="55404" xr:uid="{00000000-0005-0000-0000-000066D80000}"/>
    <cellStyle name="Percent 4 2 3 2 2 3 2 2 2" xfId="55405" xr:uid="{00000000-0005-0000-0000-000067D80000}"/>
    <cellStyle name="Percent 4 2 3 2 2 3 2 2 3" xfId="55406" xr:uid="{00000000-0005-0000-0000-000068D80000}"/>
    <cellStyle name="Percent 4 2 3 2 2 3 2 3" xfId="55407" xr:uid="{00000000-0005-0000-0000-000069D80000}"/>
    <cellStyle name="Percent 4 2 3 2 2 3 2 4" xfId="55408" xr:uid="{00000000-0005-0000-0000-00006AD80000}"/>
    <cellStyle name="Percent 4 2 3 2 2 3 3" xfId="55409" xr:uid="{00000000-0005-0000-0000-00006BD80000}"/>
    <cellStyle name="Percent 4 2 3 2 2 3 3 2" xfId="55410" xr:uid="{00000000-0005-0000-0000-00006CD80000}"/>
    <cellStyle name="Percent 4 2 3 2 2 3 3 2 2" xfId="55411" xr:uid="{00000000-0005-0000-0000-00006DD80000}"/>
    <cellStyle name="Percent 4 2 3 2 2 3 3 2 3" xfId="55412" xr:uid="{00000000-0005-0000-0000-00006ED80000}"/>
    <cellStyle name="Percent 4 2 3 2 2 3 3 3" xfId="55413" xr:uid="{00000000-0005-0000-0000-00006FD80000}"/>
    <cellStyle name="Percent 4 2 3 2 2 3 3 4" xfId="55414" xr:uid="{00000000-0005-0000-0000-000070D80000}"/>
    <cellStyle name="Percent 4 2 3 2 2 3 4" xfId="55415" xr:uid="{00000000-0005-0000-0000-000071D80000}"/>
    <cellStyle name="Percent 4 2 3 2 2 3 4 2" xfId="55416" xr:uid="{00000000-0005-0000-0000-000072D80000}"/>
    <cellStyle name="Percent 4 2 3 2 2 3 4 3" xfId="55417" xr:uid="{00000000-0005-0000-0000-000073D80000}"/>
    <cellStyle name="Percent 4 2 3 2 2 3 5" xfId="55418" xr:uid="{00000000-0005-0000-0000-000074D80000}"/>
    <cellStyle name="Percent 4 2 3 2 2 3 6" xfId="55419" xr:uid="{00000000-0005-0000-0000-000075D80000}"/>
    <cellStyle name="Percent 4 2 3 2 2 4" xfId="55420" xr:uid="{00000000-0005-0000-0000-000076D80000}"/>
    <cellStyle name="Percent 4 2 3 2 2 4 2" xfId="55421" xr:uid="{00000000-0005-0000-0000-000077D80000}"/>
    <cellStyle name="Percent 4 2 3 2 2 4 2 2" xfId="55422" xr:uid="{00000000-0005-0000-0000-000078D80000}"/>
    <cellStyle name="Percent 4 2 3 2 2 4 2 3" xfId="55423" xr:uid="{00000000-0005-0000-0000-000079D80000}"/>
    <cellStyle name="Percent 4 2 3 2 2 4 3" xfId="55424" xr:uid="{00000000-0005-0000-0000-00007AD80000}"/>
    <cellStyle name="Percent 4 2 3 2 2 4 4" xfId="55425" xr:uid="{00000000-0005-0000-0000-00007BD80000}"/>
    <cellStyle name="Percent 4 2 3 2 2 5" xfId="55426" xr:uid="{00000000-0005-0000-0000-00007CD80000}"/>
    <cellStyle name="Percent 4 2 3 2 2 5 2" xfId="55427" xr:uid="{00000000-0005-0000-0000-00007DD80000}"/>
    <cellStyle name="Percent 4 2 3 2 2 5 2 2" xfId="55428" xr:uid="{00000000-0005-0000-0000-00007ED80000}"/>
    <cellStyle name="Percent 4 2 3 2 2 5 2 3" xfId="55429" xr:uid="{00000000-0005-0000-0000-00007FD80000}"/>
    <cellStyle name="Percent 4 2 3 2 2 5 3" xfId="55430" xr:uid="{00000000-0005-0000-0000-000080D80000}"/>
    <cellStyle name="Percent 4 2 3 2 2 5 4" xfId="55431" xr:uid="{00000000-0005-0000-0000-000081D80000}"/>
    <cellStyle name="Percent 4 2 3 2 2 6" xfId="55432" xr:uid="{00000000-0005-0000-0000-000082D80000}"/>
    <cellStyle name="Percent 4 2 3 2 2 6 2" xfId="55433" xr:uid="{00000000-0005-0000-0000-000083D80000}"/>
    <cellStyle name="Percent 4 2 3 2 2 6 3" xfId="55434" xr:uid="{00000000-0005-0000-0000-000084D80000}"/>
    <cellStyle name="Percent 4 2 3 2 2 7" xfId="55435" xr:uid="{00000000-0005-0000-0000-000085D80000}"/>
    <cellStyle name="Percent 4 2 3 2 2 8" xfId="55436" xr:uid="{00000000-0005-0000-0000-000086D80000}"/>
    <cellStyle name="Percent 4 2 3 2 3" xfId="55437" xr:uid="{00000000-0005-0000-0000-000087D80000}"/>
    <cellStyle name="Percent 4 2 3 2 3 2" xfId="55438" xr:uid="{00000000-0005-0000-0000-000088D80000}"/>
    <cellStyle name="Percent 4 2 3 2 3 2 2" xfId="55439" xr:uid="{00000000-0005-0000-0000-000089D80000}"/>
    <cellStyle name="Percent 4 2 3 2 3 2 2 2" xfId="55440" xr:uid="{00000000-0005-0000-0000-00008AD80000}"/>
    <cellStyle name="Percent 4 2 3 2 3 2 2 2 2" xfId="55441" xr:uid="{00000000-0005-0000-0000-00008BD80000}"/>
    <cellStyle name="Percent 4 2 3 2 3 2 2 2 3" xfId="55442" xr:uid="{00000000-0005-0000-0000-00008CD80000}"/>
    <cellStyle name="Percent 4 2 3 2 3 2 2 3" xfId="55443" xr:uid="{00000000-0005-0000-0000-00008DD80000}"/>
    <cellStyle name="Percent 4 2 3 2 3 2 2 4" xfId="55444" xr:uid="{00000000-0005-0000-0000-00008ED80000}"/>
    <cellStyle name="Percent 4 2 3 2 3 2 3" xfId="55445" xr:uid="{00000000-0005-0000-0000-00008FD80000}"/>
    <cellStyle name="Percent 4 2 3 2 3 2 3 2" xfId="55446" xr:uid="{00000000-0005-0000-0000-000090D80000}"/>
    <cellStyle name="Percent 4 2 3 2 3 2 3 2 2" xfId="55447" xr:uid="{00000000-0005-0000-0000-000091D80000}"/>
    <cellStyle name="Percent 4 2 3 2 3 2 3 2 3" xfId="55448" xr:uid="{00000000-0005-0000-0000-000092D80000}"/>
    <cellStyle name="Percent 4 2 3 2 3 2 3 3" xfId="55449" xr:uid="{00000000-0005-0000-0000-000093D80000}"/>
    <cellStyle name="Percent 4 2 3 2 3 2 3 4" xfId="55450" xr:uid="{00000000-0005-0000-0000-000094D80000}"/>
    <cellStyle name="Percent 4 2 3 2 3 2 4" xfId="55451" xr:uid="{00000000-0005-0000-0000-000095D80000}"/>
    <cellStyle name="Percent 4 2 3 2 3 2 4 2" xfId="55452" xr:uid="{00000000-0005-0000-0000-000096D80000}"/>
    <cellStyle name="Percent 4 2 3 2 3 2 4 3" xfId="55453" xr:uid="{00000000-0005-0000-0000-000097D80000}"/>
    <cellStyle name="Percent 4 2 3 2 3 2 5" xfId="55454" xr:uid="{00000000-0005-0000-0000-000098D80000}"/>
    <cellStyle name="Percent 4 2 3 2 3 2 6" xfId="55455" xr:uid="{00000000-0005-0000-0000-000099D80000}"/>
    <cellStyle name="Percent 4 2 3 2 3 3" xfId="55456" xr:uid="{00000000-0005-0000-0000-00009AD80000}"/>
    <cellStyle name="Percent 4 2 3 2 3 3 2" xfId="55457" xr:uid="{00000000-0005-0000-0000-00009BD80000}"/>
    <cellStyle name="Percent 4 2 3 2 3 3 2 2" xfId="55458" xr:uid="{00000000-0005-0000-0000-00009CD80000}"/>
    <cellStyle name="Percent 4 2 3 2 3 3 2 3" xfId="55459" xr:uid="{00000000-0005-0000-0000-00009DD80000}"/>
    <cellStyle name="Percent 4 2 3 2 3 3 3" xfId="55460" xr:uid="{00000000-0005-0000-0000-00009ED80000}"/>
    <cellStyle name="Percent 4 2 3 2 3 3 4" xfId="55461" xr:uid="{00000000-0005-0000-0000-00009FD80000}"/>
    <cellStyle name="Percent 4 2 3 2 3 4" xfId="55462" xr:uid="{00000000-0005-0000-0000-0000A0D80000}"/>
    <cellStyle name="Percent 4 2 3 2 3 4 2" xfId="55463" xr:uid="{00000000-0005-0000-0000-0000A1D80000}"/>
    <cellStyle name="Percent 4 2 3 2 3 4 2 2" xfId="55464" xr:uid="{00000000-0005-0000-0000-0000A2D80000}"/>
    <cellStyle name="Percent 4 2 3 2 3 4 2 3" xfId="55465" xr:uid="{00000000-0005-0000-0000-0000A3D80000}"/>
    <cellStyle name="Percent 4 2 3 2 3 4 3" xfId="55466" xr:uid="{00000000-0005-0000-0000-0000A4D80000}"/>
    <cellStyle name="Percent 4 2 3 2 3 4 4" xfId="55467" xr:uid="{00000000-0005-0000-0000-0000A5D80000}"/>
    <cellStyle name="Percent 4 2 3 2 3 5" xfId="55468" xr:uid="{00000000-0005-0000-0000-0000A6D80000}"/>
    <cellStyle name="Percent 4 2 3 2 3 5 2" xfId="55469" xr:uid="{00000000-0005-0000-0000-0000A7D80000}"/>
    <cellStyle name="Percent 4 2 3 2 3 5 3" xfId="55470" xr:uid="{00000000-0005-0000-0000-0000A8D80000}"/>
    <cellStyle name="Percent 4 2 3 2 3 6" xfId="55471" xr:uid="{00000000-0005-0000-0000-0000A9D80000}"/>
    <cellStyle name="Percent 4 2 3 2 3 7" xfId="55472" xr:uid="{00000000-0005-0000-0000-0000AAD80000}"/>
    <cellStyle name="Percent 4 2 3 2 4" xfId="55473" xr:uid="{00000000-0005-0000-0000-0000ABD80000}"/>
    <cellStyle name="Percent 4 2 3 2 4 2" xfId="55474" xr:uid="{00000000-0005-0000-0000-0000ACD80000}"/>
    <cellStyle name="Percent 4 2 3 2 4 2 2" xfId="55475" xr:uid="{00000000-0005-0000-0000-0000ADD80000}"/>
    <cellStyle name="Percent 4 2 3 2 4 2 2 2" xfId="55476" xr:uid="{00000000-0005-0000-0000-0000AED80000}"/>
    <cellStyle name="Percent 4 2 3 2 4 2 2 2 2" xfId="55477" xr:uid="{00000000-0005-0000-0000-0000AFD80000}"/>
    <cellStyle name="Percent 4 2 3 2 4 2 2 2 3" xfId="55478" xr:uid="{00000000-0005-0000-0000-0000B0D80000}"/>
    <cellStyle name="Percent 4 2 3 2 4 2 2 3" xfId="55479" xr:uid="{00000000-0005-0000-0000-0000B1D80000}"/>
    <cellStyle name="Percent 4 2 3 2 4 2 2 4" xfId="55480" xr:uid="{00000000-0005-0000-0000-0000B2D80000}"/>
    <cellStyle name="Percent 4 2 3 2 4 2 3" xfId="55481" xr:uid="{00000000-0005-0000-0000-0000B3D80000}"/>
    <cellStyle name="Percent 4 2 3 2 4 2 3 2" xfId="55482" xr:uid="{00000000-0005-0000-0000-0000B4D80000}"/>
    <cellStyle name="Percent 4 2 3 2 4 2 3 2 2" xfId="55483" xr:uid="{00000000-0005-0000-0000-0000B5D80000}"/>
    <cellStyle name="Percent 4 2 3 2 4 2 3 2 3" xfId="55484" xr:uid="{00000000-0005-0000-0000-0000B6D80000}"/>
    <cellStyle name="Percent 4 2 3 2 4 2 3 3" xfId="55485" xr:uid="{00000000-0005-0000-0000-0000B7D80000}"/>
    <cellStyle name="Percent 4 2 3 2 4 2 3 4" xfId="55486" xr:uid="{00000000-0005-0000-0000-0000B8D80000}"/>
    <cellStyle name="Percent 4 2 3 2 4 2 4" xfId="55487" xr:uid="{00000000-0005-0000-0000-0000B9D80000}"/>
    <cellStyle name="Percent 4 2 3 2 4 2 4 2" xfId="55488" xr:uid="{00000000-0005-0000-0000-0000BAD80000}"/>
    <cellStyle name="Percent 4 2 3 2 4 2 4 3" xfId="55489" xr:uid="{00000000-0005-0000-0000-0000BBD80000}"/>
    <cellStyle name="Percent 4 2 3 2 4 2 5" xfId="55490" xr:uid="{00000000-0005-0000-0000-0000BCD80000}"/>
    <cellStyle name="Percent 4 2 3 2 4 2 6" xfId="55491" xr:uid="{00000000-0005-0000-0000-0000BDD80000}"/>
    <cellStyle name="Percent 4 2 3 2 4 3" xfId="55492" xr:uid="{00000000-0005-0000-0000-0000BED80000}"/>
    <cellStyle name="Percent 4 2 3 2 4 3 2" xfId="55493" xr:uid="{00000000-0005-0000-0000-0000BFD80000}"/>
    <cellStyle name="Percent 4 2 3 2 4 3 2 2" xfId="55494" xr:uid="{00000000-0005-0000-0000-0000C0D80000}"/>
    <cellStyle name="Percent 4 2 3 2 4 3 2 3" xfId="55495" xr:uid="{00000000-0005-0000-0000-0000C1D80000}"/>
    <cellStyle name="Percent 4 2 3 2 4 3 3" xfId="55496" xr:uid="{00000000-0005-0000-0000-0000C2D80000}"/>
    <cellStyle name="Percent 4 2 3 2 4 3 4" xfId="55497" xr:uid="{00000000-0005-0000-0000-0000C3D80000}"/>
    <cellStyle name="Percent 4 2 3 2 4 4" xfId="55498" xr:uid="{00000000-0005-0000-0000-0000C4D80000}"/>
    <cellStyle name="Percent 4 2 3 2 4 4 2" xfId="55499" xr:uid="{00000000-0005-0000-0000-0000C5D80000}"/>
    <cellStyle name="Percent 4 2 3 2 4 4 2 2" xfId="55500" xr:uid="{00000000-0005-0000-0000-0000C6D80000}"/>
    <cellStyle name="Percent 4 2 3 2 4 4 2 3" xfId="55501" xr:uid="{00000000-0005-0000-0000-0000C7D80000}"/>
    <cellStyle name="Percent 4 2 3 2 4 4 3" xfId="55502" xr:uid="{00000000-0005-0000-0000-0000C8D80000}"/>
    <cellStyle name="Percent 4 2 3 2 4 4 4" xfId="55503" xr:uid="{00000000-0005-0000-0000-0000C9D80000}"/>
    <cellStyle name="Percent 4 2 3 2 4 5" xfId="55504" xr:uid="{00000000-0005-0000-0000-0000CAD80000}"/>
    <cellStyle name="Percent 4 2 3 2 4 5 2" xfId="55505" xr:uid="{00000000-0005-0000-0000-0000CBD80000}"/>
    <cellStyle name="Percent 4 2 3 2 4 5 3" xfId="55506" xr:uid="{00000000-0005-0000-0000-0000CCD80000}"/>
    <cellStyle name="Percent 4 2 3 2 4 6" xfId="55507" xr:uid="{00000000-0005-0000-0000-0000CDD80000}"/>
    <cellStyle name="Percent 4 2 3 2 4 7" xfId="55508" xr:uid="{00000000-0005-0000-0000-0000CED80000}"/>
    <cellStyle name="Percent 4 2 3 2 5" xfId="55509" xr:uid="{00000000-0005-0000-0000-0000CFD80000}"/>
    <cellStyle name="Percent 4 2 3 2 5 2" xfId="55510" xr:uid="{00000000-0005-0000-0000-0000D0D80000}"/>
    <cellStyle name="Percent 4 2 3 2 5 2 2" xfId="55511" xr:uid="{00000000-0005-0000-0000-0000D1D80000}"/>
    <cellStyle name="Percent 4 2 3 2 5 2 2 2" xfId="55512" xr:uid="{00000000-0005-0000-0000-0000D2D80000}"/>
    <cellStyle name="Percent 4 2 3 2 5 2 2 3" xfId="55513" xr:uid="{00000000-0005-0000-0000-0000D3D80000}"/>
    <cellStyle name="Percent 4 2 3 2 5 2 3" xfId="55514" xr:uid="{00000000-0005-0000-0000-0000D4D80000}"/>
    <cellStyle name="Percent 4 2 3 2 5 2 4" xfId="55515" xr:uid="{00000000-0005-0000-0000-0000D5D80000}"/>
    <cellStyle name="Percent 4 2 3 2 5 3" xfId="55516" xr:uid="{00000000-0005-0000-0000-0000D6D80000}"/>
    <cellStyle name="Percent 4 2 3 2 5 3 2" xfId="55517" xr:uid="{00000000-0005-0000-0000-0000D7D80000}"/>
    <cellStyle name="Percent 4 2 3 2 5 3 2 2" xfId="55518" xr:uid="{00000000-0005-0000-0000-0000D8D80000}"/>
    <cellStyle name="Percent 4 2 3 2 5 3 2 3" xfId="55519" xr:uid="{00000000-0005-0000-0000-0000D9D80000}"/>
    <cellStyle name="Percent 4 2 3 2 5 3 3" xfId="55520" xr:uid="{00000000-0005-0000-0000-0000DAD80000}"/>
    <cellStyle name="Percent 4 2 3 2 5 3 4" xfId="55521" xr:uid="{00000000-0005-0000-0000-0000DBD80000}"/>
    <cellStyle name="Percent 4 2 3 2 5 4" xfId="55522" xr:uid="{00000000-0005-0000-0000-0000DCD80000}"/>
    <cellStyle name="Percent 4 2 3 2 5 4 2" xfId="55523" xr:uid="{00000000-0005-0000-0000-0000DDD80000}"/>
    <cellStyle name="Percent 4 2 3 2 5 4 3" xfId="55524" xr:uid="{00000000-0005-0000-0000-0000DED80000}"/>
    <cellStyle name="Percent 4 2 3 2 5 5" xfId="55525" xr:uid="{00000000-0005-0000-0000-0000DFD80000}"/>
    <cellStyle name="Percent 4 2 3 2 5 6" xfId="55526" xr:uid="{00000000-0005-0000-0000-0000E0D80000}"/>
    <cellStyle name="Percent 4 2 3 2 6" xfId="55527" xr:uid="{00000000-0005-0000-0000-0000E1D80000}"/>
    <cellStyle name="Percent 4 2 3 2 6 2" xfId="55528" xr:uid="{00000000-0005-0000-0000-0000E2D80000}"/>
    <cellStyle name="Percent 4 2 3 2 6 2 2" xfId="55529" xr:uid="{00000000-0005-0000-0000-0000E3D80000}"/>
    <cellStyle name="Percent 4 2 3 2 6 2 3" xfId="55530" xr:uid="{00000000-0005-0000-0000-0000E4D80000}"/>
    <cellStyle name="Percent 4 2 3 2 6 3" xfId="55531" xr:uid="{00000000-0005-0000-0000-0000E5D80000}"/>
    <cellStyle name="Percent 4 2 3 2 6 4" xfId="55532" xr:uid="{00000000-0005-0000-0000-0000E6D80000}"/>
    <cellStyle name="Percent 4 2 3 2 7" xfId="55533" xr:uid="{00000000-0005-0000-0000-0000E7D80000}"/>
    <cellStyle name="Percent 4 2 3 2 7 2" xfId="55534" xr:uid="{00000000-0005-0000-0000-0000E8D80000}"/>
    <cellStyle name="Percent 4 2 3 2 7 2 2" xfId="55535" xr:uid="{00000000-0005-0000-0000-0000E9D80000}"/>
    <cellStyle name="Percent 4 2 3 2 7 2 3" xfId="55536" xr:uid="{00000000-0005-0000-0000-0000EAD80000}"/>
    <cellStyle name="Percent 4 2 3 2 7 3" xfId="55537" xr:uid="{00000000-0005-0000-0000-0000EBD80000}"/>
    <cellStyle name="Percent 4 2 3 2 7 4" xfId="55538" xr:uid="{00000000-0005-0000-0000-0000ECD80000}"/>
    <cellStyle name="Percent 4 2 3 2 8" xfId="55539" xr:uid="{00000000-0005-0000-0000-0000EDD80000}"/>
    <cellStyle name="Percent 4 2 3 2 8 2" xfId="55540" xr:uid="{00000000-0005-0000-0000-0000EED80000}"/>
    <cellStyle name="Percent 4 2 3 2 8 3" xfId="55541" xr:uid="{00000000-0005-0000-0000-0000EFD80000}"/>
    <cellStyle name="Percent 4 2 3 2 9" xfId="55542" xr:uid="{00000000-0005-0000-0000-0000F0D80000}"/>
    <cellStyle name="Percent 4 2 3 3" xfId="55543" xr:uid="{00000000-0005-0000-0000-0000F1D80000}"/>
    <cellStyle name="Percent 4 2 3 3 2" xfId="55544" xr:uid="{00000000-0005-0000-0000-0000F2D80000}"/>
    <cellStyle name="Percent 4 2 3 3 2 2" xfId="55545" xr:uid="{00000000-0005-0000-0000-0000F3D80000}"/>
    <cellStyle name="Percent 4 2 3 3 2 2 2" xfId="55546" xr:uid="{00000000-0005-0000-0000-0000F4D80000}"/>
    <cellStyle name="Percent 4 2 3 3 2 2 2 2" xfId="55547" xr:uid="{00000000-0005-0000-0000-0000F5D80000}"/>
    <cellStyle name="Percent 4 2 3 3 2 2 2 2 2" xfId="55548" xr:uid="{00000000-0005-0000-0000-0000F6D80000}"/>
    <cellStyle name="Percent 4 2 3 3 2 2 2 2 3" xfId="55549" xr:uid="{00000000-0005-0000-0000-0000F7D80000}"/>
    <cellStyle name="Percent 4 2 3 3 2 2 2 3" xfId="55550" xr:uid="{00000000-0005-0000-0000-0000F8D80000}"/>
    <cellStyle name="Percent 4 2 3 3 2 2 2 4" xfId="55551" xr:uid="{00000000-0005-0000-0000-0000F9D80000}"/>
    <cellStyle name="Percent 4 2 3 3 2 2 3" xfId="55552" xr:uid="{00000000-0005-0000-0000-0000FAD80000}"/>
    <cellStyle name="Percent 4 2 3 3 2 2 3 2" xfId="55553" xr:uid="{00000000-0005-0000-0000-0000FBD80000}"/>
    <cellStyle name="Percent 4 2 3 3 2 2 3 2 2" xfId="55554" xr:uid="{00000000-0005-0000-0000-0000FCD80000}"/>
    <cellStyle name="Percent 4 2 3 3 2 2 3 2 3" xfId="55555" xr:uid="{00000000-0005-0000-0000-0000FDD80000}"/>
    <cellStyle name="Percent 4 2 3 3 2 2 3 3" xfId="55556" xr:uid="{00000000-0005-0000-0000-0000FED80000}"/>
    <cellStyle name="Percent 4 2 3 3 2 2 3 4" xfId="55557" xr:uid="{00000000-0005-0000-0000-0000FFD80000}"/>
    <cellStyle name="Percent 4 2 3 3 2 2 4" xfId="55558" xr:uid="{00000000-0005-0000-0000-000000D90000}"/>
    <cellStyle name="Percent 4 2 3 3 2 2 4 2" xfId="55559" xr:uid="{00000000-0005-0000-0000-000001D90000}"/>
    <cellStyle name="Percent 4 2 3 3 2 2 4 3" xfId="55560" xr:uid="{00000000-0005-0000-0000-000002D90000}"/>
    <cellStyle name="Percent 4 2 3 3 2 2 5" xfId="55561" xr:uid="{00000000-0005-0000-0000-000003D90000}"/>
    <cellStyle name="Percent 4 2 3 3 2 2 6" xfId="55562" xr:uid="{00000000-0005-0000-0000-000004D90000}"/>
    <cellStyle name="Percent 4 2 3 3 2 3" xfId="55563" xr:uid="{00000000-0005-0000-0000-000005D90000}"/>
    <cellStyle name="Percent 4 2 3 3 2 3 2" xfId="55564" xr:uid="{00000000-0005-0000-0000-000006D90000}"/>
    <cellStyle name="Percent 4 2 3 3 2 3 2 2" xfId="55565" xr:uid="{00000000-0005-0000-0000-000007D90000}"/>
    <cellStyle name="Percent 4 2 3 3 2 3 2 3" xfId="55566" xr:uid="{00000000-0005-0000-0000-000008D90000}"/>
    <cellStyle name="Percent 4 2 3 3 2 3 3" xfId="55567" xr:uid="{00000000-0005-0000-0000-000009D90000}"/>
    <cellStyle name="Percent 4 2 3 3 2 3 4" xfId="55568" xr:uid="{00000000-0005-0000-0000-00000AD90000}"/>
    <cellStyle name="Percent 4 2 3 3 2 4" xfId="55569" xr:uid="{00000000-0005-0000-0000-00000BD90000}"/>
    <cellStyle name="Percent 4 2 3 3 2 4 2" xfId="55570" xr:uid="{00000000-0005-0000-0000-00000CD90000}"/>
    <cellStyle name="Percent 4 2 3 3 2 4 2 2" xfId="55571" xr:uid="{00000000-0005-0000-0000-00000DD90000}"/>
    <cellStyle name="Percent 4 2 3 3 2 4 2 3" xfId="55572" xr:uid="{00000000-0005-0000-0000-00000ED90000}"/>
    <cellStyle name="Percent 4 2 3 3 2 4 3" xfId="55573" xr:uid="{00000000-0005-0000-0000-00000FD90000}"/>
    <cellStyle name="Percent 4 2 3 3 2 4 4" xfId="55574" xr:uid="{00000000-0005-0000-0000-000010D90000}"/>
    <cellStyle name="Percent 4 2 3 3 2 5" xfId="55575" xr:uid="{00000000-0005-0000-0000-000011D90000}"/>
    <cellStyle name="Percent 4 2 3 3 2 5 2" xfId="55576" xr:uid="{00000000-0005-0000-0000-000012D90000}"/>
    <cellStyle name="Percent 4 2 3 3 2 5 3" xfId="55577" xr:uid="{00000000-0005-0000-0000-000013D90000}"/>
    <cellStyle name="Percent 4 2 3 3 2 6" xfId="55578" xr:uid="{00000000-0005-0000-0000-000014D90000}"/>
    <cellStyle name="Percent 4 2 3 3 2 7" xfId="55579" xr:uid="{00000000-0005-0000-0000-000015D90000}"/>
    <cellStyle name="Percent 4 2 3 3 3" xfId="55580" xr:uid="{00000000-0005-0000-0000-000016D90000}"/>
    <cellStyle name="Percent 4 2 3 3 3 2" xfId="55581" xr:uid="{00000000-0005-0000-0000-000017D90000}"/>
    <cellStyle name="Percent 4 2 3 3 3 2 2" xfId="55582" xr:uid="{00000000-0005-0000-0000-000018D90000}"/>
    <cellStyle name="Percent 4 2 3 3 3 2 2 2" xfId="55583" xr:uid="{00000000-0005-0000-0000-000019D90000}"/>
    <cellStyle name="Percent 4 2 3 3 3 2 2 3" xfId="55584" xr:uid="{00000000-0005-0000-0000-00001AD90000}"/>
    <cellStyle name="Percent 4 2 3 3 3 2 3" xfId="55585" xr:uid="{00000000-0005-0000-0000-00001BD90000}"/>
    <cellStyle name="Percent 4 2 3 3 3 2 4" xfId="55586" xr:uid="{00000000-0005-0000-0000-00001CD90000}"/>
    <cellStyle name="Percent 4 2 3 3 3 3" xfId="55587" xr:uid="{00000000-0005-0000-0000-00001DD90000}"/>
    <cellStyle name="Percent 4 2 3 3 3 3 2" xfId="55588" xr:uid="{00000000-0005-0000-0000-00001ED90000}"/>
    <cellStyle name="Percent 4 2 3 3 3 3 2 2" xfId="55589" xr:uid="{00000000-0005-0000-0000-00001FD90000}"/>
    <cellStyle name="Percent 4 2 3 3 3 3 2 3" xfId="55590" xr:uid="{00000000-0005-0000-0000-000020D90000}"/>
    <cellStyle name="Percent 4 2 3 3 3 3 3" xfId="55591" xr:uid="{00000000-0005-0000-0000-000021D90000}"/>
    <cellStyle name="Percent 4 2 3 3 3 3 4" xfId="55592" xr:uid="{00000000-0005-0000-0000-000022D90000}"/>
    <cellStyle name="Percent 4 2 3 3 3 4" xfId="55593" xr:uid="{00000000-0005-0000-0000-000023D90000}"/>
    <cellStyle name="Percent 4 2 3 3 3 4 2" xfId="55594" xr:uid="{00000000-0005-0000-0000-000024D90000}"/>
    <cellStyle name="Percent 4 2 3 3 3 4 3" xfId="55595" xr:uid="{00000000-0005-0000-0000-000025D90000}"/>
    <cellStyle name="Percent 4 2 3 3 3 5" xfId="55596" xr:uid="{00000000-0005-0000-0000-000026D90000}"/>
    <cellStyle name="Percent 4 2 3 3 3 6" xfId="55597" xr:uid="{00000000-0005-0000-0000-000027D90000}"/>
    <cellStyle name="Percent 4 2 3 3 4" xfId="55598" xr:uid="{00000000-0005-0000-0000-000028D90000}"/>
    <cellStyle name="Percent 4 2 3 3 4 2" xfId="55599" xr:uid="{00000000-0005-0000-0000-000029D90000}"/>
    <cellStyle name="Percent 4 2 3 3 4 2 2" xfId="55600" xr:uid="{00000000-0005-0000-0000-00002AD90000}"/>
    <cellStyle name="Percent 4 2 3 3 4 2 3" xfId="55601" xr:uid="{00000000-0005-0000-0000-00002BD90000}"/>
    <cellStyle name="Percent 4 2 3 3 4 3" xfId="55602" xr:uid="{00000000-0005-0000-0000-00002CD90000}"/>
    <cellStyle name="Percent 4 2 3 3 4 4" xfId="55603" xr:uid="{00000000-0005-0000-0000-00002DD90000}"/>
    <cellStyle name="Percent 4 2 3 3 5" xfId="55604" xr:uid="{00000000-0005-0000-0000-00002ED90000}"/>
    <cellStyle name="Percent 4 2 3 3 5 2" xfId="55605" xr:uid="{00000000-0005-0000-0000-00002FD90000}"/>
    <cellStyle name="Percent 4 2 3 3 5 2 2" xfId="55606" xr:uid="{00000000-0005-0000-0000-000030D90000}"/>
    <cellStyle name="Percent 4 2 3 3 5 2 3" xfId="55607" xr:uid="{00000000-0005-0000-0000-000031D90000}"/>
    <cellStyle name="Percent 4 2 3 3 5 3" xfId="55608" xr:uid="{00000000-0005-0000-0000-000032D90000}"/>
    <cellStyle name="Percent 4 2 3 3 5 4" xfId="55609" xr:uid="{00000000-0005-0000-0000-000033D90000}"/>
    <cellStyle name="Percent 4 2 3 3 6" xfId="55610" xr:uid="{00000000-0005-0000-0000-000034D90000}"/>
    <cellStyle name="Percent 4 2 3 3 6 2" xfId="55611" xr:uid="{00000000-0005-0000-0000-000035D90000}"/>
    <cellStyle name="Percent 4 2 3 3 6 3" xfId="55612" xr:uid="{00000000-0005-0000-0000-000036D90000}"/>
    <cellStyle name="Percent 4 2 3 3 7" xfId="55613" xr:uid="{00000000-0005-0000-0000-000037D90000}"/>
    <cellStyle name="Percent 4 2 3 3 8" xfId="55614" xr:uid="{00000000-0005-0000-0000-000038D90000}"/>
    <cellStyle name="Percent 4 2 3 4" xfId="55615" xr:uid="{00000000-0005-0000-0000-000039D90000}"/>
    <cellStyle name="Percent 4 2 3 4 2" xfId="55616" xr:uid="{00000000-0005-0000-0000-00003AD90000}"/>
    <cellStyle name="Percent 4 2 3 4 2 2" xfId="55617" xr:uid="{00000000-0005-0000-0000-00003BD90000}"/>
    <cellStyle name="Percent 4 2 3 4 2 2 2" xfId="55618" xr:uid="{00000000-0005-0000-0000-00003CD90000}"/>
    <cellStyle name="Percent 4 2 3 4 2 2 2 2" xfId="55619" xr:uid="{00000000-0005-0000-0000-00003DD90000}"/>
    <cellStyle name="Percent 4 2 3 4 2 2 2 3" xfId="55620" xr:uid="{00000000-0005-0000-0000-00003ED90000}"/>
    <cellStyle name="Percent 4 2 3 4 2 2 3" xfId="55621" xr:uid="{00000000-0005-0000-0000-00003FD90000}"/>
    <cellStyle name="Percent 4 2 3 4 2 2 4" xfId="55622" xr:uid="{00000000-0005-0000-0000-000040D90000}"/>
    <cellStyle name="Percent 4 2 3 4 2 3" xfId="55623" xr:uid="{00000000-0005-0000-0000-000041D90000}"/>
    <cellStyle name="Percent 4 2 3 4 2 3 2" xfId="55624" xr:uid="{00000000-0005-0000-0000-000042D90000}"/>
    <cellStyle name="Percent 4 2 3 4 2 3 2 2" xfId="55625" xr:uid="{00000000-0005-0000-0000-000043D90000}"/>
    <cellStyle name="Percent 4 2 3 4 2 3 2 3" xfId="55626" xr:uid="{00000000-0005-0000-0000-000044D90000}"/>
    <cellStyle name="Percent 4 2 3 4 2 3 3" xfId="55627" xr:uid="{00000000-0005-0000-0000-000045D90000}"/>
    <cellStyle name="Percent 4 2 3 4 2 3 4" xfId="55628" xr:uid="{00000000-0005-0000-0000-000046D90000}"/>
    <cellStyle name="Percent 4 2 3 4 2 4" xfId="55629" xr:uid="{00000000-0005-0000-0000-000047D90000}"/>
    <cellStyle name="Percent 4 2 3 4 2 4 2" xfId="55630" xr:uid="{00000000-0005-0000-0000-000048D90000}"/>
    <cellStyle name="Percent 4 2 3 4 2 4 3" xfId="55631" xr:uid="{00000000-0005-0000-0000-000049D90000}"/>
    <cellStyle name="Percent 4 2 3 4 2 5" xfId="55632" xr:uid="{00000000-0005-0000-0000-00004AD90000}"/>
    <cellStyle name="Percent 4 2 3 4 2 6" xfId="55633" xr:uid="{00000000-0005-0000-0000-00004BD90000}"/>
    <cellStyle name="Percent 4 2 3 4 3" xfId="55634" xr:uid="{00000000-0005-0000-0000-00004CD90000}"/>
    <cellStyle name="Percent 4 2 3 4 3 2" xfId="55635" xr:uid="{00000000-0005-0000-0000-00004DD90000}"/>
    <cellStyle name="Percent 4 2 3 4 3 2 2" xfId="55636" xr:uid="{00000000-0005-0000-0000-00004ED90000}"/>
    <cellStyle name="Percent 4 2 3 4 3 2 3" xfId="55637" xr:uid="{00000000-0005-0000-0000-00004FD90000}"/>
    <cellStyle name="Percent 4 2 3 4 3 3" xfId="55638" xr:uid="{00000000-0005-0000-0000-000050D90000}"/>
    <cellStyle name="Percent 4 2 3 4 3 4" xfId="55639" xr:uid="{00000000-0005-0000-0000-000051D90000}"/>
    <cellStyle name="Percent 4 2 3 4 4" xfId="55640" xr:uid="{00000000-0005-0000-0000-000052D90000}"/>
    <cellStyle name="Percent 4 2 3 4 4 2" xfId="55641" xr:uid="{00000000-0005-0000-0000-000053D90000}"/>
    <cellStyle name="Percent 4 2 3 4 4 2 2" xfId="55642" xr:uid="{00000000-0005-0000-0000-000054D90000}"/>
    <cellStyle name="Percent 4 2 3 4 4 2 3" xfId="55643" xr:uid="{00000000-0005-0000-0000-000055D90000}"/>
    <cellStyle name="Percent 4 2 3 4 4 3" xfId="55644" xr:uid="{00000000-0005-0000-0000-000056D90000}"/>
    <cellStyle name="Percent 4 2 3 4 4 4" xfId="55645" xr:uid="{00000000-0005-0000-0000-000057D90000}"/>
    <cellStyle name="Percent 4 2 3 4 5" xfId="55646" xr:uid="{00000000-0005-0000-0000-000058D90000}"/>
    <cellStyle name="Percent 4 2 3 4 5 2" xfId="55647" xr:uid="{00000000-0005-0000-0000-000059D90000}"/>
    <cellStyle name="Percent 4 2 3 4 5 3" xfId="55648" xr:uid="{00000000-0005-0000-0000-00005AD90000}"/>
    <cellStyle name="Percent 4 2 3 4 6" xfId="55649" xr:uid="{00000000-0005-0000-0000-00005BD90000}"/>
    <cellStyle name="Percent 4 2 3 4 7" xfId="55650" xr:uid="{00000000-0005-0000-0000-00005CD90000}"/>
    <cellStyle name="Percent 4 2 3 5" xfId="55651" xr:uid="{00000000-0005-0000-0000-00005DD90000}"/>
    <cellStyle name="Percent 4 2 3 5 2" xfId="55652" xr:uid="{00000000-0005-0000-0000-00005ED90000}"/>
    <cellStyle name="Percent 4 2 3 5 2 2" xfId="55653" xr:uid="{00000000-0005-0000-0000-00005FD90000}"/>
    <cellStyle name="Percent 4 2 3 5 2 2 2" xfId="55654" xr:uid="{00000000-0005-0000-0000-000060D90000}"/>
    <cellStyle name="Percent 4 2 3 5 2 2 2 2" xfId="55655" xr:uid="{00000000-0005-0000-0000-000061D90000}"/>
    <cellStyle name="Percent 4 2 3 5 2 2 2 3" xfId="55656" xr:uid="{00000000-0005-0000-0000-000062D90000}"/>
    <cellStyle name="Percent 4 2 3 5 2 2 3" xfId="55657" xr:uid="{00000000-0005-0000-0000-000063D90000}"/>
    <cellStyle name="Percent 4 2 3 5 2 2 4" xfId="55658" xr:uid="{00000000-0005-0000-0000-000064D90000}"/>
    <cellStyle name="Percent 4 2 3 5 2 3" xfId="55659" xr:uid="{00000000-0005-0000-0000-000065D90000}"/>
    <cellStyle name="Percent 4 2 3 5 2 3 2" xfId="55660" xr:uid="{00000000-0005-0000-0000-000066D90000}"/>
    <cellStyle name="Percent 4 2 3 5 2 3 2 2" xfId="55661" xr:uid="{00000000-0005-0000-0000-000067D90000}"/>
    <cellStyle name="Percent 4 2 3 5 2 3 2 3" xfId="55662" xr:uid="{00000000-0005-0000-0000-000068D90000}"/>
    <cellStyle name="Percent 4 2 3 5 2 3 3" xfId="55663" xr:uid="{00000000-0005-0000-0000-000069D90000}"/>
    <cellStyle name="Percent 4 2 3 5 2 3 4" xfId="55664" xr:uid="{00000000-0005-0000-0000-00006AD90000}"/>
    <cellStyle name="Percent 4 2 3 5 2 4" xfId="55665" xr:uid="{00000000-0005-0000-0000-00006BD90000}"/>
    <cellStyle name="Percent 4 2 3 5 2 4 2" xfId="55666" xr:uid="{00000000-0005-0000-0000-00006CD90000}"/>
    <cellStyle name="Percent 4 2 3 5 2 4 3" xfId="55667" xr:uid="{00000000-0005-0000-0000-00006DD90000}"/>
    <cellStyle name="Percent 4 2 3 5 2 5" xfId="55668" xr:uid="{00000000-0005-0000-0000-00006ED90000}"/>
    <cellStyle name="Percent 4 2 3 5 2 6" xfId="55669" xr:uid="{00000000-0005-0000-0000-00006FD90000}"/>
    <cellStyle name="Percent 4 2 3 5 3" xfId="55670" xr:uid="{00000000-0005-0000-0000-000070D90000}"/>
    <cellStyle name="Percent 4 2 3 5 3 2" xfId="55671" xr:uid="{00000000-0005-0000-0000-000071D90000}"/>
    <cellStyle name="Percent 4 2 3 5 3 2 2" xfId="55672" xr:uid="{00000000-0005-0000-0000-000072D90000}"/>
    <cellStyle name="Percent 4 2 3 5 3 2 3" xfId="55673" xr:uid="{00000000-0005-0000-0000-000073D90000}"/>
    <cellStyle name="Percent 4 2 3 5 3 3" xfId="55674" xr:uid="{00000000-0005-0000-0000-000074D90000}"/>
    <cellStyle name="Percent 4 2 3 5 3 4" xfId="55675" xr:uid="{00000000-0005-0000-0000-000075D90000}"/>
    <cellStyle name="Percent 4 2 3 5 4" xfId="55676" xr:uid="{00000000-0005-0000-0000-000076D90000}"/>
    <cellStyle name="Percent 4 2 3 5 4 2" xfId="55677" xr:uid="{00000000-0005-0000-0000-000077D90000}"/>
    <cellStyle name="Percent 4 2 3 5 4 2 2" xfId="55678" xr:uid="{00000000-0005-0000-0000-000078D90000}"/>
    <cellStyle name="Percent 4 2 3 5 4 2 3" xfId="55679" xr:uid="{00000000-0005-0000-0000-000079D90000}"/>
    <cellStyle name="Percent 4 2 3 5 4 3" xfId="55680" xr:uid="{00000000-0005-0000-0000-00007AD90000}"/>
    <cellStyle name="Percent 4 2 3 5 4 4" xfId="55681" xr:uid="{00000000-0005-0000-0000-00007BD90000}"/>
    <cellStyle name="Percent 4 2 3 5 5" xfId="55682" xr:uid="{00000000-0005-0000-0000-00007CD90000}"/>
    <cellStyle name="Percent 4 2 3 5 5 2" xfId="55683" xr:uid="{00000000-0005-0000-0000-00007DD90000}"/>
    <cellStyle name="Percent 4 2 3 5 5 3" xfId="55684" xr:uid="{00000000-0005-0000-0000-00007ED90000}"/>
    <cellStyle name="Percent 4 2 3 5 6" xfId="55685" xr:uid="{00000000-0005-0000-0000-00007FD90000}"/>
    <cellStyle name="Percent 4 2 3 5 7" xfId="55686" xr:uid="{00000000-0005-0000-0000-000080D90000}"/>
    <cellStyle name="Percent 4 2 3 6" xfId="55687" xr:uid="{00000000-0005-0000-0000-000081D90000}"/>
    <cellStyle name="Percent 4 2 3 6 2" xfId="55688" xr:uid="{00000000-0005-0000-0000-000082D90000}"/>
    <cellStyle name="Percent 4 2 3 6 2 2" xfId="55689" xr:uid="{00000000-0005-0000-0000-000083D90000}"/>
    <cellStyle name="Percent 4 2 3 6 2 2 2" xfId="55690" xr:uid="{00000000-0005-0000-0000-000084D90000}"/>
    <cellStyle name="Percent 4 2 3 6 2 2 3" xfId="55691" xr:uid="{00000000-0005-0000-0000-000085D90000}"/>
    <cellStyle name="Percent 4 2 3 6 2 3" xfId="55692" xr:uid="{00000000-0005-0000-0000-000086D90000}"/>
    <cellStyle name="Percent 4 2 3 6 2 4" xfId="55693" xr:uid="{00000000-0005-0000-0000-000087D90000}"/>
    <cellStyle name="Percent 4 2 3 6 3" xfId="55694" xr:uid="{00000000-0005-0000-0000-000088D90000}"/>
    <cellStyle name="Percent 4 2 3 6 3 2" xfId="55695" xr:uid="{00000000-0005-0000-0000-000089D90000}"/>
    <cellStyle name="Percent 4 2 3 6 3 2 2" xfId="55696" xr:uid="{00000000-0005-0000-0000-00008AD90000}"/>
    <cellStyle name="Percent 4 2 3 6 3 2 3" xfId="55697" xr:uid="{00000000-0005-0000-0000-00008BD90000}"/>
    <cellStyle name="Percent 4 2 3 6 3 3" xfId="55698" xr:uid="{00000000-0005-0000-0000-00008CD90000}"/>
    <cellStyle name="Percent 4 2 3 6 3 4" xfId="55699" xr:uid="{00000000-0005-0000-0000-00008DD90000}"/>
    <cellStyle name="Percent 4 2 3 6 4" xfId="55700" xr:uid="{00000000-0005-0000-0000-00008ED90000}"/>
    <cellStyle name="Percent 4 2 3 6 4 2" xfId="55701" xr:uid="{00000000-0005-0000-0000-00008FD90000}"/>
    <cellStyle name="Percent 4 2 3 6 4 3" xfId="55702" xr:uid="{00000000-0005-0000-0000-000090D90000}"/>
    <cellStyle name="Percent 4 2 3 6 5" xfId="55703" xr:uid="{00000000-0005-0000-0000-000091D90000}"/>
    <cellStyle name="Percent 4 2 3 6 6" xfId="55704" xr:uid="{00000000-0005-0000-0000-000092D90000}"/>
    <cellStyle name="Percent 4 2 3 7" xfId="55705" xr:uid="{00000000-0005-0000-0000-000093D90000}"/>
    <cellStyle name="Percent 4 2 3 7 2" xfId="55706" xr:uid="{00000000-0005-0000-0000-000094D90000}"/>
    <cellStyle name="Percent 4 2 3 7 2 2" xfId="55707" xr:uid="{00000000-0005-0000-0000-000095D90000}"/>
    <cellStyle name="Percent 4 2 3 7 2 3" xfId="55708" xr:uid="{00000000-0005-0000-0000-000096D90000}"/>
    <cellStyle name="Percent 4 2 3 7 3" xfId="55709" xr:uid="{00000000-0005-0000-0000-000097D90000}"/>
    <cellStyle name="Percent 4 2 3 7 4" xfId="55710" xr:uid="{00000000-0005-0000-0000-000098D90000}"/>
    <cellStyle name="Percent 4 2 3 8" xfId="55711" xr:uid="{00000000-0005-0000-0000-000099D90000}"/>
    <cellStyle name="Percent 4 2 3 8 2" xfId="55712" xr:uid="{00000000-0005-0000-0000-00009AD90000}"/>
    <cellStyle name="Percent 4 2 3 8 2 2" xfId="55713" xr:uid="{00000000-0005-0000-0000-00009BD90000}"/>
    <cellStyle name="Percent 4 2 3 8 2 3" xfId="55714" xr:uid="{00000000-0005-0000-0000-00009CD90000}"/>
    <cellStyle name="Percent 4 2 3 8 3" xfId="55715" xr:uid="{00000000-0005-0000-0000-00009DD90000}"/>
    <cellStyle name="Percent 4 2 3 8 4" xfId="55716" xr:uid="{00000000-0005-0000-0000-00009ED90000}"/>
    <cellStyle name="Percent 4 2 3 9" xfId="55717" xr:uid="{00000000-0005-0000-0000-00009FD90000}"/>
    <cellStyle name="Percent 4 2 3 9 2" xfId="55718" xr:uid="{00000000-0005-0000-0000-0000A0D90000}"/>
    <cellStyle name="Percent 4 2 3 9 3" xfId="55719" xr:uid="{00000000-0005-0000-0000-0000A1D90000}"/>
    <cellStyle name="Percent 4 2 4" xfId="55720" xr:uid="{00000000-0005-0000-0000-0000A2D90000}"/>
    <cellStyle name="Percent 4 2 4 10" xfId="55721" xr:uid="{00000000-0005-0000-0000-0000A3D90000}"/>
    <cellStyle name="Percent 4 2 4 2" xfId="55722" xr:uid="{00000000-0005-0000-0000-0000A4D90000}"/>
    <cellStyle name="Percent 4 2 4 2 2" xfId="55723" xr:uid="{00000000-0005-0000-0000-0000A5D90000}"/>
    <cellStyle name="Percent 4 2 4 2 2 2" xfId="55724" xr:uid="{00000000-0005-0000-0000-0000A6D90000}"/>
    <cellStyle name="Percent 4 2 4 2 2 2 2" xfId="55725" xr:uid="{00000000-0005-0000-0000-0000A7D90000}"/>
    <cellStyle name="Percent 4 2 4 2 2 2 2 2" xfId="55726" xr:uid="{00000000-0005-0000-0000-0000A8D90000}"/>
    <cellStyle name="Percent 4 2 4 2 2 2 2 2 2" xfId="55727" xr:uid="{00000000-0005-0000-0000-0000A9D90000}"/>
    <cellStyle name="Percent 4 2 4 2 2 2 2 2 3" xfId="55728" xr:uid="{00000000-0005-0000-0000-0000AAD90000}"/>
    <cellStyle name="Percent 4 2 4 2 2 2 2 3" xfId="55729" xr:uid="{00000000-0005-0000-0000-0000ABD90000}"/>
    <cellStyle name="Percent 4 2 4 2 2 2 2 4" xfId="55730" xr:uid="{00000000-0005-0000-0000-0000ACD90000}"/>
    <cellStyle name="Percent 4 2 4 2 2 2 3" xfId="55731" xr:uid="{00000000-0005-0000-0000-0000ADD90000}"/>
    <cellStyle name="Percent 4 2 4 2 2 2 3 2" xfId="55732" xr:uid="{00000000-0005-0000-0000-0000AED90000}"/>
    <cellStyle name="Percent 4 2 4 2 2 2 3 2 2" xfId="55733" xr:uid="{00000000-0005-0000-0000-0000AFD90000}"/>
    <cellStyle name="Percent 4 2 4 2 2 2 3 2 3" xfId="55734" xr:uid="{00000000-0005-0000-0000-0000B0D90000}"/>
    <cellStyle name="Percent 4 2 4 2 2 2 3 3" xfId="55735" xr:uid="{00000000-0005-0000-0000-0000B1D90000}"/>
    <cellStyle name="Percent 4 2 4 2 2 2 3 4" xfId="55736" xr:uid="{00000000-0005-0000-0000-0000B2D90000}"/>
    <cellStyle name="Percent 4 2 4 2 2 2 4" xfId="55737" xr:uid="{00000000-0005-0000-0000-0000B3D90000}"/>
    <cellStyle name="Percent 4 2 4 2 2 2 4 2" xfId="55738" xr:uid="{00000000-0005-0000-0000-0000B4D90000}"/>
    <cellStyle name="Percent 4 2 4 2 2 2 4 3" xfId="55739" xr:uid="{00000000-0005-0000-0000-0000B5D90000}"/>
    <cellStyle name="Percent 4 2 4 2 2 2 5" xfId="55740" xr:uid="{00000000-0005-0000-0000-0000B6D90000}"/>
    <cellStyle name="Percent 4 2 4 2 2 2 6" xfId="55741" xr:uid="{00000000-0005-0000-0000-0000B7D90000}"/>
    <cellStyle name="Percent 4 2 4 2 2 3" xfId="55742" xr:uid="{00000000-0005-0000-0000-0000B8D90000}"/>
    <cellStyle name="Percent 4 2 4 2 2 3 2" xfId="55743" xr:uid="{00000000-0005-0000-0000-0000B9D90000}"/>
    <cellStyle name="Percent 4 2 4 2 2 3 2 2" xfId="55744" xr:uid="{00000000-0005-0000-0000-0000BAD90000}"/>
    <cellStyle name="Percent 4 2 4 2 2 3 2 3" xfId="55745" xr:uid="{00000000-0005-0000-0000-0000BBD90000}"/>
    <cellStyle name="Percent 4 2 4 2 2 3 3" xfId="55746" xr:uid="{00000000-0005-0000-0000-0000BCD90000}"/>
    <cellStyle name="Percent 4 2 4 2 2 3 4" xfId="55747" xr:uid="{00000000-0005-0000-0000-0000BDD90000}"/>
    <cellStyle name="Percent 4 2 4 2 2 4" xfId="55748" xr:uid="{00000000-0005-0000-0000-0000BED90000}"/>
    <cellStyle name="Percent 4 2 4 2 2 4 2" xfId="55749" xr:uid="{00000000-0005-0000-0000-0000BFD90000}"/>
    <cellStyle name="Percent 4 2 4 2 2 4 2 2" xfId="55750" xr:uid="{00000000-0005-0000-0000-0000C0D90000}"/>
    <cellStyle name="Percent 4 2 4 2 2 4 2 3" xfId="55751" xr:uid="{00000000-0005-0000-0000-0000C1D90000}"/>
    <cellStyle name="Percent 4 2 4 2 2 4 3" xfId="55752" xr:uid="{00000000-0005-0000-0000-0000C2D90000}"/>
    <cellStyle name="Percent 4 2 4 2 2 4 4" xfId="55753" xr:uid="{00000000-0005-0000-0000-0000C3D90000}"/>
    <cellStyle name="Percent 4 2 4 2 2 5" xfId="55754" xr:uid="{00000000-0005-0000-0000-0000C4D90000}"/>
    <cellStyle name="Percent 4 2 4 2 2 5 2" xfId="55755" xr:uid="{00000000-0005-0000-0000-0000C5D90000}"/>
    <cellStyle name="Percent 4 2 4 2 2 5 3" xfId="55756" xr:uid="{00000000-0005-0000-0000-0000C6D90000}"/>
    <cellStyle name="Percent 4 2 4 2 2 6" xfId="55757" xr:uid="{00000000-0005-0000-0000-0000C7D90000}"/>
    <cellStyle name="Percent 4 2 4 2 2 7" xfId="55758" xr:uid="{00000000-0005-0000-0000-0000C8D90000}"/>
    <cellStyle name="Percent 4 2 4 2 3" xfId="55759" xr:uid="{00000000-0005-0000-0000-0000C9D90000}"/>
    <cellStyle name="Percent 4 2 4 2 3 2" xfId="55760" xr:uid="{00000000-0005-0000-0000-0000CAD90000}"/>
    <cellStyle name="Percent 4 2 4 2 3 2 2" xfId="55761" xr:uid="{00000000-0005-0000-0000-0000CBD90000}"/>
    <cellStyle name="Percent 4 2 4 2 3 2 2 2" xfId="55762" xr:uid="{00000000-0005-0000-0000-0000CCD90000}"/>
    <cellStyle name="Percent 4 2 4 2 3 2 2 3" xfId="55763" xr:uid="{00000000-0005-0000-0000-0000CDD90000}"/>
    <cellStyle name="Percent 4 2 4 2 3 2 3" xfId="55764" xr:uid="{00000000-0005-0000-0000-0000CED90000}"/>
    <cellStyle name="Percent 4 2 4 2 3 2 4" xfId="55765" xr:uid="{00000000-0005-0000-0000-0000CFD90000}"/>
    <cellStyle name="Percent 4 2 4 2 3 3" xfId="55766" xr:uid="{00000000-0005-0000-0000-0000D0D90000}"/>
    <cellStyle name="Percent 4 2 4 2 3 3 2" xfId="55767" xr:uid="{00000000-0005-0000-0000-0000D1D90000}"/>
    <cellStyle name="Percent 4 2 4 2 3 3 2 2" xfId="55768" xr:uid="{00000000-0005-0000-0000-0000D2D90000}"/>
    <cellStyle name="Percent 4 2 4 2 3 3 2 3" xfId="55769" xr:uid="{00000000-0005-0000-0000-0000D3D90000}"/>
    <cellStyle name="Percent 4 2 4 2 3 3 3" xfId="55770" xr:uid="{00000000-0005-0000-0000-0000D4D90000}"/>
    <cellStyle name="Percent 4 2 4 2 3 3 4" xfId="55771" xr:uid="{00000000-0005-0000-0000-0000D5D90000}"/>
    <cellStyle name="Percent 4 2 4 2 3 4" xfId="55772" xr:uid="{00000000-0005-0000-0000-0000D6D90000}"/>
    <cellStyle name="Percent 4 2 4 2 3 4 2" xfId="55773" xr:uid="{00000000-0005-0000-0000-0000D7D90000}"/>
    <cellStyle name="Percent 4 2 4 2 3 4 3" xfId="55774" xr:uid="{00000000-0005-0000-0000-0000D8D90000}"/>
    <cellStyle name="Percent 4 2 4 2 3 5" xfId="55775" xr:uid="{00000000-0005-0000-0000-0000D9D90000}"/>
    <cellStyle name="Percent 4 2 4 2 3 6" xfId="55776" xr:uid="{00000000-0005-0000-0000-0000DAD90000}"/>
    <cellStyle name="Percent 4 2 4 2 4" xfId="55777" xr:uid="{00000000-0005-0000-0000-0000DBD90000}"/>
    <cellStyle name="Percent 4 2 4 2 4 2" xfId="55778" xr:uid="{00000000-0005-0000-0000-0000DCD90000}"/>
    <cellStyle name="Percent 4 2 4 2 4 2 2" xfId="55779" xr:uid="{00000000-0005-0000-0000-0000DDD90000}"/>
    <cellStyle name="Percent 4 2 4 2 4 2 3" xfId="55780" xr:uid="{00000000-0005-0000-0000-0000DED90000}"/>
    <cellStyle name="Percent 4 2 4 2 4 3" xfId="55781" xr:uid="{00000000-0005-0000-0000-0000DFD90000}"/>
    <cellStyle name="Percent 4 2 4 2 4 4" xfId="55782" xr:uid="{00000000-0005-0000-0000-0000E0D90000}"/>
    <cellStyle name="Percent 4 2 4 2 5" xfId="55783" xr:uid="{00000000-0005-0000-0000-0000E1D90000}"/>
    <cellStyle name="Percent 4 2 4 2 5 2" xfId="55784" xr:uid="{00000000-0005-0000-0000-0000E2D90000}"/>
    <cellStyle name="Percent 4 2 4 2 5 2 2" xfId="55785" xr:uid="{00000000-0005-0000-0000-0000E3D90000}"/>
    <cellStyle name="Percent 4 2 4 2 5 2 3" xfId="55786" xr:uid="{00000000-0005-0000-0000-0000E4D90000}"/>
    <cellStyle name="Percent 4 2 4 2 5 3" xfId="55787" xr:uid="{00000000-0005-0000-0000-0000E5D90000}"/>
    <cellStyle name="Percent 4 2 4 2 5 4" xfId="55788" xr:uid="{00000000-0005-0000-0000-0000E6D90000}"/>
    <cellStyle name="Percent 4 2 4 2 6" xfId="55789" xr:uid="{00000000-0005-0000-0000-0000E7D90000}"/>
    <cellStyle name="Percent 4 2 4 2 6 2" xfId="55790" xr:uid="{00000000-0005-0000-0000-0000E8D90000}"/>
    <cellStyle name="Percent 4 2 4 2 6 3" xfId="55791" xr:uid="{00000000-0005-0000-0000-0000E9D90000}"/>
    <cellStyle name="Percent 4 2 4 2 7" xfId="55792" xr:uid="{00000000-0005-0000-0000-0000EAD90000}"/>
    <cellStyle name="Percent 4 2 4 2 8" xfId="55793" xr:uid="{00000000-0005-0000-0000-0000EBD90000}"/>
    <cellStyle name="Percent 4 2 4 3" xfId="55794" xr:uid="{00000000-0005-0000-0000-0000ECD90000}"/>
    <cellStyle name="Percent 4 2 4 3 2" xfId="55795" xr:uid="{00000000-0005-0000-0000-0000EDD90000}"/>
    <cellStyle name="Percent 4 2 4 3 2 2" xfId="55796" xr:uid="{00000000-0005-0000-0000-0000EED90000}"/>
    <cellStyle name="Percent 4 2 4 3 2 2 2" xfId="55797" xr:uid="{00000000-0005-0000-0000-0000EFD90000}"/>
    <cellStyle name="Percent 4 2 4 3 2 2 2 2" xfId="55798" xr:uid="{00000000-0005-0000-0000-0000F0D90000}"/>
    <cellStyle name="Percent 4 2 4 3 2 2 2 3" xfId="55799" xr:uid="{00000000-0005-0000-0000-0000F1D90000}"/>
    <cellStyle name="Percent 4 2 4 3 2 2 3" xfId="55800" xr:uid="{00000000-0005-0000-0000-0000F2D90000}"/>
    <cellStyle name="Percent 4 2 4 3 2 2 4" xfId="55801" xr:uid="{00000000-0005-0000-0000-0000F3D90000}"/>
    <cellStyle name="Percent 4 2 4 3 2 3" xfId="55802" xr:uid="{00000000-0005-0000-0000-0000F4D90000}"/>
    <cellStyle name="Percent 4 2 4 3 2 3 2" xfId="55803" xr:uid="{00000000-0005-0000-0000-0000F5D90000}"/>
    <cellStyle name="Percent 4 2 4 3 2 3 2 2" xfId="55804" xr:uid="{00000000-0005-0000-0000-0000F6D90000}"/>
    <cellStyle name="Percent 4 2 4 3 2 3 2 3" xfId="55805" xr:uid="{00000000-0005-0000-0000-0000F7D90000}"/>
    <cellStyle name="Percent 4 2 4 3 2 3 3" xfId="55806" xr:uid="{00000000-0005-0000-0000-0000F8D90000}"/>
    <cellStyle name="Percent 4 2 4 3 2 3 4" xfId="55807" xr:uid="{00000000-0005-0000-0000-0000F9D90000}"/>
    <cellStyle name="Percent 4 2 4 3 2 4" xfId="55808" xr:uid="{00000000-0005-0000-0000-0000FAD90000}"/>
    <cellStyle name="Percent 4 2 4 3 2 4 2" xfId="55809" xr:uid="{00000000-0005-0000-0000-0000FBD90000}"/>
    <cellStyle name="Percent 4 2 4 3 2 4 3" xfId="55810" xr:uid="{00000000-0005-0000-0000-0000FCD90000}"/>
    <cellStyle name="Percent 4 2 4 3 2 5" xfId="55811" xr:uid="{00000000-0005-0000-0000-0000FDD90000}"/>
    <cellStyle name="Percent 4 2 4 3 2 6" xfId="55812" xr:uid="{00000000-0005-0000-0000-0000FED90000}"/>
    <cellStyle name="Percent 4 2 4 3 3" xfId="55813" xr:uid="{00000000-0005-0000-0000-0000FFD90000}"/>
    <cellStyle name="Percent 4 2 4 3 3 2" xfId="55814" xr:uid="{00000000-0005-0000-0000-000000DA0000}"/>
    <cellStyle name="Percent 4 2 4 3 3 2 2" xfId="55815" xr:uid="{00000000-0005-0000-0000-000001DA0000}"/>
    <cellStyle name="Percent 4 2 4 3 3 2 3" xfId="55816" xr:uid="{00000000-0005-0000-0000-000002DA0000}"/>
    <cellStyle name="Percent 4 2 4 3 3 3" xfId="55817" xr:uid="{00000000-0005-0000-0000-000003DA0000}"/>
    <cellStyle name="Percent 4 2 4 3 3 4" xfId="55818" xr:uid="{00000000-0005-0000-0000-000004DA0000}"/>
    <cellStyle name="Percent 4 2 4 3 4" xfId="55819" xr:uid="{00000000-0005-0000-0000-000005DA0000}"/>
    <cellStyle name="Percent 4 2 4 3 4 2" xfId="55820" xr:uid="{00000000-0005-0000-0000-000006DA0000}"/>
    <cellStyle name="Percent 4 2 4 3 4 2 2" xfId="55821" xr:uid="{00000000-0005-0000-0000-000007DA0000}"/>
    <cellStyle name="Percent 4 2 4 3 4 2 3" xfId="55822" xr:uid="{00000000-0005-0000-0000-000008DA0000}"/>
    <cellStyle name="Percent 4 2 4 3 4 3" xfId="55823" xr:uid="{00000000-0005-0000-0000-000009DA0000}"/>
    <cellStyle name="Percent 4 2 4 3 4 4" xfId="55824" xr:uid="{00000000-0005-0000-0000-00000ADA0000}"/>
    <cellStyle name="Percent 4 2 4 3 5" xfId="55825" xr:uid="{00000000-0005-0000-0000-00000BDA0000}"/>
    <cellStyle name="Percent 4 2 4 3 5 2" xfId="55826" xr:uid="{00000000-0005-0000-0000-00000CDA0000}"/>
    <cellStyle name="Percent 4 2 4 3 5 3" xfId="55827" xr:uid="{00000000-0005-0000-0000-00000DDA0000}"/>
    <cellStyle name="Percent 4 2 4 3 6" xfId="55828" xr:uid="{00000000-0005-0000-0000-00000EDA0000}"/>
    <cellStyle name="Percent 4 2 4 3 7" xfId="55829" xr:uid="{00000000-0005-0000-0000-00000FDA0000}"/>
    <cellStyle name="Percent 4 2 4 4" xfId="55830" xr:uid="{00000000-0005-0000-0000-000010DA0000}"/>
    <cellStyle name="Percent 4 2 4 4 2" xfId="55831" xr:uid="{00000000-0005-0000-0000-000011DA0000}"/>
    <cellStyle name="Percent 4 2 4 4 2 2" xfId="55832" xr:uid="{00000000-0005-0000-0000-000012DA0000}"/>
    <cellStyle name="Percent 4 2 4 4 2 2 2" xfId="55833" xr:uid="{00000000-0005-0000-0000-000013DA0000}"/>
    <cellStyle name="Percent 4 2 4 4 2 2 2 2" xfId="55834" xr:uid="{00000000-0005-0000-0000-000014DA0000}"/>
    <cellStyle name="Percent 4 2 4 4 2 2 2 3" xfId="55835" xr:uid="{00000000-0005-0000-0000-000015DA0000}"/>
    <cellStyle name="Percent 4 2 4 4 2 2 3" xfId="55836" xr:uid="{00000000-0005-0000-0000-000016DA0000}"/>
    <cellStyle name="Percent 4 2 4 4 2 2 4" xfId="55837" xr:uid="{00000000-0005-0000-0000-000017DA0000}"/>
    <cellStyle name="Percent 4 2 4 4 2 3" xfId="55838" xr:uid="{00000000-0005-0000-0000-000018DA0000}"/>
    <cellStyle name="Percent 4 2 4 4 2 3 2" xfId="55839" xr:uid="{00000000-0005-0000-0000-000019DA0000}"/>
    <cellStyle name="Percent 4 2 4 4 2 3 2 2" xfId="55840" xr:uid="{00000000-0005-0000-0000-00001ADA0000}"/>
    <cellStyle name="Percent 4 2 4 4 2 3 2 3" xfId="55841" xr:uid="{00000000-0005-0000-0000-00001BDA0000}"/>
    <cellStyle name="Percent 4 2 4 4 2 3 3" xfId="55842" xr:uid="{00000000-0005-0000-0000-00001CDA0000}"/>
    <cellStyle name="Percent 4 2 4 4 2 3 4" xfId="55843" xr:uid="{00000000-0005-0000-0000-00001DDA0000}"/>
    <cellStyle name="Percent 4 2 4 4 2 4" xfId="55844" xr:uid="{00000000-0005-0000-0000-00001EDA0000}"/>
    <cellStyle name="Percent 4 2 4 4 2 4 2" xfId="55845" xr:uid="{00000000-0005-0000-0000-00001FDA0000}"/>
    <cellStyle name="Percent 4 2 4 4 2 4 3" xfId="55846" xr:uid="{00000000-0005-0000-0000-000020DA0000}"/>
    <cellStyle name="Percent 4 2 4 4 2 5" xfId="55847" xr:uid="{00000000-0005-0000-0000-000021DA0000}"/>
    <cellStyle name="Percent 4 2 4 4 2 6" xfId="55848" xr:uid="{00000000-0005-0000-0000-000022DA0000}"/>
    <cellStyle name="Percent 4 2 4 4 3" xfId="55849" xr:uid="{00000000-0005-0000-0000-000023DA0000}"/>
    <cellStyle name="Percent 4 2 4 4 3 2" xfId="55850" xr:uid="{00000000-0005-0000-0000-000024DA0000}"/>
    <cellStyle name="Percent 4 2 4 4 3 2 2" xfId="55851" xr:uid="{00000000-0005-0000-0000-000025DA0000}"/>
    <cellStyle name="Percent 4 2 4 4 3 2 3" xfId="55852" xr:uid="{00000000-0005-0000-0000-000026DA0000}"/>
    <cellStyle name="Percent 4 2 4 4 3 3" xfId="55853" xr:uid="{00000000-0005-0000-0000-000027DA0000}"/>
    <cellStyle name="Percent 4 2 4 4 3 4" xfId="55854" xr:uid="{00000000-0005-0000-0000-000028DA0000}"/>
    <cellStyle name="Percent 4 2 4 4 4" xfId="55855" xr:uid="{00000000-0005-0000-0000-000029DA0000}"/>
    <cellStyle name="Percent 4 2 4 4 4 2" xfId="55856" xr:uid="{00000000-0005-0000-0000-00002ADA0000}"/>
    <cellStyle name="Percent 4 2 4 4 4 2 2" xfId="55857" xr:uid="{00000000-0005-0000-0000-00002BDA0000}"/>
    <cellStyle name="Percent 4 2 4 4 4 2 3" xfId="55858" xr:uid="{00000000-0005-0000-0000-00002CDA0000}"/>
    <cellStyle name="Percent 4 2 4 4 4 3" xfId="55859" xr:uid="{00000000-0005-0000-0000-00002DDA0000}"/>
    <cellStyle name="Percent 4 2 4 4 4 4" xfId="55860" xr:uid="{00000000-0005-0000-0000-00002EDA0000}"/>
    <cellStyle name="Percent 4 2 4 4 5" xfId="55861" xr:uid="{00000000-0005-0000-0000-00002FDA0000}"/>
    <cellStyle name="Percent 4 2 4 4 5 2" xfId="55862" xr:uid="{00000000-0005-0000-0000-000030DA0000}"/>
    <cellStyle name="Percent 4 2 4 4 5 3" xfId="55863" xr:uid="{00000000-0005-0000-0000-000031DA0000}"/>
    <cellStyle name="Percent 4 2 4 4 6" xfId="55864" xr:uid="{00000000-0005-0000-0000-000032DA0000}"/>
    <cellStyle name="Percent 4 2 4 4 7" xfId="55865" xr:uid="{00000000-0005-0000-0000-000033DA0000}"/>
    <cellStyle name="Percent 4 2 4 5" xfId="55866" xr:uid="{00000000-0005-0000-0000-000034DA0000}"/>
    <cellStyle name="Percent 4 2 4 5 2" xfId="55867" xr:uid="{00000000-0005-0000-0000-000035DA0000}"/>
    <cellStyle name="Percent 4 2 4 5 2 2" xfId="55868" xr:uid="{00000000-0005-0000-0000-000036DA0000}"/>
    <cellStyle name="Percent 4 2 4 5 2 2 2" xfId="55869" xr:uid="{00000000-0005-0000-0000-000037DA0000}"/>
    <cellStyle name="Percent 4 2 4 5 2 2 3" xfId="55870" xr:uid="{00000000-0005-0000-0000-000038DA0000}"/>
    <cellStyle name="Percent 4 2 4 5 2 3" xfId="55871" xr:uid="{00000000-0005-0000-0000-000039DA0000}"/>
    <cellStyle name="Percent 4 2 4 5 2 4" xfId="55872" xr:uid="{00000000-0005-0000-0000-00003ADA0000}"/>
    <cellStyle name="Percent 4 2 4 5 3" xfId="55873" xr:uid="{00000000-0005-0000-0000-00003BDA0000}"/>
    <cellStyle name="Percent 4 2 4 5 3 2" xfId="55874" xr:uid="{00000000-0005-0000-0000-00003CDA0000}"/>
    <cellStyle name="Percent 4 2 4 5 3 2 2" xfId="55875" xr:uid="{00000000-0005-0000-0000-00003DDA0000}"/>
    <cellStyle name="Percent 4 2 4 5 3 2 3" xfId="55876" xr:uid="{00000000-0005-0000-0000-00003EDA0000}"/>
    <cellStyle name="Percent 4 2 4 5 3 3" xfId="55877" xr:uid="{00000000-0005-0000-0000-00003FDA0000}"/>
    <cellStyle name="Percent 4 2 4 5 3 4" xfId="55878" xr:uid="{00000000-0005-0000-0000-000040DA0000}"/>
    <cellStyle name="Percent 4 2 4 5 4" xfId="55879" xr:uid="{00000000-0005-0000-0000-000041DA0000}"/>
    <cellStyle name="Percent 4 2 4 5 4 2" xfId="55880" xr:uid="{00000000-0005-0000-0000-000042DA0000}"/>
    <cellStyle name="Percent 4 2 4 5 4 3" xfId="55881" xr:uid="{00000000-0005-0000-0000-000043DA0000}"/>
    <cellStyle name="Percent 4 2 4 5 5" xfId="55882" xr:uid="{00000000-0005-0000-0000-000044DA0000}"/>
    <cellStyle name="Percent 4 2 4 5 6" xfId="55883" xr:uid="{00000000-0005-0000-0000-000045DA0000}"/>
    <cellStyle name="Percent 4 2 4 6" xfId="55884" xr:uid="{00000000-0005-0000-0000-000046DA0000}"/>
    <cellStyle name="Percent 4 2 4 6 2" xfId="55885" xr:uid="{00000000-0005-0000-0000-000047DA0000}"/>
    <cellStyle name="Percent 4 2 4 6 2 2" xfId="55886" xr:uid="{00000000-0005-0000-0000-000048DA0000}"/>
    <cellStyle name="Percent 4 2 4 6 2 3" xfId="55887" xr:uid="{00000000-0005-0000-0000-000049DA0000}"/>
    <cellStyle name="Percent 4 2 4 6 3" xfId="55888" xr:uid="{00000000-0005-0000-0000-00004ADA0000}"/>
    <cellStyle name="Percent 4 2 4 6 4" xfId="55889" xr:uid="{00000000-0005-0000-0000-00004BDA0000}"/>
    <cellStyle name="Percent 4 2 4 7" xfId="55890" xr:uid="{00000000-0005-0000-0000-00004CDA0000}"/>
    <cellStyle name="Percent 4 2 4 7 2" xfId="55891" xr:uid="{00000000-0005-0000-0000-00004DDA0000}"/>
    <cellStyle name="Percent 4 2 4 7 2 2" xfId="55892" xr:uid="{00000000-0005-0000-0000-00004EDA0000}"/>
    <cellStyle name="Percent 4 2 4 7 2 3" xfId="55893" xr:uid="{00000000-0005-0000-0000-00004FDA0000}"/>
    <cellStyle name="Percent 4 2 4 7 3" xfId="55894" xr:uid="{00000000-0005-0000-0000-000050DA0000}"/>
    <cellStyle name="Percent 4 2 4 7 4" xfId="55895" xr:uid="{00000000-0005-0000-0000-000051DA0000}"/>
    <cellStyle name="Percent 4 2 4 8" xfId="55896" xr:uid="{00000000-0005-0000-0000-000052DA0000}"/>
    <cellStyle name="Percent 4 2 4 8 2" xfId="55897" xr:uid="{00000000-0005-0000-0000-000053DA0000}"/>
    <cellStyle name="Percent 4 2 4 8 3" xfId="55898" xr:uid="{00000000-0005-0000-0000-000054DA0000}"/>
    <cellStyle name="Percent 4 2 4 9" xfId="55899" xr:uid="{00000000-0005-0000-0000-000055DA0000}"/>
    <cellStyle name="Percent 4 2 5" xfId="55900" xr:uid="{00000000-0005-0000-0000-000056DA0000}"/>
    <cellStyle name="Percent 4 2 5 10" xfId="55901" xr:uid="{00000000-0005-0000-0000-000057DA0000}"/>
    <cellStyle name="Percent 4 2 5 2" xfId="55902" xr:uid="{00000000-0005-0000-0000-000058DA0000}"/>
    <cellStyle name="Percent 4 2 5 2 2" xfId="55903" xr:uid="{00000000-0005-0000-0000-000059DA0000}"/>
    <cellStyle name="Percent 4 2 5 2 2 2" xfId="55904" xr:uid="{00000000-0005-0000-0000-00005ADA0000}"/>
    <cellStyle name="Percent 4 2 5 2 2 2 2" xfId="55905" xr:uid="{00000000-0005-0000-0000-00005BDA0000}"/>
    <cellStyle name="Percent 4 2 5 2 2 2 2 2" xfId="55906" xr:uid="{00000000-0005-0000-0000-00005CDA0000}"/>
    <cellStyle name="Percent 4 2 5 2 2 2 2 2 2" xfId="55907" xr:uid="{00000000-0005-0000-0000-00005DDA0000}"/>
    <cellStyle name="Percent 4 2 5 2 2 2 2 2 3" xfId="55908" xr:uid="{00000000-0005-0000-0000-00005EDA0000}"/>
    <cellStyle name="Percent 4 2 5 2 2 2 2 3" xfId="55909" xr:uid="{00000000-0005-0000-0000-00005FDA0000}"/>
    <cellStyle name="Percent 4 2 5 2 2 2 2 4" xfId="55910" xr:uid="{00000000-0005-0000-0000-000060DA0000}"/>
    <cellStyle name="Percent 4 2 5 2 2 2 3" xfId="55911" xr:uid="{00000000-0005-0000-0000-000061DA0000}"/>
    <cellStyle name="Percent 4 2 5 2 2 2 3 2" xfId="55912" xr:uid="{00000000-0005-0000-0000-000062DA0000}"/>
    <cellStyle name="Percent 4 2 5 2 2 2 3 2 2" xfId="55913" xr:uid="{00000000-0005-0000-0000-000063DA0000}"/>
    <cellStyle name="Percent 4 2 5 2 2 2 3 2 3" xfId="55914" xr:uid="{00000000-0005-0000-0000-000064DA0000}"/>
    <cellStyle name="Percent 4 2 5 2 2 2 3 3" xfId="55915" xr:uid="{00000000-0005-0000-0000-000065DA0000}"/>
    <cellStyle name="Percent 4 2 5 2 2 2 3 4" xfId="55916" xr:uid="{00000000-0005-0000-0000-000066DA0000}"/>
    <cellStyle name="Percent 4 2 5 2 2 2 4" xfId="55917" xr:uid="{00000000-0005-0000-0000-000067DA0000}"/>
    <cellStyle name="Percent 4 2 5 2 2 2 4 2" xfId="55918" xr:uid="{00000000-0005-0000-0000-000068DA0000}"/>
    <cellStyle name="Percent 4 2 5 2 2 2 4 3" xfId="55919" xr:uid="{00000000-0005-0000-0000-000069DA0000}"/>
    <cellStyle name="Percent 4 2 5 2 2 2 5" xfId="55920" xr:uid="{00000000-0005-0000-0000-00006ADA0000}"/>
    <cellStyle name="Percent 4 2 5 2 2 2 6" xfId="55921" xr:uid="{00000000-0005-0000-0000-00006BDA0000}"/>
    <cellStyle name="Percent 4 2 5 2 2 3" xfId="55922" xr:uid="{00000000-0005-0000-0000-00006CDA0000}"/>
    <cellStyle name="Percent 4 2 5 2 2 3 2" xfId="55923" xr:uid="{00000000-0005-0000-0000-00006DDA0000}"/>
    <cellStyle name="Percent 4 2 5 2 2 3 2 2" xfId="55924" xr:uid="{00000000-0005-0000-0000-00006EDA0000}"/>
    <cellStyle name="Percent 4 2 5 2 2 3 2 3" xfId="55925" xr:uid="{00000000-0005-0000-0000-00006FDA0000}"/>
    <cellStyle name="Percent 4 2 5 2 2 3 3" xfId="55926" xr:uid="{00000000-0005-0000-0000-000070DA0000}"/>
    <cellStyle name="Percent 4 2 5 2 2 3 4" xfId="55927" xr:uid="{00000000-0005-0000-0000-000071DA0000}"/>
    <cellStyle name="Percent 4 2 5 2 2 4" xfId="55928" xr:uid="{00000000-0005-0000-0000-000072DA0000}"/>
    <cellStyle name="Percent 4 2 5 2 2 4 2" xfId="55929" xr:uid="{00000000-0005-0000-0000-000073DA0000}"/>
    <cellStyle name="Percent 4 2 5 2 2 4 2 2" xfId="55930" xr:uid="{00000000-0005-0000-0000-000074DA0000}"/>
    <cellStyle name="Percent 4 2 5 2 2 4 2 3" xfId="55931" xr:uid="{00000000-0005-0000-0000-000075DA0000}"/>
    <cellStyle name="Percent 4 2 5 2 2 4 3" xfId="55932" xr:uid="{00000000-0005-0000-0000-000076DA0000}"/>
    <cellStyle name="Percent 4 2 5 2 2 4 4" xfId="55933" xr:uid="{00000000-0005-0000-0000-000077DA0000}"/>
    <cellStyle name="Percent 4 2 5 2 2 5" xfId="55934" xr:uid="{00000000-0005-0000-0000-000078DA0000}"/>
    <cellStyle name="Percent 4 2 5 2 2 5 2" xfId="55935" xr:uid="{00000000-0005-0000-0000-000079DA0000}"/>
    <cellStyle name="Percent 4 2 5 2 2 5 3" xfId="55936" xr:uid="{00000000-0005-0000-0000-00007ADA0000}"/>
    <cellStyle name="Percent 4 2 5 2 2 6" xfId="55937" xr:uid="{00000000-0005-0000-0000-00007BDA0000}"/>
    <cellStyle name="Percent 4 2 5 2 2 7" xfId="55938" xr:uid="{00000000-0005-0000-0000-00007CDA0000}"/>
    <cellStyle name="Percent 4 2 5 2 3" xfId="55939" xr:uid="{00000000-0005-0000-0000-00007DDA0000}"/>
    <cellStyle name="Percent 4 2 5 2 3 2" xfId="55940" xr:uid="{00000000-0005-0000-0000-00007EDA0000}"/>
    <cellStyle name="Percent 4 2 5 2 3 2 2" xfId="55941" xr:uid="{00000000-0005-0000-0000-00007FDA0000}"/>
    <cellStyle name="Percent 4 2 5 2 3 2 2 2" xfId="55942" xr:uid="{00000000-0005-0000-0000-000080DA0000}"/>
    <cellStyle name="Percent 4 2 5 2 3 2 2 3" xfId="55943" xr:uid="{00000000-0005-0000-0000-000081DA0000}"/>
    <cellStyle name="Percent 4 2 5 2 3 2 3" xfId="55944" xr:uid="{00000000-0005-0000-0000-000082DA0000}"/>
    <cellStyle name="Percent 4 2 5 2 3 2 4" xfId="55945" xr:uid="{00000000-0005-0000-0000-000083DA0000}"/>
    <cellStyle name="Percent 4 2 5 2 3 3" xfId="55946" xr:uid="{00000000-0005-0000-0000-000084DA0000}"/>
    <cellStyle name="Percent 4 2 5 2 3 3 2" xfId="55947" xr:uid="{00000000-0005-0000-0000-000085DA0000}"/>
    <cellStyle name="Percent 4 2 5 2 3 3 2 2" xfId="55948" xr:uid="{00000000-0005-0000-0000-000086DA0000}"/>
    <cellStyle name="Percent 4 2 5 2 3 3 2 3" xfId="55949" xr:uid="{00000000-0005-0000-0000-000087DA0000}"/>
    <cellStyle name="Percent 4 2 5 2 3 3 3" xfId="55950" xr:uid="{00000000-0005-0000-0000-000088DA0000}"/>
    <cellStyle name="Percent 4 2 5 2 3 3 4" xfId="55951" xr:uid="{00000000-0005-0000-0000-000089DA0000}"/>
    <cellStyle name="Percent 4 2 5 2 3 4" xfId="55952" xr:uid="{00000000-0005-0000-0000-00008ADA0000}"/>
    <cellStyle name="Percent 4 2 5 2 3 4 2" xfId="55953" xr:uid="{00000000-0005-0000-0000-00008BDA0000}"/>
    <cellStyle name="Percent 4 2 5 2 3 4 3" xfId="55954" xr:uid="{00000000-0005-0000-0000-00008CDA0000}"/>
    <cellStyle name="Percent 4 2 5 2 3 5" xfId="55955" xr:uid="{00000000-0005-0000-0000-00008DDA0000}"/>
    <cellStyle name="Percent 4 2 5 2 3 6" xfId="55956" xr:uid="{00000000-0005-0000-0000-00008EDA0000}"/>
    <cellStyle name="Percent 4 2 5 2 4" xfId="55957" xr:uid="{00000000-0005-0000-0000-00008FDA0000}"/>
    <cellStyle name="Percent 4 2 5 2 4 2" xfId="55958" xr:uid="{00000000-0005-0000-0000-000090DA0000}"/>
    <cellStyle name="Percent 4 2 5 2 4 2 2" xfId="55959" xr:uid="{00000000-0005-0000-0000-000091DA0000}"/>
    <cellStyle name="Percent 4 2 5 2 4 2 3" xfId="55960" xr:uid="{00000000-0005-0000-0000-000092DA0000}"/>
    <cellStyle name="Percent 4 2 5 2 4 3" xfId="55961" xr:uid="{00000000-0005-0000-0000-000093DA0000}"/>
    <cellStyle name="Percent 4 2 5 2 4 4" xfId="55962" xr:uid="{00000000-0005-0000-0000-000094DA0000}"/>
    <cellStyle name="Percent 4 2 5 2 5" xfId="55963" xr:uid="{00000000-0005-0000-0000-000095DA0000}"/>
    <cellStyle name="Percent 4 2 5 2 5 2" xfId="55964" xr:uid="{00000000-0005-0000-0000-000096DA0000}"/>
    <cellStyle name="Percent 4 2 5 2 5 2 2" xfId="55965" xr:uid="{00000000-0005-0000-0000-000097DA0000}"/>
    <cellStyle name="Percent 4 2 5 2 5 2 3" xfId="55966" xr:uid="{00000000-0005-0000-0000-000098DA0000}"/>
    <cellStyle name="Percent 4 2 5 2 5 3" xfId="55967" xr:uid="{00000000-0005-0000-0000-000099DA0000}"/>
    <cellStyle name="Percent 4 2 5 2 5 4" xfId="55968" xr:uid="{00000000-0005-0000-0000-00009ADA0000}"/>
    <cellStyle name="Percent 4 2 5 2 6" xfId="55969" xr:uid="{00000000-0005-0000-0000-00009BDA0000}"/>
    <cellStyle name="Percent 4 2 5 2 6 2" xfId="55970" xr:uid="{00000000-0005-0000-0000-00009CDA0000}"/>
    <cellStyle name="Percent 4 2 5 2 6 3" xfId="55971" xr:uid="{00000000-0005-0000-0000-00009DDA0000}"/>
    <cellStyle name="Percent 4 2 5 2 7" xfId="55972" xr:uid="{00000000-0005-0000-0000-00009EDA0000}"/>
    <cellStyle name="Percent 4 2 5 2 8" xfId="55973" xr:uid="{00000000-0005-0000-0000-00009FDA0000}"/>
    <cellStyle name="Percent 4 2 5 3" xfId="55974" xr:uid="{00000000-0005-0000-0000-0000A0DA0000}"/>
    <cellStyle name="Percent 4 2 5 3 2" xfId="55975" xr:uid="{00000000-0005-0000-0000-0000A1DA0000}"/>
    <cellStyle name="Percent 4 2 5 3 2 2" xfId="55976" xr:uid="{00000000-0005-0000-0000-0000A2DA0000}"/>
    <cellStyle name="Percent 4 2 5 3 2 2 2" xfId="55977" xr:uid="{00000000-0005-0000-0000-0000A3DA0000}"/>
    <cellStyle name="Percent 4 2 5 3 2 2 2 2" xfId="55978" xr:uid="{00000000-0005-0000-0000-0000A4DA0000}"/>
    <cellStyle name="Percent 4 2 5 3 2 2 2 3" xfId="55979" xr:uid="{00000000-0005-0000-0000-0000A5DA0000}"/>
    <cellStyle name="Percent 4 2 5 3 2 2 3" xfId="55980" xr:uid="{00000000-0005-0000-0000-0000A6DA0000}"/>
    <cellStyle name="Percent 4 2 5 3 2 2 4" xfId="55981" xr:uid="{00000000-0005-0000-0000-0000A7DA0000}"/>
    <cellStyle name="Percent 4 2 5 3 2 3" xfId="55982" xr:uid="{00000000-0005-0000-0000-0000A8DA0000}"/>
    <cellStyle name="Percent 4 2 5 3 2 3 2" xfId="55983" xr:uid="{00000000-0005-0000-0000-0000A9DA0000}"/>
    <cellStyle name="Percent 4 2 5 3 2 3 2 2" xfId="55984" xr:uid="{00000000-0005-0000-0000-0000AADA0000}"/>
    <cellStyle name="Percent 4 2 5 3 2 3 2 3" xfId="55985" xr:uid="{00000000-0005-0000-0000-0000ABDA0000}"/>
    <cellStyle name="Percent 4 2 5 3 2 3 3" xfId="55986" xr:uid="{00000000-0005-0000-0000-0000ACDA0000}"/>
    <cellStyle name="Percent 4 2 5 3 2 3 4" xfId="55987" xr:uid="{00000000-0005-0000-0000-0000ADDA0000}"/>
    <cellStyle name="Percent 4 2 5 3 2 4" xfId="55988" xr:uid="{00000000-0005-0000-0000-0000AEDA0000}"/>
    <cellStyle name="Percent 4 2 5 3 2 4 2" xfId="55989" xr:uid="{00000000-0005-0000-0000-0000AFDA0000}"/>
    <cellStyle name="Percent 4 2 5 3 2 4 3" xfId="55990" xr:uid="{00000000-0005-0000-0000-0000B0DA0000}"/>
    <cellStyle name="Percent 4 2 5 3 2 5" xfId="55991" xr:uid="{00000000-0005-0000-0000-0000B1DA0000}"/>
    <cellStyle name="Percent 4 2 5 3 2 6" xfId="55992" xr:uid="{00000000-0005-0000-0000-0000B2DA0000}"/>
    <cellStyle name="Percent 4 2 5 3 3" xfId="55993" xr:uid="{00000000-0005-0000-0000-0000B3DA0000}"/>
    <cellStyle name="Percent 4 2 5 3 3 2" xfId="55994" xr:uid="{00000000-0005-0000-0000-0000B4DA0000}"/>
    <cellStyle name="Percent 4 2 5 3 3 2 2" xfId="55995" xr:uid="{00000000-0005-0000-0000-0000B5DA0000}"/>
    <cellStyle name="Percent 4 2 5 3 3 2 3" xfId="55996" xr:uid="{00000000-0005-0000-0000-0000B6DA0000}"/>
    <cellStyle name="Percent 4 2 5 3 3 3" xfId="55997" xr:uid="{00000000-0005-0000-0000-0000B7DA0000}"/>
    <cellStyle name="Percent 4 2 5 3 3 4" xfId="55998" xr:uid="{00000000-0005-0000-0000-0000B8DA0000}"/>
    <cellStyle name="Percent 4 2 5 3 4" xfId="55999" xr:uid="{00000000-0005-0000-0000-0000B9DA0000}"/>
    <cellStyle name="Percent 4 2 5 3 4 2" xfId="56000" xr:uid="{00000000-0005-0000-0000-0000BADA0000}"/>
    <cellStyle name="Percent 4 2 5 3 4 2 2" xfId="56001" xr:uid="{00000000-0005-0000-0000-0000BBDA0000}"/>
    <cellStyle name="Percent 4 2 5 3 4 2 3" xfId="56002" xr:uid="{00000000-0005-0000-0000-0000BCDA0000}"/>
    <cellStyle name="Percent 4 2 5 3 4 3" xfId="56003" xr:uid="{00000000-0005-0000-0000-0000BDDA0000}"/>
    <cellStyle name="Percent 4 2 5 3 4 4" xfId="56004" xr:uid="{00000000-0005-0000-0000-0000BEDA0000}"/>
    <cellStyle name="Percent 4 2 5 3 5" xfId="56005" xr:uid="{00000000-0005-0000-0000-0000BFDA0000}"/>
    <cellStyle name="Percent 4 2 5 3 5 2" xfId="56006" xr:uid="{00000000-0005-0000-0000-0000C0DA0000}"/>
    <cellStyle name="Percent 4 2 5 3 5 3" xfId="56007" xr:uid="{00000000-0005-0000-0000-0000C1DA0000}"/>
    <cellStyle name="Percent 4 2 5 3 6" xfId="56008" xr:uid="{00000000-0005-0000-0000-0000C2DA0000}"/>
    <cellStyle name="Percent 4 2 5 3 7" xfId="56009" xr:uid="{00000000-0005-0000-0000-0000C3DA0000}"/>
    <cellStyle name="Percent 4 2 5 4" xfId="56010" xr:uid="{00000000-0005-0000-0000-0000C4DA0000}"/>
    <cellStyle name="Percent 4 2 5 4 2" xfId="56011" xr:uid="{00000000-0005-0000-0000-0000C5DA0000}"/>
    <cellStyle name="Percent 4 2 5 4 2 2" xfId="56012" xr:uid="{00000000-0005-0000-0000-0000C6DA0000}"/>
    <cellStyle name="Percent 4 2 5 4 2 2 2" xfId="56013" xr:uid="{00000000-0005-0000-0000-0000C7DA0000}"/>
    <cellStyle name="Percent 4 2 5 4 2 2 2 2" xfId="56014" xr:uid="{00000000-0005-0000-0000-0000C8DA0000}"/>
    <cellStyle name="Percent 4 2 5 4 2 2 2 3" xfId="56015" xr:uid="{00000000-0005-0000-0000-0000C9DA0000}"/>
    <cellStyle name="Percent 4 2 5 4 2 2 3" xfId="56016" xr:uid="{00000000-0005-0000-0000-0000CADA0000}"/>
    <cellStyle name="Percent 4 2 5 4 2 2 4" xfId="56017" xr:uid="{00000000-0005-0000-0000-0000CBDA0000}"/>
    <cellStyle name="Percent 4 2 5 4 2 3" xfId="56018" xr:uid="{00000000-0005-0000-0000-0000CCDA0000}"/>
    <cellStyle name="Percent 4 2 5 4 2 3 2" xfId="56019" xr:uid="{00000000-0005-0000-0000-0000CDDA0000}"/>
    <cellStyle name="Percent 4 2 5 4 2 3 2 2" xfId="56020" xr:uid="{00000000-0005-0000-0000-0000CEDA0000}"/>
    <cellStyle name="Percent 4 2 5 4 2 3 2 3" xfId="56021" xr:uid="{00000000-0005-0000-0000-0000CFDA0000}"/>
    <cellStyle name="Percent 4 2 5 4 2 3 3" xfId="56022" xr:uid="{00000000-0005-0000-0000-0000D0DA0000}"/>
    <cellStyle name="Percent 4 2 5 4 2 3 4" xfId="56023" xr:uid="{00000000-0005-0000-0000-0000D1DA0000}"/>
    <cellStyle name="Percent 4 2 5 4 2 4" xfId="56024" xr:uid="{00000000-0005-0000-0000-0000D2DA0000}"/>
    <cellStyle name="Percent 4 2 5 4 2 4 2" xfId="56025" xr:uid="{00000000-0005-0000-0000-0000D3DA0000}"/>
    <cellStyle name="Percent 4 2 5 4 2 4 3" xfId="56026" xr:uid="{00000000-0005-0000-0000-0000D4DA0000}"/>
    <cellStyle name="Percent 4 2 5 4 2 5" xfId="56027" xr:uid="{00000000-0005-0000-0000-0000D5DA0000}"/>
    <cellStyle name="Percent 4 2 5 4 2 6" xfId="56028" xr:uid="{00000000-0005-0000-0000-0000D6DA0000}"/>
    <cellStyle name="Percent 4 2 5 4 3" xfId="56029" xr:uid="{00000000-0005-0000-0000-0000D7DA0000}"/>
    <cellStyle name="Percent 4 2 5 4 3 2" xfId="56030" xr:uid="{00000000-0005-0000-0000-0000D8DA0000}"/>
    <cellStyle name="Percent 4 2 5 4 3 2 2" xfId="56031" xr:uid="{00000000-0005-0000-0000-0000D9DA0000}"/>
    <cellStyle name="Percent 4 2 5 4 3 2 3" xfId="56032" xr:uid="{00000000-0005-0000-0000-0000DADA0000}"/>
    <cellStyle name="Percent 4 2 5 4 3 3" xfId="56033" xr:uid="{00000000-0005-0000-0000-0000DBDA0000}"/>
    <cellStyle name="Percent 4 2 5 4 3 4" xfId="56034" xr:uid="{00000000-0005-0000-0000-0000DCDA0000}"/>
    <cellStyle name="Percent 4 2 5 4 4" xfId="56035" xr:uid="{00000000-0005-0000-0000-0000DDDA0000}"/>
    <cellStyle name="Percent 4 2 5 4 4 2" xfId="56036" xr:uid="{00000000-0005-0000-0000-0000DEDA0000}"/>
    <cellStyle name="Percent 4 2 5 4 4 2 2" xfId="56037" xr:uid="{00000000-0005-0000-0000-0000DFDA0000}"/>
    <cellStyle name="Percent 4 2 5 4 4 2 3" xfId="56038" xr:uid="{00000000-0005-0000-0000-0000E0DA0000}"/>
    <cellStyle name="Percent 4 2 5 4 4 3" xfId="56039" xr:uid="{00000000-0005-0000-0000-0000E1DA0000}"/>
    <cellStyle name="Percent 4 2 5 4 4 4" xfId="56040" xr:uid="{00000000-0005-0000-0000-0000E2DA0000}"/>
    <cellStyle name="Percent 4 2 5 4 5" xfId="56041" xr:uid="{00000000-0005-0000-0000-0000E3DA0000}"/>
    <cellStyle name="Percent 4 2 5 4 5 2" xfId="56042" xr:uid="{00000000-0005-0000-0000-0000E4DA0000}"/>
    <cellStyle name="Percent 4 2 5 4 5 3" xfId="56043" xr:uid="{00000000-0005-0000-0000-0000E5DA0000}"/>
    <cellStyle name="Percent 4 2 5 4 6" xfId="56044" xr:uid="{00000000-0005-0000-0000-0000E6DA0000}"/>
    <cellStyle name="Percent 4 2 5 4 7" xfId="56045" xr:uid="{00000000-0005-0000-0000-0000E7DA0000}"/>
    <cellStyle name="Percent 4 2 5 5" xfId="56046" xr:uid="{00000000-0005-0000-0000-0000E8DA0000}"/>
    <cellStyle name="Percent 4 2 5 5 2" xfId="56047" xr:uid="{00000000-0005-0000-0000-0000E9DA0000}"/>
    <cellStyle name="Percent 4 2 5 5 2 2" xfId="56048" xr:uid="{00000000-0005-0000-0000-0000EADA0000}"/>
    <cellStyle name="Percent 4 2 5 5 2 2 2" xfId="56049" xr:uid="{00000000-0005-0000-0000-0000EBDA0000}"/>
    <cellStyle name="Percent 4 2 5 5 2 2 3" xfId="56050" xr:uid="{00000000-0005-0000-0000-0000ECDA0000}"/>
    <cellStyle name="Percent 4 2 5 5 2 3" xfId="56051" xr:uid="{00000000-0005-0000-0000-0000EDDA0000}"/>
    <cellStyle name="Percent 4 2 5 5 2 4" xfId="56052" xr:uid="{00000000-0005-0000-0000-0000EEDA0000}"/>
    <cellStyle name="Percent 4 2 5 5 3" xfId="56053" xr:uid="{00000000-0005-0000-0000-0000EFDA0000}"/>
    <cellStyle name="Percent 4 2 5 5 3 2" xfId="56054" xr:uid="{00000000-0005-0000-0000-0000F0DA0000}"/>
    <cellStyle name="Percent 4 2 5 5 3 2 2" xfId="56055" xr:uid="{00000000-0005-0000-0000-0000F1DA0000}"/>
    <cellStyle name="Percent 4 2 5 5 3 2 3" xfId="56056" xr:uid="{00000000-0005-0000-0000-0000F2DA0000}"/>
    <cellStyle name="Percent 4 2 5 5 3 3" xfId="56057" xr:uid="{00000000-0005-0000-0000-0000F3DA0000}"/>
    <cellStyle name="Percent 4 2 5 5 3 4" xfId="56058" xr:uid="{00000000-0005-0000-0000-0000F4DA0000}"/>
    <cellStyle name="Percent 4 2 5 5 4" xfId="56059" xr:uid="{00000000-0005-0000-0000-0000F5DA0000}"/>
    <cellStyle name="Percent 4 2 5 5 4 2" xfId="56060" xr:uid="{00000000-0005-0000-0000-0000F6DA0000}"/>
    <cellStyle name="Percent 4 2 5 5 4 3" xfId="56061" xr:uid="{00000000-0005-0000-0000-0000F7DA0000}"/>
    <cellStyle name="Percent 4 2 5 5 5" xfId="56062" xr:uid="{00000000-0005-0000-0000-0000F8DA0000}"/>
    <cellStyle name="Percent 4 2 5 5 6" xfId="56063" xr:uid="{00000000-0005-0000-0000-0000F9DA0000}"/>
    <cellStyle name="Percent 4 2 5 6" xfId="56064" xr:uid="{00000000-0005-0000-0000-0000FADA0000}"/>
    <cellStyle name="Percent 4 2 5 6 2" xfId="56065" xr:uid="{00000000-0005-0000-0000-0000FBDA0000}"/>
    <cellStyle name="Percent 4 2 5 6 2 2" xfId="56066" xr:uid="{00000000-0005-0000-0000-0000FCDA0000}"/>
    <cellStyle name="Percent 4 2 5 6 2 3" xfId="56067" xr:uid="{00000000-0005-0000-0000-0000FDDA0000}"/>
    <cellStyle name="Percent 4 2 5 6 3" xfId="56068" xr:uid="{00000000-0005-0000-0000-0000FEDA0000}"/>
    <cellStyle name="Percent 4 2 5 6 4" xfId="56069" xr:uid="{00000000-0005-0000-0000-0000FFDA0000}"/>
    <cellStyle name="Percent 4 2 5 7" xfId="56070" xr:uid="{00000000-0005-0000-0000-000000DB0000}"/>
    <cellStyle name="Percent 4 2 5 7 2" xfId="56071" xr:uid="{00000000-0005-0000-0000-000001DB0000}"/>
    <cellStyle name="Percent 4 2 5 7 2 2" xfId="56072" xr:uid="{00000000-0005-0000-0000-000002DB0000}"/>
    <cellStyle name="Percent 4 2 5 7 2 3" xfId="56073" xr:uid="{00000000-0005-0000-0000-000003DB0000}"/>
    <cellStyle name="Percent 4 2 5 7 3" xfId="56074" xr:uid="{00000000-0005-0000-0000-000004DB0000}"/>
    <cellStyle name="Percent 4 2 5 7 4" xfId="56075" xr:uid="{00000000-0005-0000-0000-000005DB0000}"/>
    <cellStyle name="Percent 4 2 5 8" xfId="56076" xr:uid="{00000000-0005-0000-0000-000006DB0000}"/>
    <cellStyle name="Percent 4 2 5 8 2" xfId="56077" xr:uid="{00000000-0005-0000-0000-000007DB0000}"/>
    <cellStyle name="Percent 4 2 5 8 3" xfId="56078" xr:uid="{00000000-0005-0000-0000-000008DB0000}"/>
    <cellStyle name="Percent 4 2 5 9" xfId="56079" xr:uid="{00000000-0005-0000-0000-000009DB0000}"/>
    <cellStyle name="Percent 4 2 6" xfId="56080" xr:uid="{00000000-0005-0000-0000-00000ADB0000}"/>
    <cellStyle name="Percent 4 2 6 2" xfId="56081" xr:uid="{00000000-0005-0000-0000-00000BDB0000}"/>
    <cellStyle name="Percent 4 2 6 2 2" xfId="56082" xr:uid="{00000000-0005-0000-0000-00000CDB0000}"/>
    <cellStyle name="Percent 4 2 6 2 2 2" xfId="56083" xr:uid="{00000000-0005-0000-0000-00000DDB0000}"/>
    <cellStyle name="Percent 4 2 6 2 2 2 2" xfId="56084" xr:uid="{00000000-0005-0000-0000-00000EDB0000}"/>
    <cellStyle name="Percent 4 2 6 2 2 2 2 2" xfId="56085" xr:uid="{00000000-0005-0000-0000-00000FDB0000}"/>
    <cellStyle name="Percent 4 2 6 2 2 2 2 3" xfId="56086" xr:uid="{00000000-0005-0000-0000-000010DB0000}"/>
    <cellStyle name="Percent 4 2 6 2 2 2 3" xfId="56087" xr:uid="{00000000-0005-0000-0000-000011DB0000}"/>
    <cellStyle name="Percent 4 2 6 2 2 2 4" xfId="56088" xr:uid="{00000000-0005-0000-0000-000012DB0000}"/>
    <cellStyle name="Percent 4 2 6 2 2 3" xfId="56089" xr:uid="{00000000-0005-0000-0000-000013DB0000}"/>
    <cellStyle name="Percent 4 2 6 2 2 3 2" xfId="56090" xr:uid="{00000000-0005-0000-0000-000014DB0000}"/>
    <cellStyle name="Percent 4 2 6 2 2 3 2 2" xfId="56091" xr:uid="{00000000-0005-0000-0000-000015DB0000}"/>
    <cellStyle name="Percent 4 2 6 2 2 3 2 3" xfId="56092" xr:uid="{00000000-0005-0000-0000-000016DB0000}"/>
    <cellStyle name="Percent 4 2 6 2 2 3 3" xfId="56093" xr:uid="{00000000-0005-0000-0000-000017DB0000}"/>
    <cellStyle name="Percent 4 2 6 2 2 3 4" xfId="56094" xr:uid="{00000000-0005-0000-0000-000018DB0000}"/>
    <cellStyle name="Percent 4 2 6 2 2 4" xfId="56095" xr:uid="{00000000-0005-0000-0000-000019DB0000}"/>
    <cellStyle name="Percent 4 2 6 2 2 4 2" xfId="56096" xr:uid="{00000000-0005-0000-0000-00001ADB0000}"/>
    <cellStyle name="Percent 4 2 6 2 2 4 3" xfId="56097" xr:uid="{00000000-0005-0000-0000-00001BDB0000}"/>
    <cellStyle name="Percent 4 2 6 2 2 5" xfId="56098" xr:uid="{00000000-0005-0000-0000-00001CDB0000}"/>
    <cellStyle name="Percent 4 2 6 2 2 6" xfId="56099" xr:uid="{00000000-0005-0000-0000-00001DDB0000}"/>
    <cellStyle name="Percent 4 2 6 2 3" xfId="56100" xr:uid="{00000000-0005-0000-0000-00001EDB0000}"/>
    <cellStyle name="Percent 4 2 6 2 3 2" xfId="56101" xr:uid="{00000000-0005-0000-0000-00001FDB0000}"/>
    <cellStyle name="Percent 4 2 6 2 3 2 2" xfId="56102" xr:uid="{00000000-0005-0000-0000-000020DB0000}"/>
    <cellStyle name="Percent 4 2 6 2 3 2 3" xfId="56103" xr:uid="{00000000-0005-0000-0000-000021DB0000}"/>
    <cellStyle name="Percent 4 2 6 2 3 3" xfId="56104" xr:uid="{00000000-0005-0000-0000-000022DB0000}"/>
    <cellStyle name="Percent 4 2 6 2 3 4" xfId="56105" xr:uid="{00000000-0005-0000-0000-000023DB0000}"/>
    <cellStyle name="Percent 4 2 6 2 4" xfId="56106" xr:uid="{00000000-0005-0000-0000-000024DB0000}"/>
    <cellStyle name="Percent 4 2 6 2 4 2" xfId="56107" xr:uid="{00000000-0005-0000-0000-000025DB0000}"/>
    <cellStyle name="Percent 4 2 6 2 4 2 2" xfId="56108" xr:uid="{00000000-0005-0000-0000-000026DB0000}"/>
    <cellStyle name="Percent 4 2 6 2 4 2 3" xfId="56109" xr:uid="{00000000-0005-0000-0000-000027DB0000}"/>
    <cellStyle name="Percent 4 2 6 2 4 3" xfId="56110" xr:uid="{00000000-0005-0000-0000-000028DB0000}"/>
    <cellStyle name="Percent 4 2 6 2 4 4" xfId="56111" xr:uid="{00000000-0005-0000-0000-000029DB0000}"/>
    <cellStyle name="Percent 4 2 6 2 5" xfId="56112" xr:uid="{00000000-0005-0000-0000-00002ADB0000}"/>
    <cellStyle name="Percent 4 2 6 2 5 2" xfId="56113" xr:uid="{00000000-0005-0000-0000-00002BDB0000}"/>
    <cellStyle name="Percent 4 2 6 2 5 3" xfId="56114" xr:uid="{00000000-0005-0000-0000-00002CDB0000}"/>
    <cellStyle name="Percent 4 2 6 2 6" xfId="56115" xr:uid="{00000000-0005-0000-0000-00002DDB0000}"/>
    <cellStyle name="Percent 4 2 6 2 7" xfId="56116" xr:uid="{00000000-0005-0000-0000-00002EDB0000}"/>
    <cellStyle name="Percent 4 2 6 3" xfId="56117" xr:uid="{00000000-0005-0000-0000-00002FDB0000}"/>
    <cellStyle name="Percent 4 2 6 3 2" xfId="56118" xr:uid="{00000000-0005-0000-0000-000030DB0000}"/>
    <cellStyle name="Percent 4 2 6 3 2 2" xfId="56119" xr:uid="{00000000-0005-0000-0000-000031DB0000}"/>
    <cellStyle name="Percent 4 2 6 3 2 2 2" xfId="56120" xr:uid="{00000000-0005-0000-0000-000032DB0000}"/>
    <cellStyle name="Percent 4 2 6 3 2 2 3" xfId="56121" xr:uid="{00000000-0005-0000-0000-000033DB0000}"/>
    <cellStyle name="Percent 4 2 6 3 2 3" xfId="56122" xr:uid="{00000000-0005-0000-0000-000034DB0000}"/>
    <cellStyle name="Percent 4 2 6 3 2 4" xfId="56123" xr:uid="{00000000-0005-0000-0000-000035DB0000}"/>
    <cellStyle name="Percent 4 2 6 3 3" xfId="56124" xr:uid="{00000000-0005-0000-0000-000036DB0000}"/>
    <cellStyle name="Percent 4 2 6 3 3 2" xfId="56125" xr:uid="{00000000-0005-0000-0000-000037DB0000}"/>
    <cellStyle name="Percent 4 2 6 3 3 2 2" xfId="56126" xr:uid="{00000000-0005-0000-0000-000038DB0000}"/>
    <cellStyle name="Percent 4 2 6 3 3 2 3" xfId="56127" xr:uid="{00000000-0005-0000-0000-000039DB0000}"/>
    <cellStyle name="Percent 4 2 6 3 3 3" xfId="56128" xr:uid="{00000000-0005-0000-0000-00003ADB0000}"/>
    <cellStyle name="Percent 4 2 6 3 3 4" xfId="56129" xr:uid="{00000000-0005-0000-0000-00003BDB0000}"/>
    <cellStyle name="Percent 4 2 6 3 4" xfId="56130" xr:uid="{00000000-0005-0000-0000-00003CDB0000}"/>
    <cellStyle name="Percent 4 2 6 3 4 2" xfId="56131" xr:uid="{00000000-0005-0000-0000-00003DDB0000}"/>
    <cellStyle name="Percent 4 2 6 3 4 3" xfId="56132" xr:uid="{00000000-0005-0000-0000-00003EDB0000}"/>
    <cellStyle name="Percent 4 2 6 3 5" xfId="56133" xr:uid="{00000000-0005-0000-0000-00003FDB0000}"/>
    <cellStyle name="Percent 4 2 6 3 6" xfId="56134" xr:uid="{00000000-0005-0000-0000-000040DB0000}"/>
    <cellStyle name="Percent 4 2 6 4" xfId="56135" xr:uid="{00000000-0005-0000-0000-000041DB0000}"/>
    <cellStyle name="Percent 4 2 6 4 2" xfId="56136" xr:uid="{00000000-0005-0000-0000-000042DB0000}"/>
    <cellStyle name="Percent 4 2 6 4 2 2" xfId="56137" xr:uid="{00000000-0005-0000-0000-000043DB0000}"/>
    <cellStyle name="Percent 4 2 6 4 2 3" xfId="56138" xr:uid="{00000000-0005-0000-0000-000044DB0000}"/>
    <cellStyle name="Percent 4 2 6 4 3" xfId="56139" xr:uid="{00000000-0005-0000-0000-000045DB0000}"/>
    <cellStyle name="Percent 4 2 6 4 4" xfId="56140" xr:uid="{00000000-0005-0000-0000-000046DB0000}"/>
    <cellStyle name="Percent 4 2 6 5" xfId="56141" xr:uid="{00000000-0005-0000-0000-000047DB0000}"/>
    <cellStyle name="Percent 4 2 6 5 2" xfId="56142" xr:uid="{00000000-0005-0000-0000-000048DB0000}"/>
    <cellStyle name="Percent 4 2 6 5 2 2" xfId="56143" xr:uid="{00000000-0005-0000-0000-000049DB0000}"/>
    <cellStyle name="Percent 4 2 6 5 2 3" xfId="56144" xr:uid="{00000000-0005-0000-0000-00004ADB0000}"/>
    <cellStyle name="Percent 4 2 6 5 3" xfId="56145" xr:uid="{00000000-0005-0000-0000-00004BDB0000}"/>
    <cellStyle name="Percent 4 2 6 5 4" xfId="56146" xr:uid="{00000000-0005-0000-0000-00004CDB0000}"/>
    <cellStyle name="Percent 4 2 6 6" xfId="56147" xr:uid="{00000000-0005-0000-0000-00004DDB0000}"/>
    <cellStyle name="Percent 4 2 6 6 2" xfId="56148" xr:uid="{00000000-0005-0000-0000-00004EDB0000}"/>
    <cellStyle name="Percent 4 2 6 6 3" xfId="56149" xr:uid="{00000000-0005-0000-0000-00004FDB0000}"/>
    <cellStyle name="Percent 4 2 6 7" xfId="56150" xr:uid="{00000000-0005-0000-0000-000050DB0000}"/>
    <cellStyle name="Percent 4 2 6 8" xfId="56151" xr:uid="{00000000-0005-0000-0000-000051DB0000}"/>
    <cellStyle name="Percent 4 2 7" xfId="56152" xr:uid="{00000000-0005-0000-0000-000052DB0000}"/>
    <cellStyle name="Percent 4 2 7 2" xfId="56153" xr:uid="{00000000-0005-0000-0000-000053DB0000}"/>
    <cellStyle name="Percent 4 2 7 2 2" xfId="56154" xr:uid="{00000000-0005-0000-0000-000054DB0000}"/>
    <cellStyle name="Percent 4 2 7 2 2 2" xfId="56155" xr:uid="{00000000-0005-0000-0000-000055DB0000}"/>
    <cellStyle name="Percent 4 2 7 2 2 2 2" xfId="56156" xr:uid="{00000000-0005-0000-0000-000056DB0000}"/>
    <cellStyle name="Percent 4 2 7 2 2 2 3" xfId="56157" xr:uid="{00000000-0005-0000-0000-000057DB0000}"/>
    <cellStyle name="Percent 4 2 7 2 2 3" xfId="56158" xr:uid="{00000000-0005-0000-0000-000058DB0000}"/>
    <cellStyle name="Percent 4 2 7 2 2 4" xfId="56159" xr:uid="{00000000-0005-0000-0000-000059DB0000}"/>
    <cellStyle name="Percent 4 2 7 2 3" xfId="56160" xr:uid="{00000000-0005-0000-0000-00005ADB0000}"/>
    <cellStyle name="Percent 4 2 7 2 3 2" xfId="56161" xr:uid="{00000000-0005-0000-0000-00005BDB0000}"/>
    <cellStyle name="Percent 4 2 7 2 3 2 2" xfId="56162" xr:uid="{00000000-0005-0000-0000-00005CDB0000}"/>
    <cellStyle name="Percent 4 2 7 2 3 2 3" xfId="56163" xr:uid="{00000000-0005-0000-0000-00005DDB0000}"/>
    <cellStyle name="Percent 4 2 7 2 3 3" xfId="56164" xr:uid="{00000000-0005-0000-0000-00005EDB0000}"/>
    <cellStyle name="Percent 4 2 7 2 3 4" xfId="56165" xr:uid="{00000000-0005-0000-0000-00005FDB0000}"/>
    <cellStyle name="Percent 4 2 7 2 4" xfId="56166" xr:uid="{00000000-0005-0000-0000-000060DB0000}"/>
    <cellStyle name="Percent 4 2 7 2 4 2" xfId="56167" xr:uid="{00000000-0005-0000-0000-000061DB0000}"/>
    <cellStyle name="Percent 4 2 7 2 4 3" xfId="56168" xr:uid="{00000000-0005-0000-0000-000062DB0000}"/>
    <cellStyle name="Percent 4 2 7 2 5" xfId="56169" xr:uid="{00000000-0005-0000-0000-000063DB0000}"/>
    <cellStyle name="Percent 4 2 7 2 6" xfId="56170" xr:uid="{00000000-0005-0000-0000-000064DB0000}"/>
    <cellStyle name="Percent 4 2 7 3" xfId="56171" xr:uid="{00000000-0005-0000-0000-000065DB0000}"/>
    <cellStyle name="Percent 4 2 7 3 2" xfId="56172" xr:uid="{00000000-0005-0000-0000-000066DB0000}"/>
    <cellStyle name="Percent 4 2 7 3 2 2" xfId="56173" xr:uid="{00000000-0005-0000-0000-000067DB0000}"/>
    <cellStyle name="Percent 4 2 7 3 2 3" xfId="56174" xr:uid="{00000000-0005-0000-0000-000068DB0000}"/>
    <cellStyle name="Percent 4 2 7 3 3" xfId="56175" xr:uid="{00000000-0005-0000-0000-000069DB0000}"/>
    <cellStyle name="Percent 4 2 7 3 4" xfId="56176" xr:uid="{00000000-0005-0000-0000-00006ADB0000}"/>
    <cellStyle name="Percent 4 2 7 4" xfId="56177" xr:uid="{00000000-0005-0000-0000-00006BDB0000}"/>
    <cellStyle name="Percent 4 2 7 4 2" xfId="56178" xr:uid="{00000000-0005-0000-0000-00006CDB0000}"/>
    <cellStyle name="Percent 4 2 7 4 2 2" xfId="56179" xr:uid="{00000000-0005-0000-0000-00006DDB0000}"/>
    <cellStyle name="Percent 4 2 7 4 2 3" xfId="56180" xr:uid="{00000000-0005-0000-0000-00006EDB0000}"/>
    <cellStyle name="Percent 4 2 7 4 3" xfId="56181" xr:uid="{00000000-0005-0000-0000-00006FDB0000}"/>
    <cellStyle name="Percent 4 2 7 4 4" xfId="56182" xr:uid="{00000000-0005-0000-0000-000070DB0000}"/>
    <cellStyle name="Percent 4 2 7 5" xfId="56183" xr:uid="{00000000-0005-0000-0000-000071DB0000}"/>
    <cellStyle name="Percent 4 2 7 5 2" xfId="56184" xr:uid="{00000000-0005-0000-0000-000072DB0000}"/>
    <cellStyle name="Percent 4 2 7 5 3" xfId="56185" xr:uid="{00000000-0005-0000-0000-000073DB0000}"/>
    <cellStyle name="Percent 4 2 7 6" xfId="56186" xr:uid="{00000000-0005-0000-0000-000074DB0000}"/>
    <cellStyle name="Percent 4 2 7 7" xfId="56187" xr:uid="{00000000-0005-0000-0000-000075DB0000}"/>
    <cellStyle name="Percent 4 2 8" xfId="56188" xr:uid="{00000000-0005-0000-0000-000076DB0000}"/>
    <cellStyle name="Percent 4 2 8 2" xfId="56189" xr:uid="{00000000-0005-0000-0000-000077DB0000}"/>
    <cellStyle name="Percent 4 2 8 2 2" xfId="56190" xr:uid="{00000000-0005-0000-0000-000078DB0000}"/>
    <cellStyle name="Percent 4 2 8 2 2 2" xfId="56191" xr:uid="{00000000-0005-0000-0000-000079DB0000}"/>
    <cellStyle name="Percent 4 2 8 2 2 2 2" xfId="56192" xr:uid="{00000000-0005-0000-0000-00007ADB0000}"/>
    <cellStyle name="Percent 4 2 8 2 2 2 3" xfId="56193" xr:uid="{00000000-0005-0000-0000-00007BDB0000}"/>
    <cellStyle name="Percent 4 2 8 2 2 3" xfId="56194" xr:uid="{00000000-0005-0000-0000-00007CDB0000}"/>
    <cellStyle name="Percent 4 2 8 2 2 4" xfId="56195" xr:uid="{00000000-0005-0000-0000-00007DDB0000}"/>
    <cellStyle name="Percent 4 2 8 2 3" xfId="56196" xr:uid="{00000000-0005-0000-0000-00007EDB0000}"/>
    <cellStyle name="Percent 4 2 8 2 3 2" xfId="56197" xr:uid="{00000000-0005-0000-0000-00007FDB0000}"/>
    <cellStyle name="Percent 4 2 8 2 3 2 2" xfId="56198" xr:uid="{00000000-0005-0000-0000-000080DB0000}"/>
    <cellStyle name="Percent 4 2 8 2 3 2 3" xfId="56199" xr:uid="{00000000-0005-0000-0000-000081DB0000}"/>
    <cellStyle name="Percent 4 2 8 2 3 3" xfId="56200" xr:uid="{00000000-0005-0000-0000-000082DB0000}"/>
    <cellStyle name="Percent 4 2 8 2 3 4" xfId="56201" xr:uid="{00000000-0005-0000-0000-000083DB0000}"/>
    <cellStyle name="Percent 4 2 8 2 4" xfId="56202" xr:uid="{00000000-0005-0000-0000-000084DB0000}"/>
    <cellStyle name="Percent 4 2 8 2 4 2" xfId="56203" xr:uid="{00000000-0005-0000-0000-000085DB0000}"/>
    <cellStyle name="Percent 4 2 8 2 4 3" xfId="56204" xr:uid="{00000000-0005-0000-0000-000086DB0000}"/>
    <cellStyle name="Percent 4 2 8 2 5" xfId="56205" xr:uid="{00000000-0005-0000-0000-000087DB0000}"/>
    <cellStyle name="Percent 4 2 8 2 6" xfId="56206" xr:uid="{00000000-0005-0000-0000-000088DB0000}"/>
    <cellStyle name="Percent 4 2 8 3" xfId="56207" xr:uid="{00000000-0005-0000-0000-000089DB0000}"/>
    <cellStyle name="Percent 4 2 8 3 2" xfId="56208" xr:uid="{00000000-0005-0000-0000-00008ADB0000}"/>
    <cellStyle name="Percent 4 2 8 3 2 2" xfId="56209" xr:uid="{00000000-0005-0000-0000-00008BDB0000}"/>
    <cellStyle name="Percent 4 2 8 3 2 3" xfId="56210" xr:uid="{00000000-0005-0000-0000-00008CDB0000}"/>
    <cellStyle name="Percent 4 2 8 3 3" xfId="56211" xr:uid="{00000000-0005-0000-0000-00008DDB0000}"/>
    <cellStyle name="Percent 4 2 8 3 4" xfId="56212" xr:uid="{00000000-0005-0000-0000-00008EDB0000}"/>
    <cellStyle name="Percent 4 2 8 4" xfId="56213" xr:uid="{00000000-0005-0000-0000-00008FDB0000}"/>
    <cellStyle name="Percent 4 2 8 4 2" xfId="56214" xr:uid="{00000000-0005-0000-0000-000090DB0000}"/>
    <cellStyle name="Percent 4 2 8 4 2 2" xfId="56215" xr:uid="{00000000-0005-0000-0000-000091DB0000}"/>
    <cellStyle name="Percent 4 2 8 4 2 3" xfId="56216" xr:uid="{00000000-0005-0000-0000-000092DB0000}"/>
    <cellStyle name="Percent 4 2 8 4 3" xfId="56217" xr:uid="{00000000-0005-0000-0000-000093DB0000}"/>
    <cellStyle name="Percent 4 2 8 4 4" xfId="56218" xr:uid="{00000000-0005-0000-0000-000094DB0000}"/>
    <cellStyle name="Percent 4 2 8 5" xfId="56219" xr:uid="{00000000-0005-0000-0000-000095DB0000}"/>
    <cellStyle name="Percent 4 2 8 5 2" xfId="56220" xr:uid="{00000000-0005-0000-0000-000096DB0000}"/>
    <cellStyle name="Percent 4 2 8 5 3" xfId="56221" xr:uid="{00000000-0005-0000-0000-000097DB0000}"/>
    <cellStyle name="Percent 4 2 8 6" xfId="56222" xr:uid="{00000000-0005-0000-0000-000098DB0000}"/>
    <cellStyle name="Percent 4 2 8 7" xfId="56223" xr:uid="{00000000-0005-0000-0000-000099DB0000}"/>
    <cellStyle name="Percent 4 2 9" xfId="56224" xr:uid="{00000000-0005-0000-0000-00009ADB0000}"/>
    <cellStyle name="Percent 4 2 9 2" xfId="56225" xr:uid="{00000000-0005-0000-0000-00009BDB0000}"/>
    <cellStyle name="Percent 4 2 9 2 2" xfId="56226" xr:uid="{00000000-0005-0000-0000-00009CDB0000}"/>
    <cellStyle name="Percent 4 2 9 2 2 2" xfId="56227" xr:uid="{00000000-0005-0000-0000-00009DDB0000}"/>
    <cellStyle name="Percent 4 2 9 2 2 3" xfId="56228" xr:uid="{00000000-0005-0000-0000-00009EDB0000}"/>
    <cellStyle name="Percent 4 2 9 2 3" xfId="56229" xr:uid="{00000000-0005-0000-0000-00009FDB0000}"/>
    <cellStyle name="Percent 4 2 9 2 4" xfId="56230" xr:uid="{00000000-0005-0000-0000-0000A0DB0000}"/>
    <cellStyle name="Percent 4 2 9 3" xfId="56231" xr:uid="{00000000-0005-0000-0000-0000A1DB0000}"/>
    <cellStyle name="Percent 4 2 9 3 2" xfId="56232" xr:uid="{00000000-0005-0000-0000-0000A2DB0000}"/>
    <cellStyle name="Percent 4 2 9 3 2 2" xfId="56233" xr:uid="{00000000-0005-0000-0000-0000A3DB0000}"/>
    <cellStyle name="Percent 4 2 9 3 2 3" xfId="56234" xr:uid="{00000000-0005-0000-0000-0000A4DB0000}"/>
    <cellStyle name="Percent 4 2 9 3 3" xfId="56235" xr:uid="{00000000-0005-0000-0000-0000A5DB0000}"/>
    <cellStyle name="Percent 4 2 9 3 4" xfId="56236" xr:uid="{00000000-0005-0000-0000-0000A6DB0000}"/>
    <cellStyle name="Percent 4 2 9 4" xfId="56237" xr:uid="{00000000-0005-0000-0000-0000A7DB0000}"/>
    <cellStyle name="Percent 4 2 9 4 2" xfId="56238" xr:uid="{00000000-0005-0000-0000-0000A8DB0000}"/>
    <cellStyle name="Percent 4 2 9 4 3" xfId="56239" xr:uid="{00000000-0005-0000-0000-0000A9DB0000}"/>
    <cellStyle name="Percent 4 2 9 5" xfId="56240" xr:uid="{00000000-0005-0000-0000-0000AADB0000}"/>
    <cellStyle name="Percent 4 2 9 6" xfId="56241" xr:uid="{00000000-0005-0000-0000-0000ABDB0000}"/>
    <cellStyle name="Percent 4 3" xfId="56242" xr:uid="{00000000-0005-0000-0000-0000ACDB0000}"/>
    <cellStyle name="Percent 4 3 10" xfId="56243" xr:uid="{00000000-0005-0000-0000-0000ADDB0000}"/>
    <cellStyle name="Percent 4 3 10 2" xfId="56244" xr:uid="{00000000-0005-0000-0000-0000AEDB0000}"/>
    <cellStyle name="Percent 4 3 10 2 2" xfId="56245" xr:uid="{00000000-0005-0000-0000-0000AFDB0000}"/>
    <cellStyle name="Percent 4 3 10 2 3" xfId="56246" xr:uid="{00000000-0005-0000-0000-0000B0DB0000}"/>
    <cellStyle name="Percent 4 3 10 3" xfId="56247" xr:uid="{00000000-0005-0000-0000-0000B1DB0000}"/>
    <cellStyle name="Percent 4 3 10 4" xfId="56248" xr:uid="{00000000-0005-0000-0000-0000B2DB0000}"/>
    <cellStyle name="Percent 4 3 11" xfId="56249" xr:uid="{00000000-0005-0000-0000-0000B3DB0000}"/>
    <cellStyle name="Percent 4 3 11 2" xfId="56250" xr:uid="{00000000-0005-0000-0000-0000B4DB0000}"/>
    <cellStyle name="Percent 4 3 11 2 2" xfId="56251" xr:uid="{00000000-0005-0000-0000-0000B5DB0000}"/>
    <cellStyle name="Percent 4 3 11 2 3" xfId="56252" xr:uid="{00000000-0005-0000-0000-0000B6DB0000}"/>
    <cellStyle name="Percent 4 3 11 3" xfId="56253" xr:uid="{00000000-0005-0000-0000-0000B7DB0000}"/>
    <cellStyle name="Percent 4 3 11 4" xfId="56254" xr:uid="{00000000-0005-0000-0000-0000B8DB0000}"/>
    <cellStyle name="Percent 4 3 12" xfId="56255" xr:uid="{00000000-0005-0000-0000-0000B9DB0000}"/>
    <cellStyle name="Percent 4 3 12 2" xfId="56256" xr:uid="{00000000-0005-0000-0000-0000BADB0000}"/>
    <cellStyle name="Percent 4 3 12 3" xfId="56257" xr:uid="{00000000-0005-0000-0000-0000BBDB0000}"/>
    <cellStyle name="Percent 4 3 13" xfId="56258" xr:uid="{00000000-0005-0000-0000-0000BCDB0000}"/>
    <cellStyle name="Percent 4 3 14" xfId="56259" xr:uid="{00000000-0005-0000-0000-0000BDDB0000}"/>
    <cellStyle name="Percent 4 3 2" xfId="56260" xr:uid="{00000000-0005-0000-0000-0000BEDB0000}"/>
    <cellStyle name="Percent 4 3 2 10" xfId="56261" xr:uid="{00000000-0005-0000-0000-0000BFDB0000}"/>
    <cellStyle name="Percent 4 3 2 10 2" xfId="56262" xr:uid="{00000000-0005-0000-0000-0000C0DB0000}"/>
    <cellStyle name="Percent 4 3 2 10 3" xfId="56263" xr:uid="{00000000-0005-0000-0000-0000C1DB0000}"/>
    <cellStyle name="Percent 4 3 2 11" xfId="56264" xr:uid="{00000000-0005-0000-0000-0000C2DB0000}"/>
    <cellStyle name="Percent 4 3 2 12" xfId="56265" xr:uid="{00000000-0005-0000-0000-0000C3DB0000}"/>
    <cellStyle name="Percent 4 3 2 2" xfId="56266" xr:uid="{00000000-0005-0000-0000-0000C4DB0000}"/>
    <cellStyle name="Percent 4 3 2 2 10" xfId="56267" xr:uid="{00000000-0005-0000-0000-0000C5DB0000}"/>
    <cellStyle name="Percent 4 3 2 2 11" xfId="56268" xr:uid="{00000000-0005-0000-0000-0000C6DB0000}"/>
    <cellStyle name="Percent 4 3 2 2 2" xfId="56269" xr:uid="{00000000-0005-0000-0000-0000C7DB0000}"/>
    <cellStyle name="Percent 4 3 2 2 2 10" xfId="56270" xr:uid="{00000000-0005-0000-0000-0000C8DB0000}"/>
    <cellStyle name="Percent 4 3 2 2 2 2" xfId="56271" xr:uid="{00000000-0005-0000-0000-0000C9DB0000}"/>
    <cellStyle name="Percent 4 3 2 2 2 2 2" xfId="56272" xr:uid="{00000000-0005-0000-0000-0000CADB0000}"/>
    <cellStyle name="Percent 4 3 2 2 2 2 2 2" xfId="56273" xr:uid="{00000000-0005-0000-0000-0000CBDB0000}"/>
    <cellStyle name="Percent 4 3 2 2 2 2 2 2 2" xfId="56274" xr:uid="{00000000-0005-0000-0000-0000CCDB0000}"/>
    <cellStyle name="Percent 4 3 2 2 2 2 2 2 2 2" xfId="56275" xr:uid="{00000000-0005-0000-0000-0000CDDB0000}"/>
    <cellStyle name="Percent 4 3 2 2 2 2 2 2 2 2 2" xfId="56276" xr:uid="{00000000-0005-0000-0000-0000CEDB0000}"/>
    <cellStyle name="Percent 4 3 2 2 2 2 2 2 2 2 3" xfId="56277" xr:uid="{00000000-0005-0000-0000-0000CFDB0000}"/>
    <cellStyle name="Percent 4 3 2 2 2 2 2 2 2 3" xfId="56278" xr:uid="{00000000-0005-0000-0000-0000D0DB0000}"/>
    <cellStyle name="Percent 4 3 2 2 2 2 2 2 2 4" xfId="56279" xr:uid="{00000000-0005-0000-0000-0000D1DB0000}"/>
    <cellStyle name="Percent 4 3 2 2 2 2 2 2 3" xfId="56280" xr:uid="{00000000-0005-0000-0000-0000D2DB0000}"/>
    <cellStyle name="Percent 4 3 2 2 2 2 2 2 3 2" xfId="56281" xr:uid="{00000000-0005-0000-0000-0000D3DB0000}"/>
    <cellStyle name="Percent 4 3 2 2 2 2 2 2 3 2 2" xfId="56282" xr:uid="{00000000-0005-0000-0000-0000D4DB0000}"/>
    <cellStyle name="Percent 4 3 2 2 2 2 2 2 3 2 3" xfId="56283" xr:uid="{00000000-0005-0000-0000-0000D5DB0000}"/>
    <cellStyle name="Percent 4 3 2 2 2 2 2 2 3 3" xfId="56284" xr:uid="{00000000-0005-0000-0000-0000D6DB0000}"/>
    <cellStyle name="Percent 4 3 2 2 2 2 2 2 3 4" xfId="56285" xr:uid="{00000000-0005-0000-0000-0000D7DB0000}"/>
    <cellStyle name="Percent 4 3 2 2 2 2 2 2 4" xfId="56286" xr:uid="{00000000-0005-0000-0000-0000D8DB0000}"/>
    <cellStyle name="Percent 4 3 2 2 2 2 2 2 4 2" xfId="56287" xr:uid="{00000000-0005-0000-0000-0000D9DB0000}"/>
    <cellStyle name="Percent 4 3 2 2 2 2 2 2 4 3" xfId="56288" xr:uid="{00000000-0005-0000-0000-0000DADB0000}"/>
    <cellStyle name="Percent 4 3 2 2 2 2 2 2 5" xfId="56289" xr:uid="{00000000-0005-0000-0000-0000DBDB0000}"/>
    <cellStyle name="Percent 4 3 2 2 2 2 2 2 6" xfId="56290" xr:uid="{00000000-0005-0000-0000-0000DCDB0000}"/>
    <cellStyle name="Percent 4 3 2 2 2 2 2 3" xfId="56291" xr:uid="{00000000-0005-0000-0000-0000DDDB0000}"/>
    <cellStyle name="Percent 4 3 2 2 2 2 2 3 2" xfId="56292" xr:uid="{00000000-0005-0000-0000-0000DEDB0000}"/>
    <cellStyle name="Percent 4 3 2 2 2 2 2 3 2 2" xfId="56293" xr:uid="{00000000-0005-0000-0000-0000DFDB0000}"/>
    <cellStyle name="Percent 4 3 2 2 2 2 2 3 2 3" xfId="56294" xr:uid="{00000000-0005-0000-0000-0000E0DB0000}"/>
    <cellStyle name="Percent 4 3 2 2 2 2 2 3 3" xfId="56295" xr:uid="{00000000-0005-0000-0000-0000E1DB0000}"/>
    <cellStyle name="Percent 4 3 2 2 2 2 2 3 4" xfId="56296" xr:uid="{00000000-0005-0000-0000-0000E2DB0000}"/>
    <cellStyle name="Percent 4 3 2 2 2 2 2 4" xfId="56297" xr:uid="{00000000-0005-0000-0000-0000E3DB0000}"/>
    <cellStyle name="Percent 4 3 2 2 2 2 2 4 2" xfId="56298" xr:uid="{00000000-0005-0000-0000-0000E4DB0000}"/>
    <cellStyle name="Percent 4 3 2 2 2 2 2 4 2 2" xfId="56299" xr:uid="{00000000-0005-0000-0000-0000E5DB0000}"/>
    <cellStyle name="Percent 4 3 2 2 2 2 2 4 2 3" xfId="56300" xr:uid="{00000000-0005-0000-0000-0000E6DB0000}"/>
    <cellStyle name="Percent 4 3 2 2 2 2 2 4 3" xfId="56301" xr:uid="{00000000-0005-0000-0000-0000E7DB0000}"/>
    <cellStyle name="Percent 4 3 2 2 2 2 2 4 4" xfId="56302" xr:uid="{00000000-0005-0000-0000-0000E8DB0000}"/>
    <cellStyle name="Percent 4 3 2 2 2 2 2 5" xfId="56303" xr:uid="{00000000-0005-0000-0000-0000E9DB0000}"/>
    <cellStyle name="Percent 4 3 2 2 2 2 2 5 2" xfId="56304" xr:uid="{00000000-0005-0000-0000-0000EADB0000}"/>
    <cellStyle name="Percent 4 3 2 2 2 2 2 5 3" xfId="56305" xr:uid="{00000000-0005-0000-0000-0000EBDB0000}"/>
    <cellStyle name="Percent 4 3 2 2 2 2 2 6" xfId="56306" xr:uid="{00000000-0005-0000-0000-0000ECDB0000}"/>
    <cellStyle name="Percent 4 3 2 2 2 2 2 7" xfId="56307" xr:uid="{00000000-0005-0000-0000-0000EDDB0000}"/>
    <cellStyle name="Percent 4 3 2 2 2 2 3" xfId="56308" xr:uid="{00000000-0005-0000-0000-0000EEDB0000}"/>
    <cellStyle name="Percent 4 3 2 2 2 2 3 2" xfId="56309" xr:uid="{00000000-0005-0000-0000-0000EFDB0000}"/>
    <cellStyle name="Percent 4 3 2 2 2 2 3 2 2" xfId="56310" xr:uid="{00000000-0005-0000-0000-0000F0DB0000}"/>
    <cellStyle name="Percent 4 3 2 2 2 2 3 2 2 2" xfId="56311" xr:uid="{00000000-0005-0000-0000-0000F1DB0000}"/>
    <cellStyle name="Percent 4 3 2 2 2 2 3 2 2 3" xfId="56312" xr:uid="{00000000-0005-0000-0000-0000F2DB0000}"/>
    <cellStyle name="Percent 4 3 2 2 2 2 3 2 3" xfId="56313" xr:uid="{00000000-0005-0000-0000-0000F3DB0000}"/>
    <cellStyle name="Percent 4 3 2 2 2 2 3 2 4" xfId="56314" xr:uid="{00000000-0005-0000-0000-0000F4DB0000}"/>
    <cellStyle name="Percent 4 3 2 2 2 2 3 3" xfId="56315" xr:uid="{00000000-0005-0000-0000-0000F5DB0000}"/>
    <cellStyle name="Percent 4 3 2 2 2 2 3 3 2" xfId="56316" xr:uid="{00000000-0005-0000-0000-0000F6DB0000}"/>
    <cellStyle name="Percent 4 3 2 2 2 2 3 3 2 2" xfId="56317" xr:uid="{00000000-0005-0000-0000-0000F7DB0000}"/>
    <cellStyle name="Percent 4 3 2 2 2 2 3 3 2 3" xfId="56318" xr:uid="{00000000-0005-0000-0000-0000F8DB0000}"/>
    <cellStyle name="Percent 4 3 2 2 2 2 3 3 3" xfId="56319" xr:uid="{00000000-0005-0000-0000-0000F9DB0000}"/>
    <cellStyle name="Percent 4 3 2 2 2 2 3 3 4" xfId="56320" xr:uid="{00000000-0005-0000-0000-0000FADB0000}"/>
    <cellStyle name="Percent 4 3 2 2 2 2 3 4" xfId="56321" xr:uid="{00000000-0005-0000-0000-0000FBDB0000}"/>
    <cellStyle name="Percent 4 3 2 2 2 2 3 4 2" xfId="56322" xr:uid="{00000000-0005-0000-0000-0000FCDB0000}"/>
    <cellStyle name="Percent 4 3 2 2 2 2 3 4 3" xfId="56323" xr:uid="{00000000-0005-0000-0000-0000FDDB0000}"/>
    <cellStyle name="Percent 4 3 2 2 2 2 3 5" xfId="56324" xr:uid="{00000000-0005-0000-0000-0000FEDB0000}"/>
    <cellStyle name="Percent 4 3 2 2 2 2 3 6" xfId="56325" xr:uid="{00000000-0005-0000-0000-0000FFDB0000}"/>
    <cellStyle name="Percent 4 3 2 2 2 2 4" xfId="56326" xr:uid="{00000000-0005-0000-0000-000000DC0000}"/>
    <cellStyle name="Percent 4 3 2 2 2 2 4 2" xfId="56327" xr:uid="{00000000-0005-0000-0000-000001DC0000}"/>
    <cellStyle name="Percent 4 3 2 2 2 2 4 2 2" xfId="56328" xr:uid="{00000000-0005-0000-0000-000002DC0000}"/>
    <cellStyle name="Percent 4 3 2 2 2 2 4 2 3" xfId="56329" xr:uid="{00000000-0005-0000-0000-000003DC0000}"/>
    <cellStyle name="Percent 4 3 2 2 2 2 4 3" xfId="56330" xr:uid="{00000000-0005-0000-0000-000004DC0000}"/>
    <cellStyle name="Percent 4 3 2 2 2 2 4 4" xfId="56331" xr:uid="{00000000-0005-0000-0000-000005DC0000}"/>
    <cellStyle name="Percent 4 3 2 2 2 2 5" xfId="56332" xr:uid="{00000000-0005-0000-0000-000006DC0000}"/>
    <cellStyle name="Percent 4 3 2 2 2 2 5 2" xfId="56333" xr:uid="{00000000-0005-0000-0000-000007DC0000}"/>
    <cellStyle name="Percent 4 3 2 2 2 2 5 2 2" xfId="56334" xr:uid="{00000000-0005-0000-0000-000008DC0000}"/>
    <cellStyle name="Percent 4 3 2 2 2 2 5 2 3" xfId="56335" xr:uid="{00000000-0005-0000-0000-000009DC0000}"/>
    <cellStyle name="Percent 4 3 2 2 2 2 5 3" xfId="56336" xr:uid="{00000000-0005-0000-0000-00000ADC0000}"/>
    <cellStyle name="Percent 4 3 2 2 2 2 5 4" xfId="56337" xr:uid="{00000000-0005-0000-0000-00000BDC0000}"/>
    <cellStyle name="Percent 4 3 2 2 2 2 6" xfId="56338" xr:uid="{00000000-0005-0000-0000-00000CDC0000}"/>
    <cellStyle name="Percent 4 3 2 2 2 2 6 2" xfId="56339" xr:uid="{00000000-0005-0000-0000-00000DDC0000}"/>
    <cellStyle name="Percent 4 3 2 2 2 2 6 3" xfId="56340" xr:uid="{00000000-0005-0000-0000-00000EDC0000}"/>
    <cellStyle name="Percent 4 3 2 2 2 2 7" xfId="56341" xr:uid="{00000000-0005-0000-0000-00000FDC0000}"/>
    <cellStyle name="Percent 4 3 2 2 2 2 8" xfId="56342" xr:uid="{00000000-0005-0000-0000-000010DC0000}"/>
    <cellStyle name="Percent 4 3 2 2 2 3" xfId="56343" xr:uid="{00000000-0005-0000-0000-000011DC0000}"/>
    <cellStyle name="Percent 4 3 2 2 2 3 2" xfId="56344" xr:uid="{00000000-0005-0000-0000-000012DC0000}"/>
    <cellStyle name="Percent 4 3 2 2 2 3 2 2" xfId="56345" xr:uid="{00000000-0005-0000-0000-000013DC0000}"/>
    <cellStyle name="Percent 4 3 2 2 2 3 2 2 2" xfId="56346" xr:uid="{00000000-0005-0000-0000-000014DC0000}"/>
    <cellStyle name="Percent 4 3 2 2 2 3 2 2 2 2" xfId="56347" xr:uid="{00000000-0005-0000-0000-000015DC0000}"/>
    <cellStyle name="Percent 4 3 2 2 2 3 2 2 2 3" xfId="56348" xr:uid="{00000000-0005-0000-0000-000016DC0000}"/>
    <cellStyle name="Percent 4 3 2 2 2 3 2 2 3" xfId="56349" xr:uid="{00000000-0005-0000-0000-000017DC0000}"/>
    <cellStyle name="Percent 4 3 2 2 2 3 2 2 4" xfId="56350" xr:uid="{00000000-0005-0000-0000-000018DC0000}"/>
    <cellStyle name="Percent 4 3 2 2 2 3 2 3" xfId="56351" xr:uid="{00000000-0005-0000-0000-000019DC0000}"/>
    <cellStyle name="Percent 4 3 2 2 2 3 2 3 2" xfId="56352" xr:uid="{00000000-0005-0000-0000-00001ADC0000}"/>
    <cellStyle name="Percent 4 3 2 2 2 3 2 3 2 2" xfId="56353" xr:uid="{00000000-0005-0000-0000-00001BDC0000}"/>
    <cellStyle name="Percent 4 3 2 2 2 3 2 3 2 3" xfId="56354" xr:uid="{00000000-0005-0000-0000-00001CDC0000}"/>
    <cellStyle name="Percent 4 3 2 2 2 3 2 3 3" xfId="56355" xr:uid="{00000000-0005-0000-0000-00001DDC0000}"/>
    <cellStyle name="Percent 4 3 2 2 2 3 2 3 4" xfId="56356" xr:uid="{00000000-0005-0000-0000-00001EDC0000}"/>
    <cellStyle name="Percent 4 3 2 2 2 3 2 4" xfId="56357" xr:uid="{00000000-0005-0000-0000-00001FDC0000}"/>
    <cellStyle name="Percent 4 3 2 2 2 3 2 4 2" xfId="56358" xr:uid="{00000000-0005-0000-0000-000020DC0000}"/>
    <cellStyle name="Percent 4 3 2 2 2 3 2 4 3" xfId="56359" xr:uid="{00000000-0005-0000-0000-000021DC0000}"/>
    <cellStyle name="Percent 4 3 2 2 2 3 2 5" xfId="56360" xr:uid="{00000000-0005-0000-0000-000022DC0000}"/>
    <cellStyle name="Percent 4 3 2 2 2 3 2 6" xfId="56361" xr:uid="{00000000-0005-0000-0000-000023DC0000}"/>
    <cellStyle name="Percent 4 3 2 2 2 3 3" xfId="56362" xr:uid="{00000000-0005-0000-0000-000024DC0000}"/>
    <cellStyle name="Percent 4 3 2 2 2 3 3 2" xfId="56363" xr:uid="{00000000-0005-0000-0000-000025DC0000}"/>
    <cellStyle name="Percent 4 3 2 2 2 3 3 2 2" xfId="56364" xr:uid="{00000000-0005-0000-0000-000026DC0000}"/>
    <cellStyle name="Percent 4 3 2 2 2 3 3 2 3" xfId="56365" xr:uid="{00000000-0005-0000-0000-000027DC0000}"/>
    <cellStyle name="Percent 4 3 2 2 2 3 3 3" xfId="56366" xr:uid="{00000000-0005-0000-0000-000028DC0000}"/>
    <cellStyle name="Percent 4 3 2 2 2 3 3 4" xfId="56367" xr:uid="{00000000-0005-0000-0000-000029DC0000}"/>
    <cellStyle name="Percent 4 3 2 2 2 3 4" xfId="56368" xr:uid="{00000000-0005-0000-0000-00002ADC0000}"/>
    <cellStyle name="Percent 4 3 2 2 2 3 4 2" xfId="56369" xr:uid="{00000000-0005-0000-0000-00002BDC0000}"/>
    <cellStyle name="Percent 4 3 2 2 2 3 4 2 2" xfId="56370" xr:uid="{00000000-0005-0000-0000-00002CDC0000}"/>
    <cellStyle name="Percent 4 3 2 2 2 3 4 2 3" xfId="56371" xr:uid="{00000000-0005-0000-0000-00002DDC0000}"/>
    <cellStyle name="Percent 4 3 2 2 2 3 4 3" xfId="56372" xr:uid="{00000000-0005-0000-0000-00002EDC0000}"/>
    <cellStyle name="Percent 4 3 2 2 2 3 4 4" xfId="56373" xr:uid="{00000000-0005-0000-0000-00002FDC0000}"/>
    <cellStyle name="Percent 4 3 2 2 2 3 5" xfId="56374" xr:uid="{00000000-0005-0000-0000-000030DC0000}"/>
    <cellStyle name="Percent 4 3 2 2 2 3 5 2" xfId="56375" xr:uid="{00000000-0005-0000-0000-000031DC0000}"/>
    <cellStyle name="Percent 4 3 2 2 2 3 5 3" xfId="56376" xr:uid="{00000000-0005-0000-0000-000032DC0000}"/>
    <cellStyle name="Percent 4 3 2 2 2 3 6" xfId="56377" xr:uid="{00000000-0005-0000-0000-000033DC0000}"/>
    <cellStyle name="Percent 4 3 2 2 2 3 7" xfId="56378" xr:uid="{00000000-0005-0000-0000-000034DC0000}"/>
    <cellStyle name="Percent 4 3 2 2 2 4" xfId="56379" xr:uid="{00000000-0005-0000-0000-000035DC0000}"/>
    <cellStyle name="Percent 4 3 2 2 2 4 2" xfId="56380" xr:uid="{00000000-0005-0000-0000-000036DC0000}"/>
    <cellStyle name="Percent 4 3 2 2 2 4 2 2" xfId="56381" xr:uid="{00000000-0005-0000-0000-000037DC0000}"/>
    <cellStyle name="Percent 4 3 2 2 2 4 2 2 2" xfId="56382" xr:uid="{00000000-0005-0000-0000-000038DC0000}"/>
    <cellStyle name="Percent 4 3 2 2 2 4 2 2 2 2" xfId="56383" xr:uid="{00000000-0005-0000-0000-000039DC0000}"/>
    <cellStyle name="Percent 4 3 2 2 2 4 2 2 2 3" xfId="56384" xr:uid="{00000000-0005-0000-0000-00003ADC0000}"/>
    <cellStyle name="Percent 4 3 2 2 2 4 2 2 3" xfId="56385" xr:uid="{00000000-0005-0000-0000-00003BDC0000}"/>
    <cellStyle name="Percent 4 3 2 2 2 4 2 2 4" xfId="56386" xr:uid="{00000000-0005-0000-0000-00003CDC0000}"/>
    <cellStyle name="Percent 4 3 2 2 2 4 2 3" xfId="56387" xr:uid="{00000000-0005-0000-0000-00003DDC0000}"/>
    <cellStyle name="Percent 4 3 2 2 2 4 2 3 2" xfId="56388" xr:uid="{00000000-0005-0000-0000-00003EDC0000}"/>
    <cellStyle name="Percent 4 3 2 2 2 4 2 3 2 2" xfId="56389" xr:uid="{00000000-0005-0000-0000-00003FDC0000}"/>
    <cellStyle name="Percent 4 3 2 2 2 4 2 3 2 3" xfId="56390" xr:uid="{00000000-0005-0000-0000-000040DC0000}"/>
    <cellStyle name="Percent 4 3 2 2 2 4 2 3 3" xfId="56391" xr:uid="{00000000-0005-0000-0000-000041DC0000}"/>
    <cellStyle name="Percent 4 3 2 2 2 4 2 3 4" xfId="56392" xr:uid="{00000000-0005-0000-0000-000042DC0000}"/>
    <cellStyle name="Percent 4 3 2 2 2 4 2 4" xfId="56393" xr:uid="{00000000-0005-0000-0000-000043DC0000}"/>
    <cellStyle name="Percent 4 3 2 2 2 4 2 4 2" xfId="56394" xr:uid="{00000000-0005-0000-0000-000044DC0000}"/>
    <cellStyle name="Percent 4 3 2 2 2 4 2 4 3" xfId="56395" xr:uid="{00000000-0005-0000-0000-000045DC0000}"/>
    <cellStyle name="Percent 4 3 2 2 2 4 2 5" xfId="56396" xr:uid="{00000000-0005-0000-0000-000046DC0000}"/>
    <cellStyle name="Percent 4 3 2 2 2 4 2 6" xfId="56397" xr:uid="{00000000-0005-0000-0000-000047DC0000}"/>
    <cellStyle name="Percent 4 3 2 2 2 4 3" xfId="56398" xr:uid="{00000000-0005-0000-0000-000048DC0000}"/>
    <cellStyle name="Percent 4 3 2 2 2 4 3 2" xfId="56399" xr:uid="{00000000-0005-0000-0000-000049DC0000}"/>
    <cellStyle name="Percent 4 3 2 2 2 4 3 2 2" xfId="56400" xr:uid="{00000000-0005-0000-0000-00004ADC0000}"/>
    <cellStyle name="Percent 4 3 2 2 2 4 3 2 3" xfId="56401" xr:uid="{00000000-0005-0000-0000-00004BDC0000}"/>
    <cellStyle name="Percent 4 3 2 2 2 4 3 3" xfId="56402" xr:uid="{00000000-0005-0000-0000-00004CDC0000}"/>
    <cellStyle name="Percent 4 3 2 2 2 4 3 4" xfId="56403" xr:uid="{00000000-0005-0000-0000-00004DDC0000}"/>
    <cellStyle name="Percent 4 3 2 2 2 4 4" xfId="56404" xr:uid="{00000000-0005-0000-0000-00004EDC0000}"/>
    <cellStyle name="Percent 4 3 2 2 2 4 4 2" xfId="56405" xr:uid="{00000000-0005-0000-0000-00004FDC0000}"/>
    <cellStyle name="Percent 4 3 2 2 2 4 4 2 2" xfId="56406" xr:uid="{00000000-0005-0000-0000-000050DC0000}"/>
    <cellStyle name="Percent 4 3 2 2 2 4 4 2 3" xfId="56407" xr:uid="{00000000-0005-0000-0000-000051DC0000}"/>
    <cellStyle name="Percent 4 3 2 2 2 4 4 3" xfId="56408" xr:uid="{00000000-0005-0000-0000-000052DC0000}"/>
    <cellStyle name="Percent 4 3 2 2 2 4 4 4" xfId="56409" xr:uid="{00000000-0005-0000-0000-000053DC0000}"/>
    <cellStyle name="Percent 4 3 2 2 2 4 5" xfId="56410" xr:uid="{00000000-0005-0000-0000-000054DC0000}"/>
    <cellStyle name="Percent 4 3 2 2 2 4 5 2" xfId="56411" xr:uid="{00000000-0005-0000-0000-000055DC0000}"/>
    <cellStyle name="Percent 4 3 2 2 2 4 5 3" xfId="56412" xr:uid="{00000000-0005-0000-0000-000056DC0000}"/>
    <cellStyle name="Percent 4 3 2 2 2 4 6" xfId="56413" xr:uid="{00000000-0005-0000-0000-000057DC0000}"/>
    <cellStyle name="Percent 4 3 2 2 2 4 7" xfId="56414" xr:uid="{00000000-0005-0000-0000-000058DC0000}"/>
    <cellStyle name="Percent 4 3 2 2 2 5" xfId="56415" xr:uid="{00000000-0005-0000-0000-000059DC0000}"/>
    <cellStyle name="Percent 4 3 2 2 2 5 2" xfId="56416" xr:uid="{00000000-0005-0000-0000-00005ADC0000}"/>
    <cellStyle name="Percent 4 3 2 2 2 5 2 2" xfId="56417" xr:uid="{00000000-0005-0000-0000-00005BDC0000}"/>
    <cellStyle name="Percent 4 3 2 2 2 5 2 2 2" xfId="56418" xr:uid="{00000000-0005-0000-0000-00005CDC0000}"/>
    <cellStyle name="Percent 4 3 2 2 2 5 2 2 3" xfId="56419" xr:uid="{00000000-0005-0000-0000-00005DDC0000}"/>
    <cellStyle name="Percent 4 3 2 2 2 5 2 3" xfId="56420" xr:uid="{00000000-0005-0000-0000-00005EDC0000}"/>
    <cellStyle name="Percent 4 3 2 2 2 5 2 4" xfId="56421" xr:uid="{00000000-0005-0000-0000-00005FDC0000}"/>
    <cellStyle name="Percent 4 3 2 2 2 5 3" xfId="56422" xr:uid="{00000000-0005-0000-0000-000060DC0000}"/>
    <cellStyle name="Percent 4 3 2 2 2 5 3 2" xfId="56423" xr:uid="{00000000-0005-0000-0000-000061DC0000}"/>
    <cellStyle name="Percent 4 3 2 2 2 5 3 2 2" xfId="56424" xr:uid="{00000000-0005-0000-0000-000062DC0000}"/>
    <cellStyle name="Percent 4 3 2 2 2 5 3 2 3" xfId="56425" xr:uid="{00000000-0005-0000-0000-000063DC0000}"/>
    <cellStyle name="Percent 4 3 2 2 2 5 3 3" xfId="56426" xr:uid="{00000000-0005-0000-0000-000064DC0000}"/>
    <cellStyle name="Percent 4 3 2 2 2 5 3 4" xfId="56427" xr:uid="{00000000-0005-0000-0000-000065DC0000}"/>
    <cellStyle name="Percent 4 3 2 2 2 5 4" xfId="56428" xr:uid="{00000000-0005-0000-0000-000066DC0000}"/>
    <cellStyle name="Percent 4 3 2 2 2 5 4 2" xfId="56429" xr:uid="{00000000-0005-0000-0000-000067DC0000}"/>
    <cellStyle name="Percent 4 3 2 2 2 5 4 3" xfId="56430" xr:uid="{00000000-0005-0000-0000-000068DC0000}"/>
    <cellStyle name="Percent 4 3 2 2 2 5 5" xfId="56431" xr:uid="{00000000-0005-0000-0000-000069DC0000}"/>
    <cellStyle name="Percent 4 3 2 2 2 5 6" xfId="56432" xr:uid="{00000000-0005-0000-0000-00006ADC0000}"/>
    <cellStyle name="Percent 4 3 2 2 2 6" xfId="56433" xr:uid="{00000000-0005-0000-0000-00006BDC0000}"/>
    <cellStyle name="Percent 4 3 2 2 2 6 2" xfId="56434" xr:uid="{00000000-0005-0000-0000-00006CDC0000}"/>
    <cellStyle name="Percent 4 3 2 2 2 6 2 2" xfId="56435" xr:uid="{00000000-0005-0000-0000-00006DDC0000}"/>
    <cellStyle name="Percent 4 3 2 2 2 6 2 3" xfId="56436" xr:uid="{00000000-0005-0000-0000-00006EDC0000}"/>
    <cellStyle name="Percent 4 3 2 2 2 6 3" xfId="56437" xr:uid="{00000000-0005-0000-0000-00006FDC0000}"/>
    <cellStyle name="Percent 4 3 2 2 2 6 4" xfId="56438" xr:uid="{00000000-0005-0000-0000-000070DC0000}"/>
    <cellStyle name="Percent 4 3 2 2 2 7" xfId="56439" xr:uid="{00000000-0005-0000-0000-000071DC0000}"/>
    <cellStyle name="Percent 4 3 2 2 2 7 2" xfId="56440" xr:uid="{00000000-0005-0000-0000-000072DC0000}"/>
    <cellStyle name="Percent 4 3 2 2 2 7 2 2" xfId="56441" xr:uid="{00000000-0005-0000-0000-000073DC0000}"/>
    <cellStyle name="Percent 4 3 2 2 2 7 2 3" xfId="56442" xr:uid="{00000000-0005-0000-0000-000074DC0000}"/>
    <cellStyle name="Percent 4 3 2 2 2 7 3" xfId="56443" xr:uid="{00000000-0005-0000-0000-000075DC0000}"/>
    <cellStyle name="Percent 4 3 2 2 2 7 4" xfId="56444" xr:uid="{00000000-0005-0000-0000-000076DC0000}"/>
    <cellStyle name="Percent 4 3 2 2 2 8" xfId="56445" xr:uid="{00000000-0005-0000-0000-000077DC0000}"/>
    <cellStyle name="Percent 4 3 2 2 2 8 2" xfId="56446" xr:uid="{00000000-0005-0000-0000-000078DC0000}"/>
    <cellStyle name="Percent 4 3 2 2 2 8 3" xfId="56447" xr:uid="{00000000-0005-0000-0000-000079DC0000}"/>
    <cellStyle name="Percent 4 3 2 2 2 9" xfId="56448" xr:uid="{00000000-0005-0000-0000-00007ADC0000}"/>
    <cellStyle name="Percent 4 3 2 2 3" xfId="56449" xr:uid="{00000000-0005-0000-0000-00007BDC0000}"/>
    <cellStyle name="Percent 4 3 2 2 3 2" xfId="56450" xr:uid="{00000000-0005-0000-0000-00007CDC0000}"/>
    <cellStyle name="Percent 4 3 2 2 3 2 2" xfId="56451" xr:uid="{00000000-0005-0000-0000-00007DDC0000}"/>
    <cellStyle name="Percent 4 3 2 2 3 2 2 2" xfId="56452" xr:uid="{00000000-0005-0000-0000-00007EDC0000}"/>
    <cellStyle name="Percent 4 3 2 2 3 2 2 2 2" xfId="56453" xr:uid="{00000000-0005-0000-0000-00007FDC0000}"/>
    <cellStyle name="Percent 4 3 2 2 3 2 2 2 2 2" xfId="56454" xr:uid="{00000000-0005-0000-0000-000080DC0000}"/>
    <cellStyle name="Percent 4 3 2 2 3 2 2 2 2 3" xfId="56455" xr:uid="{00000000-0005-0000-0000-000081DC0000}"/>
    <cellStyle name="Percent 4 3 2 2 3 2 2 2 3" xfId="56456" xr:uid="{00000000-0005-0000-0000-000082DC0000}"/>
    <cellStyle name="Percent 4 3 2 2 3 2 2 2 4" xfId="56457" xr:uid="{00000000-0005-0000-0000-000083DC0000}"/>
    <cellStyle name="Percent 4 3 2 2 3 2 2 3" xfId="56458" xr:uid="{00000000-0005-0000-0000-000084DC0000}"/>
    <cellStyle name="Percent 4 3 2 2 3 2 2 3 2" xfId="56459" xr:uid="{00000000-0005-0000-0000-000085DC0000}"/>
    <cellStyle name="Percent 4 3 2 2 3 2 2 3 2 2" xfId="56460" xr:uid="{00000000-0005-0000-0000-000086DC0000}"/>
    <cellStyle name="Percent 4 3 2 2 3 2 2 3 2 3" xfId="56461" xr:uid="{00000000-0005-0000-0000-000087DC0000}"/>
    <cellStyle name="Percent 4 3 2 2 3 2 2 3 3" xfId="56462" xr:uid="{00000000-0005-0000-0000-000088DC0000}"/>
    <cellStyle name="Percent 4 3 2 2 3 2 2 3 4" xfId="56463" xr:uid="{00000000-0005-0000-0000-000089DC0000}"/>
    <cellStyle name="Percent 4 3 2 2 3 2 2 4" xfId="56464" xr:uid="{00000000-0005-0000-0000-00008ADC0000}"/>
    <cellStyle name="Percent 4 3 2 2 3 2 2 4 2" xfId="56465" xr:uid="{00000000-0005-0000-0000-00008BDC0000}"/>
    <cellStyle name="Percent 4 3 2 2 3 2 2 4 3" xfId="56466" xr:uid="{00000000-0005-0000-0000-00008CDC0000}"/>
    <cellStyle name="Percent 4 3 2 2 3 2 2 5" xfId="56467" xr:uid="{00000000-0005-0000-0000-00008DDC0000}"/>
    <cellStyle name="Percent 4 3 2 2 3 2 2 6" xfId="56468" xr:uid="{00000000-0005-0000-0000-00008EDC0000}"/>
    <cellStyle name="Percent 4 3 2 2 3 2 3" xfId="56469" xr:uid="{00000000-0005-0000-0000-00008FDC0000}"/>
    <cellStyle name="Percent 4 3 2 2 3 2 3 2" xfId="56470" xr:uid="{00000000-0005-0000-0000-000090DC0000}"/>
    <cellStyle name="Percent 4 3 2 2 3 2 3 2 2" xfId="56471" xr:uid="{00000000-0005-0000-0000-000091DC0000}"/>
    <cellStyle name="Percent 4 3 2 2 3 2 3 2 3" xfId="56472" xr:uid="{00000000-0005-0000-0000-000092DC0000}"/>
    <cellStyle name="Percent 4 3 2 2 3 2 3 3" xfId="56473" xr:uid="{00000000-0005-0000-0000-000093DC0000}"/>
    <cellStyle name="Percent 4 3 2 2 3 2 3 4" xfId="56474" xr:uid="{00000000-0005-0000-0000-000094DC0000}"/>
    <cellStyle name="Percent 4 3 2 2 3 2 4" xfId="56475" xr:uid="{00000000-0005-0000-0000-000095DC0000}"/>
    <cellStyle name="Percent 4 3 2 2 3 2 4 2" xfId="56476" xr:uid="{00000000-0005-0000-0000-000096DC0000}"/>
    <cellStyle name="Percent 4 3 2 2 3 2 4 2 2" xfId="56477" xr:uid="{00000000-0005-0000-0000-000097DC0000}"/>
    <cellStyle name="Percent 4 3 2 2 3 2 4 2 3" xfId="56478" xr:uid="{00000000-0005-0000-0000-000098DC0000}"/>
    <cellStyle name="Percent 4 3 2 2 3 2 4 3" xfId="56479" xr:uid="{00000000-0005-0000-0000-000099DC0000}"/>
    <cellStyle name="Percent 4 3 2 2 3 2 4 4" xfId="56480" xr:uid="{00000000-0005-0000-0000-00009ADC0000}"/>
    <cellStyle name="Percent 4 3 2 2 3 2 5" xfId="56481" xr:uid="{00000000-0005-0000-0000-00009BDC0000}"/>
    <cellStyle name="Percent 4 3 2 2 3 2 5 2" xfId="56482" xr:uid="{00000000-0005-0000-0000-00009CDC0000}"/>
    <cellStyle name="Percent 4 3 2 2 3 2 5 3" xfId="56483" xr:uid="{00000000-0005-0000-0000-00009DDC0000}"/>
    <cellStyle name="Percent 4 3 2 2 3 2 6" xfId="56484" xr:uid="{00000000-0005-0000-0000-00009EDC0000}"/>
    <cellStyle name="Percent 4 3 2 2 3 2 7" xfId="56485" xr:uid="{00000000-0005-0000-0000-00009FDC0000}"/>
    <cellStyle name="Percent 4 3 2 2 3 3" xfId="56486" xr:uid="{00000000-0005-0000-0000-0000A0DC0000}"/>
    <cellStyle name="Percent 4 3 2 2 3 3 2" xfId="56487" xr:uid="{00000000-0005-0000-0000-0000A1DC0000}"/>
    <cellStyle name="Percent 4 3 2 2 3 3 2 2" xfId="56488" xr:uid="{00000000-0005-0000-0000-0000A2DC0000}"/>
    <cellStyle name="Percent 4 3 2 2 3 3 2 2 2" xfId="56489" xr:uid="{00000000-0005-0000-0000-0000A3DC0000}"/>
    <cellStyle name="Percent 4 3 2 2 3 3 2 2 3" xfId="56490" xr:uid="{00000000-0005-0000-0000-0000A4DC0000}"/>
    <cellStyle name="Percent 4 3 2 2 3 3 2 3" xfId="56491" xr:uid="{00000000-0005-0000-0000-0000A5DC0000}"/>
    <cellStyle name="Percent 4 3 2 2 3 3 2 4" xfId="56492" xr:uid="{00000000-0005-0000-0000-0000A6DC0000}"/>
    <cellStyle name="Percent 4 3 2 2 3 3 3" xfId="56493" xr:uid="{00000000-0005-0000-0000-0000A7DC0000}"/>
    <cellStyle name="Percent 4 3 2 2 3 3 3 2" xfId="56494" xr:uid="{00000000-0005-0000-0000-0000A8DC0000}"/>
    <cellStyle name="Percent 4 3 2 2 3 3 3 2 2" xfId="56495" xr:uid="{00000000-0005-0000-0000-0000A9DC0000}"/>
    <cellStyle name="Percent 4 3 2 2 3 3 3 2 3" xfId="56496" xr:uid="{00000000-0005-0000-0000-0000AADC0000}"/>
    <cellStyle name="Percent 4 3 2 2 3 3 3 3" xfId="56497" xr:uid="{00000000-0005-0000-0000-0000ABDC0000}"/>
    <cellStyle name="Percent 4 3 2 2 3 3 3 4" xfId="56498" xr:uid="{00000000-0005-0000-0000-0000ACDC0000}"/>
    <cellStyle name="Percent 4 3 2 2 3 3 4" xfId="56499" xr:uid="{00000000-0005-0000-0000-0000ADDC0000}"/>
    <cellStyle name="Percent 4 3 2 2 3 3 4 2" xfId="56500" xr:uid="{00000000-0005-0000-0000-0000AEDC0000}"/>
    <cellStyle name="Percent 4 3 2 2 3 3 4 3" xfId="56501" xr:uid="{00000000-0005-0000-0000-0000AFDC0000}"/>
    <cellStyle name="Percent 4 3 2 2 3 3 5" xfId="56502" xr:uid="{00000000-0005-0000-0000-0000B0DC0000}"/>
    <cellStyle name="Percent 4 3 2 2 3 3 6" xfId="56503" xr:uid="{00000000-0005-0000-0000-0000B1DC0000}"/>
    <cellStyle name="Percent 4 3 2 2 3 4" xfId="56504" xr:uid="{00000000-0005-0000-0000-0000B2DC0000}"/>
    <cellStyle name="Percent 4 3 2 2 3 4 2" xfId="56505" xr:uid="{00000000-0005-0000-0000-0000B3DC0000}"/>
    <cellStyle name="Percent 4 3 2 2 3 4 2 2" xfId="56506" xr:uid="{00000000-0005-0000-0000-0000B4DC0000}"/>
    <cellStyle name="Percent 4 3 2 2 3 4 2 3" xfId="56507" xr:uid="{00000000-0005-0000-0000-0000B5DC0000}"/>
    <cellStyle name="Percent 4 3 2 2 3 4 3" xfId="56508" xr:uid="{00000000-0005-0000-0000-0000B6DC0000}"/>
    <cellStyle name="Percent 4 3 2 2 3 4 4" xfId="56509" xr:uid="{00000000-0005-0000-0000-0000B7DC0000}"/>
    <cellStyle name="Percent 4 3 2 2 3 5" xfId="56510" xr:uid="{00000000-0005-0000-0000-0000B8DC0000}"/>
    <cellStyle name="Percent 4 3 2 2 3 5 2" xfId="56511" xr:uid="{00000000-0005-0000-0000-0000B9DC0000}"/>
    <cellStyle name="Percent 4 3 2 2 3 5 2 2" xfId="56512" xr:uid="{00000000-0005-0000-0000-0000BADC0000}"/>
    <cellStyle name="Percent 4 3 2 2 3 5 2 3" xfId="56513" xr:uid="{00000000-0005-0000-0000-0000BBDC0000}"/>
    <cellStyle name="Percent 4 3 2 2 3 5 3" xfId="56514" xr:uid="{00000000-0005-0000-0000-0000BCDC0000}"/>
    <cellStyle name="Percent 4 3 2 2 3 5 4" xfId="56515" xr:uid="{00000000-0005-0000-0000-0000BDDC0000}"/>
    <cellStyle name="Percent 4 3 2 2 3 6" xfId="56516" xr:uid="{00000000-0005-0000-0000-0000BEDC0000}"/>
    <cellStyle name="Percent 4 3 2 2 3 6 2" xfId="56517" xr:uid="{00000000-0005-0000-0000-0000BFDC0000}"/>
    <cellStyle name="Percent 4 3 2 2 3 6 3" xfId="56518" xr:uid="{00000000-0005-0000-0000-0000C0DC0000}"/>
    <cellStyle name="Percent 4 3 2 2 3 7" xfId="56519" xr:uid="{00000000-0005-0000-0000-0000C1DC0000}"/>
    <cellStyle name="Percent 4 3 2 2 3 8" xfId="56520" xr:uid="{00000000-0005-0000-0000-0000C2DC0000}"/>
    <cellStyle name="Percent 4 3 2 2 4" xfId="56521" xr:uid="{00000000-0005-0000-0000-0000C3DC0000}"/>
    <cellStyle name="Percent 4 3 2 2 4 2" xfId="56522" xr:uid="{00000000-0005-0000-0000-0000C4DC0000}"/>
    <cellStyle name="Percent 4 3 2 2 4 2 2" xfId="56523" xr:uid="{00000000-0005-0000-0000-0000C5DC0000}"/>
    <cellStyle name="Percent 4 3 2 2 4 2 2 2" xfId="56524" xr:uid="{00000000-0005-0000-0000-0000C6DC0000}"/>
    <cellStyle name="Percent 4 3 2 2 4 2 2 2 2" xfId="56525" xr:uid="{00000000-0005-0000-0000-0000C7DC0000}"/>
    <cellStyle name="Percent 4 3 2 2 4 2 2 2 3" xfId="56526" xr:uid="{00000000-0005-0000-0000-0000C8DC0000}"/>
    <cellStyle name="Percent 4 3 2 2 4 2 2 3" xfId="56527" xr:uid="{00000000-0005-0000-0000-0000C9DC0000}"/>
    <cellStyle name="Percent 4 3 2 2 4 2 2 4" xfId="56528" xr:uid="{00000000-0005-0000-0000-0000CADC0000}"/>
    <cellStyle name="Percent 4 3 2 2 4 2 3" xfId="56529" xr:uid="{00000000-0005-0000-0000-0000CBDC0000}"/>
    <cellStyle name="Percent 4 3 2 2 4 2 3 2" xfId="56530" xr:uid="{00000000-0005-0000-0000-0000CCDC0000}"/>
    <cellStyle name="Percent 4 3 2 2 4 2 3 2 2" xfId="56531" xr:uid="{00000000-0005-0000-0000-0000CDDC0000}"/>
    <cellStyle name="Percent 4 3 2 2 4 2 3 2 3" xfId="56532" xr:uid="{00000000-0005-0000-0000-0000CEDC0000}"/>
    <cellStyle name="Percent 4 3 2 2 4 2 3 3" xfId="56533" xr:uid="{00000000-0005-0000-0000-0000CFDC0000}"/>
    <cellStyle name="Percent 4 3 2 2 4 2 3 4" xfId="56534" xr:uid="{00000000-0005-0000-0000-0000D0DC0000}"/>
    <cellStyle name="Percent 4 3 2 2 4 2 4" xfId="56535" xr:uid="{00000000-0005-0000-0000-0000D1DC0000}"/>
    <cellStyle name="Percent 4 3 2 2 4 2 4 2" xfId="56536" xr:uid="{00000000-0005-0000-0000-0000D2DC0000}"/>
    <cellStyle name="Percent 4 3 2 2 4 2 4 3" xfId="56537" xr:uid="{00000000-0005-0000-0000-0000D3DC0000}"/>
    <cellStyle name="Percent 4 3 2 2 4 2 5" xfId="56538" xr:uid="{00000000-0005-0000-0000-0000D4DC0000}"/>
    <cellStyle name="Percent 4 3 2 2 4 2 6" xfId="56539" xr:uid="{00000000-0005-0000-0000-0000D5DC0000}"/>
    <cellStyle name="Percent 4 3 2 2 4 3" xfId="56540" xr:uid="{00000000-0005-0000-0000-0000D6DC0000}"/>
    <cellStyle name="Percent 4 3 2 2 4 3 2" xfId="56541" xr:uid="{00000000-0005-0000-0000-0000D7DC0000}"/>
    <cellStyle name="Percent 4 3 2 2 4 3 2 2" xfId="56542" xr:uid="{00000000-0005-0000-0000-0000D8DC0000}"/>
    <cellStyle name="Percent 4 3 2 2 4 3 2 3" xfId="56543" xr:uid="{00000000-0005-0000-0000-0000D9DC0000}"/>
    <cellStyle name="Percent 4 3 2 2 4 3 3" xfId="56544" xr:uid="{00000000-0005-0000-0000-0000DADC0000}"/>
    <cellStyle name="Percent 4 3 2 2 4 3 4" xfId="56545" xr:uid="{00000000-0005-0000-0000-0000DBDC0000}"/>
    <cellStyle name="Percent 4 3 2 2 4 4" xfId="56546" xr:uid="{00000000-0005-0000-0000-0000DCDC0000}"/>
    <cellStyle name="Percent 4 3 2 2 4 4 2" xfId="56547" xr:uid="{00000000-0005-0000-0000-0000DDDC0000}"/>
    <cellStyle name="Percent 4 3 2 2 4 4 2 2" xfId="56548" xr:uid="{00000000-0005-0000-0000-0000DEDC0000}"/>
    <cellStyle name="Percent 4 3 2 2 4 4 2 3" xfId="56549" xr:uid="{00000000-0005-0000-0000-0000DFDC0000}"/>
    <cellStyle name="Percent 4 3 2 2 4 4 3" xfId="56550" xr:uid="{00000000-0005-0000-0000-0000E0DC0000}"/>
    <cellStyle name="Percent 4 3 2 2 4 4 4" xfId="56551" xr:uid="{00000000-0005-0000-0000-0000E1DC0000}"/>
    <cellStyle name="Percent 4 3 2 2 4 5" xfId="56552" xr:uid="{00000000-0005-0000-0000-0000E2DC0000}"/>
    <cellStyle name="Percent 4 3 2 2 4 5 2" xfId="56553" xr:uid="{00000000-0005-0000-0000-0000E3DC0000}"/>
    <cellStyle name="Percent 4 3 2 2 4 5 3" xfId="56554" xr:uid="{00000000-0005-0000-0000-0000E4DC0000}"/>
    <cellStyle name="Percent 4 3 2 2 4 6" xfId="56555" xr:uid="{00000000-0005-0000-0000-0000E5DC0000}"/>
    <cellStyle name="Percent 4 3 2 2 4 7" xfId="56556" xr:uid="{00000000-0005-0000-0000-0000E6DC0000}"/>
    <cellStyle name="Percent 4 3 2 2 5" xfId="56557" xr:uid="{00000000-0005-0000-0000-0000E7DC0000}"/>
    <cellStyle name="Percent 4 3 2 2 5 2" xfId="56558" xr:uid="{00000000-0005-0000-0000-0000E8DC0000}"/>
    <cellStyle name="Percent 4 3 2 2 5 2 2" xfId="56559" xr:uid="{00000000-0005-0000-0000-0000E9DC0000}"/>
    <cellStyle name="Percent 4 3 2 2 5 2 2 2" xfId="56560" xr:uid="{00000000-0005-0000-0000-0000EADC0000}"/>
    <cellStyle name="Percent 4 3 2 2 5 2 2 2 2" xfId="56561" xr:uid="{00000000-0005-0000-0000-0000EBDC0000}"/>
    <cellStyle name="Percent 4 3 2 2 5 2 2 2 3" xfId="56562" xr:uid="{00000000-0005-0000-0000-0000ECDC0000}"/>
    <cellStyle name="Percent 4 3 2 2 5 2 2 3" xfId="56563" xr:uid="{00000000-0005-0000-0000-0000EDDC0000}"/>
    <cellStyle name="Percent 4 3 2 2 5 2 2 4" xfId="56564" xr:uid="{00000000-0005-0000-0000-0000EEDC0000}"/>
    <cellStyle name="Percent 4 3 2 2 5 2 3" xfId="56565" xr:uid="{00000000-0005-0000-0000-0000EFDC0000}"/>
    <cellStyle name="Percent 4 3 2 2 5 2 3 2" xfId="56566" xr:uid="{00000000-0005-0000-0000-0000F0DC0000}"/>
    <cellStyle name="Percent 4 3 2 2 5 2 3 2 2" xfId="56567" xr:uid="{00000000-0005-0000-0000-0000F1DC0000}"/>
    <cellStyle name="Percent 4 3 2 2 5 2 3 2 3" xfId="56568" xr:uid="{00000000-0005-0000-0000-0000F2DC0000}"/>
    <cellStyle name="Percent 4 3 2 2 5 2 3 3" xfId="56569" xr:uid="{00000000-0005-0000-0000-0000F3DC0000}"/>
    <cellStyle name="Percent 4 3 2 2 5 2 3 4" xfId="56570" xr:uid="{00000000-0005-0000-0000-0000F4DC0000}"/>
    <cellStyle name="Percent 4 3 2 2 5 2 4" xfId="56571" xr:uid="{00000000-0005-0000-0000-0000F5DC0000}"/>
    <cellStyle name="Percent 4 3 2 2 5 2 4 2" xfId="56572" xr:uid="{00000000-0005-0000-0000-0000F6DC0000}"/>
    <cellStyle name="Percent 4 3 2 2 5 2 4 3" xfId="56573" xr:uid="{00000000-0005-0000-0000-0000F7DC0000}"/>
    <cellStyle name="Percent 4 3 2 2 5 2 5" xfId="56574" xr:uid="{00000000-0005-0000-0000-0000F8DC0000}"/>
    <cellStyle name="Percent 4 3 2 2 5 2 6" xfId="56575" xr:uid="{00000000-0005-0000-0000-0000F9DC0000}"/>
    <cellStyle name="Percent 4 3 2 2 5 3" xfId="56576" xr:uid="{00000000-0005-0000-0000-0000FADC0000}"/>
    <cellStyle name="Percent 4 3 2 2 5 3 2" xfId="56577" xr:uid="{00000000-0005-0000-0000-0000FBDC0000}"/>
    <cellStyle name="Percent 4 3 2 2 5 3 2 2" xfId="56578" xr:uid="{00000000-0005-0000-0000-0000FCDC0000}"/>
    <cellStyle name="Percent 4 3 2 2 5 3 2 3" xfId="56579" xr:uid="{00000000-0005-0000-0000-0000FDDC0000}"/>
    <cellStyle name="Percent 4 3 2 2 5 3 3" xfId="56580" xr:uid="{00000000-0005-0000-0000-0000FEDC0000}"/>
    <cellStyle name="Percent 4 3 2 2 5 3 4" xfId="56581" xr:uid="{00000000-0005-0000-0000-0000FFDC0000}"/>
    <cellStyle name="Percent 4 3 2 2 5 4" xfId="56582" xr:uid="{00000000-0005-0000-0000-000000DD0000}"/>
    <cellStyle name="Percent 4 3 2 2 5 4 2" xfId="56583" xr:uid="{00000000-0005-0000-0000-000001DD0000}"/>
    <cellStyle name="Percent 4 3 2 2 5 4 2 2" xfId="56584" xr:uid="{00000000-0005-0000-0000-000002DD0000}"/>
    <cellStyle name="Percent 4 3 2 2 5 4 2 3" xfId="56585" xr:uid="{00000000-0005-0000-0000-000003DD0000}"/>
    <cellStyle name="Percent 4 3 2 2 5 4 3" xfId="56586" xr:uid="{00000000-0005-0000-0000-000004DD0000}"/>
    <cellStyle name="Percent 4 3 2 2 5 4 4" xfId="56587" xr:uid="{00000000-0005-0000-0000-000005DD0000}"/>
    <cellStyle name="Percent 4 3 2 2 5 5" xfId="56588" xr:uid="{00000000-0005-0000-0000-000006DD0000}"/>
    <cellStyle name="Percent 4 3 2 2 5 5 2" xfId="56589" xr:uid="{00000000-0005-0000-0000-000007DD0000}"/>
    <cellStyle name="Percent 4 3 2 2 5 5 3" xfId="56590" xr:uid="{00000000-0005-0000-0000-000008DD0000}"/>
    <cellStyle name="Percent 4 3 2 2 5 6" xfId="56591" xr:uid="{00000000-0005-0000-0000-000009DD0000}"/>
    <cellStyle name="Percent 4 3 2 2 5 7" xfId="56592" xr:uid="{00000000-0005-0000-0000-00000ADD0000}"/>
    <cellStyle name="Percent 4 3 2 2 6" xfId="56593" xr:uid="{00000000-0005-0000-0000-00000BDD0000}"/>
    <cellStyle name="Percent 4 3 2 2 6 2" xfId="56594" xr:uid="{00000000-0005-0000-0000-00000CDD0000}"/>
    <cellStyle name="Percent 4 3 2 2 6 2 2" xfId="56595" xr:uid="{00000000-0005-0000-0000-00000DDD0000}"/>
    <cellStyle name="Percent 4 3 2 2 6 2 2 2" xfId="56596" xr:uid="{00000000-0005-0000-0000-00000EDD0000}"/>
    <cellStyle name="Percent 4 3 2 2 6 2 2 3" xfId="56597" xr:uid="{00000000-0005-0000-0000-00000FDD0000}"/>
    <cellStyle name="Percent 4 3 2 2 6 2 3" xfId="56598" xr:uid="{00000000-0005-0000-0000-000010DD0000}"/>
    <cellStyle name="Percent 4 3 2 2 6 2 4" xfId="56599" xr:uid="{00000000-0005-0000-0000-000011DD0000}"/>
    <cellStyle name="Percent 4 3 2 2 6 3" xfId="56600" xr:uid="{00000000-0005-0000-0000-000012DD0000}"/>
    <cellStyle name="Percent 4 3 2 2 6 3 2" xfId="56601" xr:uid="{00000000-0005-0000-0000-000013DD0000}"/>
    <cellStyle name="Percent 4 3 2 2 6 3 2 2" xfId="56602" xr:uid="{00000000-0005-0000-0000-000014DD0000}"/>
    <cellStyle name="Percent 4 3 2 2 6 3 2 3" xfId="56603" xr:uid="{00000000-0005-0000-0000-000015DD0000}"/>
    <cellStyle name="Percent 4 3 2 2 6 3 3" xfId="56604" xr:uid="{00000000-0005-0000-0000-000016DD0000}"/>
    <cellStyle name="Percent 4 3 2 2 6 3 4" xfId="56605" xr:uid="{00000000-0005-0000-0000-000017DD0000}"/>
    <cellStyle name="Percent 4 3 2 2 6 4" xfId="56606" xr:uid="{00000000-0005-0000-0000-000018DD0000}"/>
    <cellStyle name="Percent 4 3 2 2 6 4 2" xfId="56607" xr:uid="{00000000-0005-0000-0000-000019DD0000}"/>
    <cellStyle name="Percent 4 3 2 2 6 4 3" xfId="56608" xr:uid="{00000000-0005-0000-0000-00001ADD0000}"/>
    <cellStyle name="Percent 4 3 2 2 6 5" xfId="56609" xr:uid="{00000000-0005-0000-0000-00001BDD0000}"/>
    <cellStyle name="Percent 4 3 2 2 6 6" xfId="56610" xr:uid="{00000000-0005-0000-0000-00001CDD0000}"/>
    <cellStyle name="Percent 4 3 2 2 7" xfId="56611" xr:uid="{00000000-0005-0000-0000-00001DDD0000}"/>
    <cellStyle name="Percent 4 3 2 2 7 2" xfId="56612" xr:uid="{00000000-0005-0000-0000-00001EDD0000}"/>
    <cellStyle name="Percent 4 3 2 2 7 2 2" xfId="56613" xr:uid="{00000000-0005-0000-0000-00001FDD0000}"/>
    <cellStyle name="Percent 4 3 2 2 7 2 3" xfId="56614" xr:uid="{00000000-0005-0000-0000-000020DD0000}"/>
    <cellStyle name="Percent 4 3 2 2 7 3" xfId="56615" xr:uid="{00000000-0005-0000-0000-000021DD0000}"/>
    <cellStyle name="Percent 4 3 2 2 7 4" xfId="56616" xr:uid="{00000000-0005-0000-0000-000022DD0000}"/>
    <cellStyle name="Percent 4 3 2 2 8" xfId="56617" xr:uid="{00000000-0005-0000-0000-000023DD0000}"/>
    <cellStyle name="Percent 4 3 2 2 8 2" xfId="56618" xr:uid="{00000000-0005-0000-0000-000024DD0000}"/>
    <cellStyle name="Percent 4 3 2 2 8 2 2" xfId="56619" xr:uid="{00000000-0005-0000-0000-000025DD0000}"/>
    <cellStyle name="Percent 4 3 2 2 8 2 3" xfId="56620" xr:uid="{00000000-0005-0000-0000-000026DD0000}"/>
    <cellStyle name="Percent 4 3 2 2 8 3" xfId="56621" xr:uid="{00000000-0005-0000-0000-000027DD0000}"/>
    <cellStyle name="Percent 4 3 2 2 8 4" xfId="56622" xr:uid="{00000000-0005-0000-0000-000028DD0000}"/>
    <cellStyle name="Percent 4 3 2 2 9" xfId="56623" xr:uid="{00000000-0005-0000-0000-000029DD0000}"/>
    <cellStyle name="Percent 4 3 2 2 9 2" xfId="56624" xr:uid="{00000000-0005-0000-0000-00002ADD0000}"/>
    <cellStyle name="Percent 4 3 2 2 9 3" xfId="56625" xr:uid="{00000000-0005-0000-0000-00002BDD0000}"/>
    <cellStyle name="Percent 4 3 2 3" xfId="56626" xr:uid="{00000000-0005-0000-0000-00002CDD0000}"/>
    <cellStyle name="Percent 4 3 2 3 10" xfId="56627" xr:uid="{00000000-0005-0000-0000-00002DDD0000}"/>
    <cellStyle name="Percent 4 3 2 3 2" xfId="56628" xr:uid="{00000000-0005-0000-0000-00002EDD0000}"/>
    <cellStyle name="Percent 4 3 2 3 2 2" xfId="56629" xr:uid="{00000000-0005-0000-0000-00002FDD0000}"/>
    <cellStyle name="Percent 4 3 2 3 2 2 2" xfId="56630" xr:uid="{00000000-0005-0000-0000-000030DD0000}"/>
    <cellStyle name="Percent 4 3 2 3 2 2 2 2" xfId="56631" xr:uid="{00000000-0005-0000-0000-000031DD0000}"/>
    <cellStyle name="Percent 4 3 2 3 2 2 2 2 2" xfId="56632" xr:uid="{00000000-0005-0000-0000-000032DD0000}"/>
    <cellStyle name="Percent 4 3 2 3 2 2 2 2 2 2" xfId="56633" xr:uid="{00000000-0005-0000-0000-000033DD0000}"/>
    <cellStyle name="Percent 4 3 2 3 2 2 2 2 2 3" xfId="56634" xr:uid="{00000000-0005-0000-0000-000034DD0000}"/>
    <cellStyle name="Percent 4 3 2 3 2 2 2 2 3" xfId="56635" xr:uid="{00000000-0005-0000-0000-000035DD0000}"/>
    <cellStyle name="Percent 4 3 2 3 2 2 2 2 4" xfId="56636" xr:uid="{00000000-0005-0000-0000-000036DD0000}"/>
    <cellStyle name="Percent 4 3 2 3 2 2 2 3" xfId="56637" xr:uid="{00000000-0005-0000-0000-000037DD0000}"/>
    <cellStyle name="Percent 4 3 2 3 2 2 2 3 2" xfId="56638" xr:uid="{00000000-0005-0000-0000-000038DD0000}"/>
    <cellStyle name="Percent 4 3 2 3 2 2 2 3 2 2" xfId="56639" xr:uid="{00000000-0005-0000-0000-000039DD0000}"/>
    <cellStyle name="Percent 4 3 2 3 2 2 2 3 2 3" xfId="56640" xr:uid="{00000000-0005-0000-0000-00003ADD0000}"/>
    <cellStyle name="Percent 4 3 2 3 2 2 2 3 3" xfId="56641" xr:uid="{00000000-0005-0000-0000-00003BDD0000}"/>
    <cellStyle name="Percent 4 3 2 3 2 2 2 3 4" xfId="56642" xr:uid="{00000000-0005-0000-0000-00003CDD0000}"/>
    <cellStyle name="Percent 4 3 2 3 2 2 2 4" xfId="56643" xr:uid="{00000000-0005-0000-0000-00003DDD0000}"/>
    <cellStyle name="Percent 4 3 2 3 2 2 2 4 2" xfId="56644" xr:uid="{00000000-0005-0000-0000-00003EDD0000}"/>
    <cellStyle name="Percent 4 3 2 3 2 2 2 4 3" xfId="56645" xr:uid="{00000000-0005-0000-0000-00003FDD0000}"/>
    <cellStyle name="Percent 4 3 2 3 2 2 2 5" xfId="56646" xr:uid="{00000000-0005-0000-0000-000040DD0000}"/>
    <cellStyle name="Percent 4 3 2 3 2 2 2 6" xfId="56647" xr:uid="{00000000-0005-0000-0000-000041DD0000}"/>
    <cellStyle name="Percent 4 3 2 3 2 2 3" xfId="56648" xr:uid="{00000000-0005-0000-0000-000042DD0000}"/>
    <cellStyle name="Percent 4 3 2 3 2 2 3 2" xfId="56649" xr:uid="{00000000-0005-0000-0000-000043DD0000}"/>
    <cellStyle name="Percent 4 3 2 3 2 2 3 2 2" xfId="56650" xr:uid="{00000000-0005-0000-0000-000044DD0000}"/>
    <cellStyle name="Percent 4 3 2 3 2 2 3 2 3" xfId="56651" xr:uid="{00000000-0005-0000-0000-000045DD0000}"/>
    <cellStyle name="Percent 4 3 2 3 2 2 3 3" xfId="56652" xr:uid="{00000000-0005-0000-0000-000046DD0000}"/>
    <cellStyle name="Percent 4 3 2 3 2 2 3 4" xfId="56653" xr:uid="{00000000-0005-0000-0000-000047DD0000}"/>
    <cellStyle name="Percent 4 3 2 3 2 2 4" xfId="56654" xr:uid="{00000000-0005-0000-0000-000048DD0000}"/>
    <cellStyle name="Percent 4 3 2 3 2 2 4 2" xfId="56655" xr:uid="{00000000-0005-0000-0000-000049DD0000}"/>
    <cellStyle name="Percent 4 3 2 3 2 2 4 2 2" xfId="56656" xr:uid="{00000000-0005-0000-0000-00004ADD0000}"/>
    <cellStyle name="Percent 4 3 2 3 2 2 4 2 3" xfId="56657" xr:uid="{00000000-0005-0000-0000-00004BDD0000}"/>
    <cellStyle name="Percent 4 3 2 3 2 2 4 3" xfId="56658" xr:uid="{00000000-0005-0000-0000-00004CDD0000}"/>
    <cellStyle name="Percent 4 3 2 3 2 2 4 4" xfId="56659" xr:uid="{00000000-0005-0000-0000-00004DDD0000}"/>
    <cellStyle name="Percent 4 3 2 3 2 2 5" xfId="56660" xr:uid="{00000000-0005-0000-0000-00004EDD0000}"/>
    <cellStyle name="Percent 4 3 2 3 2 2 5 2" xfId="56661" xr:uid="{00000000-0005-0000-0000-00004FDD0000}"/>
    <cellStyle name="Percent 4 3 2 3 2 2 5 3" xfId="56662" xr:uid="{00000000-0005-0000-0000-000050DD0000}"/>
    <cellStyle name="Percent 4 3 2 3 2 2 6" xfId="56663" xr:uid="{00000000-0005-0000-0000-000051DD0000}"/>
    <cellStyle name="Percent 4 3 2 3 2 2 7" xfId="56664" xr:uid="{00000000-0005-0000-0000-000052DD0000}"/>
    <cellStyle name="Percent 4 3 2 3 2 3" xfId="56665" xr:uid="{00000000-0005-0000-0000-000053DD0000}"/>
    <cellStyle name="Percent 4 3 2 3 2 3 2" xfId="56666" xr:uid="{00000000-0005-0000-0000-000054DD0000}"/>
    <cellStyle name="Percent 4 3 2 3 2 3 2 2" xfId="56667" xr:uid="{00000000-0005-0000-0000-000055DD0000}"/>
    <cellStyle name="Percent 4 3 2 3 2 3 2 2 2" xfId="56668" xr:uid="{00000000-0005-0000-0000-000056DD0000}"/>
    <cellStyle name="Percent 4 3 2 3 2 3 2 2 3" xfId="56669" xr:uid="{00000000-0005-0000-0000-000057DD0000}"/>
    <cellStyle name="Percent 4 3 2 3 2 3 2 3" xfId="56670" xr:uid="{00000000-0005-0000-0000-000058DD0000}"/>
    <cellStyle name="Percent 4 3 2 3 2 3 2 4" xfId="56671" xr:uid="{00000000-0005-0000-0000-000059DD0000}"/>
    <cellStyle name="Percent 4 3 2 3 2 3 3" xfId="56672" xr:uid="{00000000-0005-0000-0000-00005ADD0000}"/>
    <cellStyle name="Percent 4 3 2 3 2 3 3 2" xfId="56673" xr:uid="{00000000-0005-0000-0000-00005BDD0000}"/>
    <cellStyle name="Percent 4 3 2 3 2 3 3 2 2" xfId="56674" xr:uid="{00000000-0005-0000-0000-00005CDD0000}"/>
    <cellStyle name="Percent 4 3 2 3 2 3 3 2 3" xfId="56675" xr:uid="{00000000-0005-0000-0000-00005DDD0000}"/>
    <cellStyle name="Percent 4 3 2 3 2 3 3 3" xfId="56676" xr:uid="{00000000-0005-0000-0000-00005EDD0000}"/>
    <cellStyle name="Percent 4 3 2 3 2 3 3 4" xfId="56677" xr:uid="{00000000-0005-0000-0000-00005FDD0000}"/>
    <cellStyle name="Percent 4 3 2 3 2 3 4" xfId="56678" xr:uid="{00000000-0005-0000-0000-000060DD0000}"/>
    <cellStyle name="Percent 4 3 2 3 2 3 4 2" xfId="56679" xr:uid="{00000000-0005-0000-0000-000061DD0000}"/>
    <cellStyle name="Percent 4 3 2 3 2 3 4 3" xfId="56680" xr:uid="{00000000-0005-0000-0000-000062DD0000}"/>
    <cellStyle name="Percent 4 3 2 3 2 3 5" xfId="56681" xr:uid="{00000000-0005-0000-0000-000063DD0000}"/>
    <cellStyle name="Percent 4 3 2 3 2 3 6" xfId="56682" xr:uid="{00000000-0005-0000-0000-000064DD0000}"/>
    <cellStyle name="Percent 4 3 2 3 2 4" xfId="56683" xr:uid="{00000000-0005-0000-0000-000065DD0000}"/>
    <cellStyle name="Percent 4 3 2 3 2 4 2" xfId="56684" xr:uid="{00000000-0005-0000-0000-000066DD0000}"/>
    <cellStyle name="Percent 4 3 2 3 2 4 2 2" xfId="56685" xr:uid="{00000000-0005-0000-0000-000067DD0000}"/>
    <cellStyle name="Percent 4 3 2 3 2 4 2 3" xfId="56686" xr:uid="{00000000-0005-0000-0000-000068DD0000}"/>
    <cellStyle name="Percent 4 3 2 3 2 4 3" xfId="56687" xr:uid="{00000000-0005-0000-0000-000069DD0000}"/>
    <cellStyle name="Percent 4 3 2 3 2 4 4" xfId="56688" xr:uid="{00000000-0005-0000-0000-00006ADD0000}"/>
    <cellStyle name="Percent 4 3 2 3 2 5" xfId="56689" xr:uid="{00000000-0005-0000-0000-00006BDD0000}"/>
    <cellStyle name="Percent 4 3 2 3 2 5 2" xfId="56690" xr:uid="{00000000-0005-0000-0000-00006CDD0000}"/>
    <cellStyle name="Percent 4 3 2 3 2 5 2 2" xfId="56691" xr:uid="{00000000-0005-0000-0000-00006DDD0000}"/>
    <cellStyle name="Percent 4 3 2 3 2 5 2 3" xfId="56692" xr:uid="{00000000-0005-0000-0000-00006EDD0000}"/>
    <cellStyle name="Percent 4 3 2 3 2 5 3" xfId="56693" xr:uid="{00000000-0005-0000-0000-00006FDD0000}"/>
    <cellStyle name="Percent 4 3 2 3 2 5 4" xfId="56694" xr:uid="{00000000-0005-0000-0000-000070DD0000}"/>
    <cellStyle name="Percent 4 3 2 3 2 6" xfId="56695" xr:uid="{00000000-0005-0000-0000-000071DD0000}"/>
    <cellStyle name="Percent 4 3 2 3 2 6 2" xfId="56696" xr:uid="{00000000-0005-0000-0000-000072DD0000}"/>
    <cellStyle name="Percent 4 3 2 3 2 6 3" xfId="56697" xr:uid="{00000000-0005-0000-0000-000073DD0000}"/>
    <cellStyle name="Percent 4 3 2 3 2 7" xfId="56698" xr:uid="{00000000-0005-0000-0000-000074DD0000}"/>
    <cellStyle name="Percent 4 3 2 3 2 8" xfId="56699" xr:uid="{00000000-0005-0000-0000-000075DD0000}"/>
    <cellStyle name="Percent 4 3 2 3 3" xfId="56700" xr:uid="{00000000-0005-0000-0000-000076DD0000}"/>
    <cellStyle name="Percent 4 3 2 3 3 2" xfId="56701" xr:uid="{00000000-0005-0000-0000-000077DD0000}"/>
    <cellStyle name="Percent 4 3 2 3 3 2 2" xfId="56702" xr:uid="{00000000-0005-0000-0000-000078DD0000}"/>
    <cellStyle name="Percent 4 3 2 3 3 2 2 2" xfId="56703" xr:uid="{00000000-0005-0000-0000-000079DD0000}"/>
    <cellStyle name="Percent 4 3 2 3 3 2 2 2 2" xfId="56704" xr:uid="{00000000-0005-0000-0000-00007ADD0000}"/>
    <cellStyle name="Percent 4 3 2 3 3 2 2 2 3" xfId="56705" xr:uid="{00000000-0005-0000-0000-00007BDD0000}"/>
    <cellStyle name="Percent 4 3 2 3 3 2 2 3" xfId="56706" xr:uid="{00000000-0005-0000-0000-00007CDD0000}"/>
    <cellStyle name="Percent 4 3 2 3 3 2 2 4" xfId="56707" xr:uid="{00000000-0005-0000-0000-00007DDD0000}"/>
    <cellStyle name="Percent 4 3 2 3 3 2 3" xfId="56708" xr:uid="{00000000-0005-0000-0000-00007EDD0000}"/>
    <cellStyle name="Percent 4 3 2 3 3 2 3 2" xfId="56709" xr:uid="{00000000-0005-0000-0000-00007FDD0000}"/>
    <cellStyle name="Percent 4 3 2 3 3 2 3 2 2" xfId="56710" xr:uid="{00000000-0005-0000-0000-000080DD0000}"/>
    <cellStyle name="Percent 4 3 2 3 3 2 3 2 3" xfId="56711" xr:uid="{00000000-0005-0000-0000-000081DD0000}"/>
    <cellStyle name="Percent 4 3 2 3 3 2 3 3" xfId="56712" xr:uid="{00000000-0005-0000-0000-000082DD0000}"/>
    <cellStyle name="Percent 4 3 2 3 3 2 3 4" xfId="56713" xr:uid="{00000000-0005-0000-0000-000083DD0000}"/>
    <cellStyle name="Percent 4 3 2 3 3 2 4" xfId="56714" xr:uid="{00000000-0005-0000-0000-000084DD0000}"/>
    <cellStyle name="Percent 4 3 2 3 3 2 4 2" xfId="56715" xr:uid="{00000000-0005-0000-0000-000085DD0000}"/>
    <cellStyle name="Percent 4 3 2 3 3 2 4 3" xfId="56716" xr:uid="{00000000-0005-0000-0000-000086DD0000}"/>
    <cellStyle name="Percent 4 3 2 3 3 2 5" xfId="56717" xr:uid="{00000000-0005-0000-0000-000087DD0000}"/>
    <cellStyle name="Percent 4 3 2 3 3 2 6" xfId="56718" xr:uid="{00000000-0005-0000-0000-000088DD0000}"/>
    <cellStyle name="Percent 4 3 2 3 3 3" xfId="56719" xr:uid="{00000000-0005-0000-0000-000089DD0000}"/>
    <cellStyle name="Percent 4 3 2 3 3 3 2" xfId="56720" xr:uid="{00000000-0005-0000-0000-00008ADD0000}"/>
    <cellStyle name="Percent 4 3 2 3 3 3 2 2" xfId="56721" xr:uid="{00000000-0005-0000-0000-00008BDD0000}"/>
    <cellStyle name="Percent 4 3 2 3 3 3 2 3" xfId="56722" xr:uid="{00000000-0005-0000-0000-00008CDD0000}"/>
    <cellStyle name="Percent 4 3 2 3 3 3 3" xfId="56723" xr:uid="{00000000-0005-0000-0000-00008DDD0000}"/>
    <cellStyle name="Percent 4 3 2 3 3 3 4" xfId="56724" xr:uid="{00000000-0005-0000-0000-00008EDD0000}"/>
    <cellStyle name="Percent 4 3 2 3 3 4" xfId="56725" xr:uid="{00000000-0005-0000-0000-00008FDD0000}"/>
    <cellStyle name="Percent 4 3 2 3 3 4 2" xfId="56726" xr:uid="{00000000-0005-0000-0000-000090DD0000}"/>
    <cellStyle name="Percent 4 3 2 3 3 4 2 2" xfId="56727" xr:uid="{00000000-0005-0000-0000-000091DD0000}"/>
    <cellStyle name="Percent 4 3 2 3 3 4 2 3" xfId="56728" xr:uid="{00000000-0005-0000-0000-000092DD0000}"/>
    <cellStyle name="Percent 4 3 2 3 3 4 3" xfId="56729" xr:uid="{00000000-0005-0000-0000-000093DD0000}"/>
    <cellStyle name="Percent 4 3 2 3 3 4 4" xfId="56730" xr:uid="{00000000-0005-0000-0000-000094DD0000}"/>
    <cellStyle name="Percent 4 3 2 3 3 5" xfId="56731" xr:uid="{00000000-0005-0000-0000-000095DD0000}"/>
    <cellStyle name="Percent 4 3 2 3 3 5 2" xfId="56732" xr:uid="{00000000-0005-0000-0000-000096DD0000}"/>
    <cellStyle name="Percent 4 3 2 3 3 5 3" xfId="56733" xr:uid="{00000000-0005-0000-0000-000097DD0000}"/>
    <cellStyle name="Percent 4 3 2 3 3 6" xfId="56734" xr:uid="{00000000-0005-0000-0000-000098DD0000}"/>
    <cellStyle name="Percent 4 3 2 3 3 7" xfId="56735" xr:uid="{00000000-0005-0000-0000-000099DD0000}"/>
    <cellStyle name="Percent 4 3 2 3 4" xfId="56736" xr:uid="{00000000-0005-0000-0000-00009ADD0000}"/>
    <cellStyle name="Percent 4 3 2 3 4 2" xfId="56737" xr:uid="{00000000-0005-0000-0000-00009BDD0000}"/>
    <cellStyle name="Percent 4 3 2 3 4 2 2" xfId="56738" xr:uid="{00000000-0005-0000-0000-00009CDD0000}"/>
    <cellStyle name="Percent 4 3 2 3 4 2 2 2" xfId="56739" xr:uid="{00000000-0005-0000-0000-00009DDD0000}"/>
    <cellStyle name="Percent 4 3 2 3 4 2 2 2 2" xfId="56740" xr:uid="{00000000-0005-0000-0000-00009EDD0000}"/>
    <cellStyle name="Percent 4 3 2 3 4 2 2 2 3" xfId="56741" xr:uid="{00000000-0005-0000-0000-00009FDD0000}"/>
    <cellStyle name="Percent 4 3 2 3 4 2 2 3" xfId="56742" xr:uid="{00000000-0005-0000-0000-0000A0DD0000}"/>
    <cellStyle name="Percent 4 3 2 3 4 2 2 4" xfId="56743" xr:uid="{00000000-0005-0000-0000-0000A1DD0000}"/>
    <cellStyle name="Percent 4 3 2 3 4 2 3" xfId="56744" xr:uid="{00000000-0005-0000-0000-0000A2DD0000}"/>
    <cellStyle name="Percent 4 3 2 3 4 2 3 2" xfId="56745" xr:uid="{00000000-0005-0000-0000-0000A3DD0000}"/>
    <cellStyle name="Percent 4 3 2 3 4 2 3 2 2" xfId="56746" xr:uid="{00000000-0005-0000-0000-0000A4DD0000}"/>
    <cellStyle name="Percent 4 3 2 3 4 2 3 2 3" xfId="56747" xr:uid="{00000000-0005-0000-0000-0000A5DD0000}"/>
    <cellStyle name="Percent 4 3 2 3 4 2 3 3" xfId="56748" xr:uid="{00000000-0005-0000-0000-0000A6DD0000}"/>
    <cellStyle name="Percent 4 3 2 3 4 2 3 4" xfId="56749" xr:uid="{00000000-0005-0000-0000-0000A7DD0000}"/>
    <cellStyle name="Percent 4 3 2 3 4 2 4" xfId="56750" xr:uid="{00000000-0005-0000-0000-0000A8DD0000}"/>
    <cellStyle name="Percent 4 3 2 3 4 2 4 2" xfId="56751" xr:uid="{00000000-0005-0000-0000-0000A9DD0000}"/>
    <cellStyle name="Percent 4 3 2 3 4 2 4 3" xfId="56752" xr:uid="{00000000-0005-0000-0000-0000AADD0000}"/>
    <cellStyle name="Percent 4 3 2 3 4 2 5" xfId="56753" xr:uid="{00000000-0005-0000-0000-0000ABDD0000}"/>
    <cellStyle name="Percent 4 3 2 3 4 2 6" xfId="56754" xr:uid="{00000000-0005-0000-0000-0000ACDD0000}"/>
    <cellStyle name="Percent 4 3 2 3 4 3" xfId="56755" xr:uid="{00000000-0005-0000-0000-0000ADDD0000}"/>
    <cellStyle name="Percent 4 3 2 3 4 3 2" xfId="56756" xr:uid="{00000000-0005-0000-0000-0000AEDD0000}"/>
    <cellStyle name="Percent 4 3 2 3 4 3 2 2" xfId="56757" xr:uid="{00000000-0005-0000-0000-0000AFDD0000}"/>
    <cellStyle name="Percent 4 3 2 3 4 3 2 3" xfId="56758" xr:uid="{00000000-0005-0000-0000-0000B0DD0000}"/>
    <cellStyle name="Percent 4 3 2 3 4 3 3" xfId="56759" xr:uid="{00000000-0005-0000-0000-0000B1DD0000}"/>
    <cellStyle name="Percent 4 3 2 3 4 3 4" xfId="56760" xr:uid="{00000000-0005-0000-0000-0000B2DD0000}"/>
    <cellStyle name="Percent 4 3 2 3 4 4" xfId="56761" xr:uid="{00000000-0005-0000-0000-0000B3DD0000}"/>
    <cellStyle name="Percent 4 3 2 3 4 4 2" xfId="56762" xr:uid="{00000000-0005-0000-0000-0000B4DD0000}"/>
    <cellStyle name="Percent 4 3 2 3 4 4 2 2" xfId="56763" xr:uid="{00000000-0005-0000-0000-0000B5DD0000}"/>
    <cellStyle name="Percent 4 3 2 3 4 4 2 3" xfId="56764" xr:uid="{00000000-0005-0000-0000-0000B6DD0000}"/>
    <cellStyle name="Percent 4 3 2 3 4 4 3" xfId="56765" xr:uid="{00000000-0005-0000-0000-0000B7DD0000}"/>
    <cellStyle name="Percent 4 3 2 3 4 4 4" xfId="56766" xr:uid="{00000000-0005-0000-0000-0000B8DD0000}"/>
    <cellStyle name="Percent 4 3 2 3 4 5" xfId="56767" xr:uid="{00000000-0005-0000-0000-0000B9DD0000}"/>
    <cellStyle name="Percent 4 3 2 3 4 5 2" xfId="56768" xr:uid="{00000000-0005-0000-0000-0000BADD0000}"/>
    <cellStyle name="Percent 4 3 2 3 4 5 3" xfId="56769" xr:uid="{00000000-0005-0000-0000-0000BBDD0000}"/>
    <cellStyle name="Percent 4 3 2 3 4 6" xfId="56770" xr:uid="{00000000-0005-0000-0000-0000BCDD0000}"/>
    <cellStyle name="Percent 4 3 2 3 4 7" xfId="56771" xr:uid="{00000000-0005-0000-0000-0000BDDD0000}"/>
    <cellStyle name="Percent 4 3 2 3 5" xfId="56772" xr:uid="{00000000-0005-0000-0000-0000BEDD0000}"/>
    <cellStyle name="Percent 4 3 2 3 5 2" xfId="56773" xr:uid="{00000000-0005-0000-0000-0000BFDD0000}"/>
    <cellStyle name="Percent 4 3 2 3 5 2 2" xfId="56774" xr:uid="{00000000-0005-0000-0000-0000C0DD0000}"/>
    <cellStyle name="Percent 4 3 2 3 5 2 2 2" xfId="56775" xr:uid="{00000000-0005-0000-0000-0000C1DD0000}"/>
    <cellStyle name="Percent 4 3 2 3 5 2 2 3" xfId="56776" xr:uid="{00000000-0005-0000-0000-0000C2DD0000}"/>
    <cellStyle name="Percent 4 3 2 3 5 2 3" xfId="56777" xr:uid="{00000000-0005-0000-0000-0000C3DD0000}"/>
    <cellStyle name="Percent 4 3 2 3 5 2 4" xfId="56778" xr:uid="{00000000-0005-0000-0000-0000C4DD0000}"/>
    <cellStyle name="Percent 4 3 2 3 5 3" xfId="56779" xr:uid="{00000000-0005-0000-0000-0000C5DD0000}"/>
    <cellStyle name="Percent 4 3 2 3 5 3 2" xfId="56780" xr:uid="{00000000-0005-0000-0000-0000C6DD0000}"/>
    <cellStyle name="Percent 4 3 2 3 5 3 2 2" xfId="56781" xr:uid="{00000000-0005-0000-0000-0000C7DD0000}"/>
    <cellStyle name="Percent 4 3 2 3 5 3 2 3" xfId="56782" xr:uid="{00000000-0005-0000-0000-0000C8DD0000}"/>
    <cellStyle name="Percent 4 3 2 3 5 3 3" xfId="56783" xr:uid="{00000000-0005-0000-0000-0000C9DD0000}"/>
    <cellStyle name="Percent 4 3 2 3 5 3 4" xfId="56784" xr:uid="{00000000-0005-0000-0000-0000CADD0000}"/>
    <cellStyle name="Percent 4 3 2 3 5 4" xfId="56785" xr:uid="{00000000-0005-0000-0000-0000CBDD0000}"/>
    <cellStyle name="Percent 4 3 2 3 5 4 2" xfId="56786" xr:uid="{00000000-0005-0000-0000-0000CCDD0000}"/>
    <cellStyle name="Percent 4 3 2 3 5 4 3" xfId="56787" xr:uid="{00000000-0005-0000-0000-0000CDDD0000}"/>
    <cellStyle name="Percent 4 3 2 3 5 5" xfId="56788" xr:uid="{00000000-0005-0000-0000-0000CEDD0000}"/>
    <cellStyle name="Percent 4 3 2 3 5 6" xfId="56789" xr:uid="{00000000-0005-0000-0000-0000CFDD0000}"/>
    <cellStyle name="Percent 4 3 2 3 6" xfId="56790" xr:uid="{00000000-0005-0000-0000-0000D0DD0000}"/>
    <cellStyle name="Percent 4 3 2 3 6 2" xfId="56791" xr:uid="{00000000-0005-0000-0000-0000D1DD0000}"/>
    <cellStyle name="Percent 4 3 2 3 6 2 2" xfId="56792" xr:uid="{00000000-0005-0000-0000-0000D2DD0000}"/>
    <cellStyle name="Percent 4 3 2 3 6 2 3" xfId="56793" xr:uid="{00000000-0005-0000-0000-0000D3DD0000}"/>
    <cellStyle name="Percent 4 3 2 3 6 3" xfId="56794" xr:uid="{00000000-0005-0000-0000-0000D4DD0000}"/>
    <cellStyle name="Percent 4 3 2 3 6 4" xfId="56795" xr:uid="{00000000-0005-0000-0000-0000D5DD0000}"/>
    <cellStyle name="Percent 4 3 2 3 7" xfId="56796" xr:uid="{00000000-0005-0000-0000-0000D6DD0000}"/>
    <cellStyle name="Percent 4 3 2 3 7 2" xfId="56797" xr:uid="{00000000-0005-0000-0000-0000D7DD0000}"/>
    <cellStyle name="Percent 4 3 2 3 7 2 2" xfId="56798" xr:uid="{00000000-0005-0000-0000-0000D8DD0000}"/>
    <cellStyle name="Percent 4 3 2 3 7 2 3" xfId="56799" xr:uid="{00000000-0005-0000-0000-0000D9DD0000}"/>
    <cellStyle name="Percent 4 3 2 3 7 3" xfId="56800" xr:uid="{00000000-0005-0000-0000-0000DADD0000}"/>
    <cellStyle name="Percent 4 3 2 3 7 4" xfId="56801" xr:uid="{00000000-0005-0000-0000-0000DBDD0000}"/>
    <cellStyle name="Percent 4 3 2 3 8" xfId="56802" xr:uid="{00000000-0005-0000-0000-0000DCDD0000}"/>
    <cellStyle name="Percent 4 3 2 3 8 2" xfId="56803" xr:uid="{00000000-0005-0000-0000-0000DDDD0000}"/>
    <cellStyle name="Percent 4 3 2 3 8 3" xfId="56804" xr:uid="{00000000-0005-0000-0000-0000DEDD0000}"/>
    <cellStyle name="Percent 4 3 2 3 9" xfId="56805" xr:uid="{00000000-0005-0000-0000-0000DFDD0000}"/>
    <cellStyle name="Percent 4 3 2 4" xfId="56806" xr:uid="{00000000-0005-0000-0000-0000E0DD0000}"/>
    <cellStyle name="Percent 4 3 2 4 2" xfId="56807" xr:uid="{00000000-0005-0000-0000-0000E1DD0000}"/>
    <cellStyle name="Percent 4 3 2 4 2 2" xfId="56808" xr:uid="{00000000-0005-0000-0000-0000E2DD0000}"/>
    <cellStyle name="Percent 4 3 2 4 2 2 2" xfId="56809" xr:uid="{00000000-0005-0000-0000-0000E3DD0000}"/>
    <cellStyle name="Percent 4 3 2 4 2 2 2 2" xfId="56810" xr:uid="{00000000-0005-0000-0000-0000E4DD0000}"/>
    <cellStyle name="Percent 4 3 2 4 2 2 2 2 2" xfId="56811" xr:uid="{00000000-0005-0000-0000-0000E5DD0000}"/>
    <cellStyle name="Percent 4 3 2 4 2 2 2 2 3" xfId="56812" xr:uid="{00000000-0005-0000-0000-0000E6DD0000}"/>
    <cellStyle name="Percent 4 3 2 4 2 2 2 3" xfId="56813" xr:uid="{00000000-0005-0000-0000-0000E7DD0000}"/>
    <cellStyle name="Percent 4 3 2 4 2 2 2 4" xfId="56814" xr:uid="{00000000-0005-0000-0000-0000E8DD0000}"/>
    <cellStyle name="Percent 4 3 2 4 2 2 3" xfId="56815" xr:uid="{00000000-0005-0000-0000-0000E9DD0000}"/>
    <cellStyle name="Percent 4 3 2 4 2 2 3 2" xfId="56816" xr:uid="{00000000-0005-0000-0000-0000EADD0000}"/>
    <cellStyle name="Percent 4 3 2 4 2 2 3 2 2" xfId="56817" xr:uid="{00000000-0005-0000-0000-0000EBDD0000}"/>
    <cellStyle name="Percent 4 3 2 4 2 2 3 2 3" xfId="56818" xr:uid="{00000000-0005-0000-0000-0000ECDD0000}"/>
    <cellStyle name="Percent 4 3 2 4 2 2 3 3" xfId="56819" xr:uid="{00000000-0005-0000-0000-0000EDDD0000}"/>
    <cellStyle name="Percent 4 3 2 4 2 2 3 4" xfId="56820" xr:uid="{00000000-0005-0000-0000-0000EEDD0000}"/>
    <cellStyle name="Percent 4 3 2 4 2 2 4" xfId="56821" xr:uid="{00000000-0005-0000-0000-0000EFDD0000}"/>
    <cellStyle name="Percent 4 3 2 4 2 2 4 2" xfId="56822" xr:uid="{00000000-0005-0000-0000-0000F0DD0000}"/>
    <cellStyle name="Percent 4 3 2 4 2 2 4 3" xfId="56823" xr:uid="{00000000-0005-0000-0000-0000F1DD0000}"/>
    <cellStyle name="Percent 4 3 2 4 2 2 5" xfId="56824" xr:uid="{00000000-0005-0000-0000-0000F2DD0000}"/>
    <cellStyle name="Percent 4 3 2 4 2 2 6" xfId="56825" xr:uid="{00000000-0005-0000-0000-0000F3DD0000}"/>
    <cellStyle name="Percent 4 3 2 4 2 3" xfId="56826" xr:uid="{00000000-0005-0000-0000-0000F4DD0000}"/>
    <cellStyle name="Percent 4 3 2 4 2 3 2" xfId="56827" xr:uid="{00000000-0005-0000-0000-0000F5DD0000}"/>
    <cellStyle name="Percent 4 3 2 4 2 3 2 2" xfId="56828" xr:uid="{00000000-0005-0000-0000-0000F6DD0000}"/>
    <cellStyle name="Percent 4 3 2 4 2 3 2 3" xfId="56829" xr:uid="{00000000-0005-0000-0000-0000F7DD0000}"/>
    <cellStyle name="Percent 4 3 2 4 2 3 3" xfId="56830" xr:uid="{00000000-0005-0000-0000-0000F8DD0000}"/>
    <cellStyle name="Percent 4 3 2 4 2 3 4" xfId="56831" xr:uid="{00000000-0005-0000-0000-0000F9DD0000}"/>
    <cellStyle name="Percent 4 3 2 4 2 4" xfId="56832" xr:uid="{00000000-0005-0000-0000-0000FADD0000}"/>
    <cellStyle name="Percent 4 3 2 4 2 4 2" xfId="56833" xr:uid="{00000000-0005-0000-0000-0000FBDD0000}"/>
    <cellStyle name="Percent 4 3 2 4 2 4 2 2" xfId="56834" xr:uid="{00000000-0005-0000-0000-0000FCDD0000}"/>
    <cellStyle name="Percent 4 3 2 4 2 4 2 3" xfId="56835" xr:uid="{00000000-0005-0000-0000-0000FDDD0000}"/>
    <cellStyle name="Percent 4 3 2 4 2 4 3" xfId="56836" xr:uid="{00000000-0005-0000-0000-0000FEDD0000}"/>
    <cellStyle name="Percent 4 3 2 4 2 4 4" xfId="56837" xr:uid="{00000000-0005-0000-0000-0000FFDD0000}"/>
    <cellStyle name="Percent 4 3 2 4 2 5" xfId="56838" xr:uid="{00000000-0005-0000-0000-000000DE0000}"/>
    <cellStyle name="Percent 4 3 2 4 2 5 2" xfId="56839" xr:uid="{00000000-0005-0000-0000-000001DE0000}"/>
    <cellStyle name="Percent 4 3 2 4 2 5 3" xfId="56840" xr:uid="{00000000-0005-0000-0000-000002DE0000}"/>
    <cellStyle name="Percent 4 3 2 4 2 6" xfId="56841" xr:uid="{00000000-0005-0000-0000-000003DE0000}"/>
    <cellStyle name="Percent 4 3 2 4 2 7" xfId="56842" xr:uid="{00000000-0005-0000-0000-000004DE0000}"/>
    <cellStyle name="Percent 4 3 2 4 3" xfId="56843" xr:uid="{00000000-0005-0000-0000-000005DE0000}"/>
    <cellStyle name="Percent 4 3 2 4 3 2" xfId="56844" xr:uid="{00000000-0005-0000-0000-000006DE0000}"/>
    <cellStyle name="Percent 4 3 2 4 3 2 2" xfId="56845" xr:uid="{00000000-0005-0000-0000-000007DE0000}"/>
    <cellStyle name="Percent 4 3 2 4 3 2 2 2" xfId="56846" xr:uid="{00000000-0005-0000-0000-000008DE0000}"/>
    <cellStyle name="Percent 4 3 2 4 3 2 2 3" xfId="56847" xr:uid="{00000000-0005-0000-0000-000009DE0000}"/>
    <cellStyle name="Percent 4 3 2 4 3 2 3" xfId="56848" xr:uid="{00000000-0005-0000-0000-00000ADE0000}"/>
    <cellStyle name="Percent 4 3 2 4 3 2 4" xfId="56849" xr:uid="{00000000-0005-0000-0000-00000BDE0000}"/>
    <cellStyle name="Percent 4 3 2 4 3 3" xfId="56850" xr:uid="{00000000-0005-0000-0000-00000CDE0000}"/>
    <cellStyle name="Percent 4 3 2 4 3 3 2" xfId="56851" xr:uid="{00000000-0005-0000-0000-00000DDE0000}"/>
    <cellStyle name="Percent 4 3 2 4 3 3 2 2" xfId="56852" xr:uid="{00000000-0005-0000-0000-00000EDE0000}"/>
    <cellStyle name="Percent 4 3 2 4 3 3 2 3" xfId="56853" xr:uid="{00000000-0005-0000-0000-00000FDE0000}"/>
    <cellStyle name="Percent 4 3 2 4 3 3 3" xfId="56854" xr:uid="{00000000-0005-0000-0000-000010DE0000}"/>
    <cellStyle name="Percent 4 3 2 4 3 3 4" xfId="56855" xr:uid="{00000000-0005-0000-0000-000011DE0000}"/>
    <cellStyle name="Percent 4 3 2 4 3 4" xfId="56856" xr:uid="{00000000-0005-0000-0000-000012DE0000}"/>
    <cellStyle name="Percent 4 3 2 4 3 4 2" xfId="56857" xr:uid="{00000000-0005-0000-0000-000013DE0000}"/>
    <cellStyle name="Percent 4 3 2 4 3 4 3" xfId="56858" xr:uid="{00000000-0005-0000-0000-000014DE0000}"/>
    <cellStyle name="Percent 4 3 2 4 3 5" xfId="56859" xr:uid="{00000000-0005-0000-0000-000015DE0000}"/>
    <cellStyle name="Percent 4 3 2 4 3 6" xfId="56860" xr:uid="{00000000-0005-0000-0000-000016DE0000}"/>
    <cellStyle name="Percent 4 3 2 4 4" xfId="56861" xr:uid="{00000000-0005-0000-0000-000017DE0000}"/>
    <cellStyle name="Percent 4 3 2 4 4 2" xfId="56862" xr:uid="{00000000-0005-0000-0000-000018DE0000}"/>
    <cellStyle name="Percent 4 3 2 4 4 2 2" xfId="56863" xr:uid="{00000000-0005-0000-0000-000019DE0000}"/>
    <cellStyle name="Percent 4 3 2 4 4 2 3" xfId="56864" xr:uid="{00000000-0005-0000-0000-00001ADE0000}"/>
    <cellStyle name="Percent 4 3 2 4 4 3" xfId="56865" xr:uid="{00000000-0005-0000-0000-00001BDE0000}"/>
    <cellStyle name="Percent 4 3 2 4 4 4" xfId="56866" xr:uid="{00000000-0005-0000-0000-00001CDE0000}"/>
    <cellStyle name="Percent 4 3 2 4 5" xfId="56867" xr:uid="{00000000-0005-0000-0000-00001DDE0000}"/>
    <cellStyle name="Percent 4 3 2 4 5 2" xfId="56868" xr:uid="{00000000-0005-0000-0000-00001EDE0000}"/>
    <cellStyle name="Percent 4 3 2 4 5 2 2" xfId="56869" xr:uid="{00000000-0005-0000-0000-00001FDE0000}"/>
    <cellStyle name="Percent 4 3 2 4 5 2 3" xfId="56870" xr:uid="{00000000-0005-0000-0000-000020DE0000}"/>
    <cellStyle name="Percent 4 3 2 4 5 3" xfId="56871" xr:uid="{00000000-0005-0000-0000-000021DE0000}"/>
    <cellStyle name="Percent 4 3 2 4 5 4" xfId="56872" xr:uid="{00000000-0005-0000-0000-000022DE0000}"/>
    <cellStyle name="Percent 4 3 2 4 6" xfId="56873" xr:uid="{00000000-0005-0000-0000-000023DE0000}"/>
    <cellStyle name="Percent 4 3 2 4 6 2" xfId="56874" xr:uid="{00000000-0005-0000-0000-000024DE0000}"/>
    <cellStyle name="Percent 4 3 2 4 6 3" xfId="56875" xr:uid="{00000000-0005-0000-0000-000025DE0000}"/>
    <cellStyle name="Percent 4 3 2 4 7" xfId="56876" xr:uid="{00000000-0005-0000-0000-000026DE0000}"/>
    <cellStyle name="Percent 4 3 2 4 8" xfId="56877" xr:uid="{00000000-0005-0000-0000-000027DE0000}"/>
    <cellStyle name="Percent 4 3 2 5" xfId="56878" xr:uid="{00000000-0005-0000-0000-000028DE0000}"/>
    <cellStyle name="Percent 4 3 2 5 2" xfId="56879" xr:uid="{00000000-0005-0000-0000-000029DE0000}"/>
    <cellStyle name="Percent 4 3 2 5 2 2" xfId="56880" xr:uid="{00000000-0005-0000-0000-00002ADE0000}"/>
    <cellStyle name="Percent 4 3 2 5 2 2 2" xfId="56881" xr:uid="{00000000-0005-0000-0000-00002BDE0000}"/>
    <cellStyle name="Percent 4 3 2 5 2 2 2 2" xfId="56882" xr:uid="{00000000-0005-0000-0000-00002CDE0000}"/>
    <cellStyle name="Percent 4 3 2 5 2 2 2 3" xfId="56883" xr:uid="{00000000-0005-0000-0000-00002DDE0000}"/>
    <cellStyle name="Percent 4 3 2 5 2 2 3" xfId="56884" xr:uid="{00000000-0005-0000-0000-00002EDE0000}"/>
    <cellStyle name="Percent 4 3 2 5 2 2 4" xfId="56885" xr:uid="{00000000-0005-0000-0000-00002FDE0000}"/>
    <cellStyle name="Percent 4 3 2 5 2 3" xfId="56886" xr:uid="{00000000-0005-0000-0000-000030DE0000}"/>
    <cellStyle name="Percent 4 3 2 5 2 3 2" xfId="56887" xr:uid="{00000000-0005-0000-0000-000031DE0000}"/>
    <cellStyle name="Percent 4 3 2 5 2 3 2 2" xfId="56888" xr:uid="{00000000-0005-0000-0000-000032DE0000}"/>
    <cellStyle name="Percent 4 3 2 5 2 3 2 3" xfId="56889" xr:uid="{00000000-0005-0000-0000-000033DE0000}"/>
    <cellStyle name="Percent 4 3 2 5 2 3 3" xfId="56890" xr:uid="{00000000-0005-0000-0000-000034DE0000}"/>
    <cellStyle name="Percent 4 3 2 5 2 3 4" xfId="56891" xr:uid="{00000000-0005-0000-0000-000035DE0000}"/>
    <cellStyle name="Percent 4 3 2 5 2 4" xfId="56892" xr:uid="{00000000-0005-0000-0000-000036DE0000}"/>
    <cellStyle name="Percent 4 3 2 5 2 4 2" xfId="56893" xr:uid="{00000000-0005-0000-0000-000037DE0000}"/>
    <cellStyle name="Percent 4 3 2 5 2 4 3" xfId="56894" xr:uid="{00000000-0005-0000-0000-000038DE0000}"/>
    <cellStyle name="Percent 4 3 2 5 2 5" xfId="56895" xr:uid="{00000000-0005-0000-0000-000039DE0000}"/>
    <cellStyle name="Percent 4 3 2 5 2 6" xfId="56896" xr:uid="{00000000-0005-0000-0000-00003ADE0000}"/>
    <cellStyle name="Percent 4 3 2 5 3" xfId="56897" xr:uid="{00000000-0005-0000-0000-00003BDE0000}"/>
    <cellStyle name="Percent 4 3 2 5 3 2" xfId="56898" xr:uid="{00000000-0005-0000-0000-00003CDE0000}"/>
    <cellStyle name="Percent 4 3 2 5 3 2 2" xfId="56899" xr:uid="{00000000-0005-0000-0000-00003DDE0000}"/>
    <cellStyle name="Percent 4 3 2 5 3 2 3" xfId="56900" xr:uid="{00000000-0005-0000-0000-00003EDE0000}"/>
    <cellStyle name="Percent 4 3 2 5 3 3" xfId="56901" xr:uid="{00000000-0005-0000-0000-00003FDE0000}"/>
    <cellStyle name="Percent 4 3 2 5 3 4" xfId="56902" xr:uid="{00000000-0005-0000-0000-000040DE0000}"/>
    <cellStyle name="Percent 4 3 2 5 4" xfId="56903" xr:uid="{00000000-0005-0000-0000-000041DE0000}"/>
    <cellStyle name="Percent 4 3 2 5 4 2" xfId="56904" xr:uid="{00000000-0005-0000-0000-000042DE0000}"/>
    <cellStyle name="Percent 4 3 2 5 4 2 2" xfId="56905" xr:uid="{00000000-0005-0000-0000-000043DE0000}"/>
    <cellStyle name="Percent 4 3 2 5 4 2 3" xfId="56906" xr:uid="{00000000-0005-0000-0000-000044DE0000}"/>
    <cellStyle name="Percent 4 3 2 5 4 3" xfId="56907" xr:uid="{00000000-0005-0000-0000-000045DE0000}"/>
    <cellStyle name="Percent 4 3 2 5 4 4" xfId="56908" xr:uid="{00000000-0005-0000-0000-000046DE0000}"/>
    <cellStyle name="Percent 4 3 2 5 5" xfId="56909" xr:uid="{00000000-0005-0000-0000-000047DE0000}"/>
    <cellStyle name="Percent 4 3 2 5 5 2" xfId="56910" xr:uid="{00000000-0005-0000-0000-000048DE0000}"/>
    <cellStyle name="Percent 4 3 2 5 5 3" xfId="56911" xr:uid="{00000000-0005-0000-0000-000049DE0000}"/>
    <cellStyle name="Percent 4 3 2 5 6" xfId="56912" xr:uid="{00000000-0005-0000-0000-00004ADE0000}"/>
    <cellStyle name="Percent 4 3 2 5 7" xfId="56913" xr:uid="{00000000-0005-0000-0000-00004BDE0000}"/>
    <cellStyle name="Percent 4 3 2 6" xfId="56914" xr:uid="{00000000-0005-0000-0000-00004CDE0000}"/>
    <cellStyle name="Percent 4 3 2 6 2" xfId="56915" xr:uid="{00000000-0005-0000-0000-00004DDE0000}"/>
    <cellStyle name="Percent 4 3 2 6 2 2" xfId="56916" xr:uid="{00000000-0005-0000-0000-00004EDE0000}"/>
    <cellStyle name="Percent 4 3 2 6 2 2 2" xfId="56917" xr:uid="{00000000-0005-0000-0000-00004FDE0000}"/>
    <cellStyle name="Percent 4 3 2 6 2 2 2 2" xfId="56918" xr:uid="{00000000-0005-0000-0000-000050DE0000}"/>
    <cellStyle name="Percent 4 3 2 6 2 2 2 3" xfId="56919" xr:uid="{00000000-0005-0000-0000-000051DE0000}"/>
    <cellStyle name="Percent 4 3 2 6 2 2 3" xfId="56920" xr:uid="{00000000-0005-0000-0000-000052DE0000}"/>
    <cellStyle name="Percent 4 3 2 6 2 2 4" xfId="56921" xr:uid="{00000000-0005-0000-0000-000053DE0000}"/>
    <cellStyle name="Percent 4 3 2 6 2 3" xfId="56922" xr:uid="{00000000-0005-0000-0000-000054DE0000}"/>
    <cellStyle name="Percent 4 3 2 6 2 3 2" xfId="56923" xr:uid="{00000000-0005-0000-0000-000055DE0000}"/>
    <cellStyle name="Percent 4 3 2 6 2 3 2 2" xfId="56924" xr:uid="{00000000-0005-0000-0000-000056DE0000}"/>
    <cellStyle name="Percent 4 3 2 6 2 3 2 3" xfId="56925" xr:uid="{00000000-0005-0000-0000-000057DE0000}"/>
    <cellStyle name="Percent 4 3 2 6 2 3 3" xfId="56926" xr:uid="{00000000-0005-0000-0000-000058DE0000}"/>
    <cellStyle name="Percent 4 3 2 6 2 3 4" xfId="56927" xr:uid="{00000000-0005-0000-0000-000059DE0000}"/>
    <cellStyle name="Percent 4 3 2 6 2 4" xfId="56928" xr:uid="{00000000-0005-0000-0000-00005ADE0000}"/>
    <cellStyle name="Percent 4 3 2 6 2 4 2" xfId="56929" xr:uid="{00000000-0005-0000-0000-00005BDE0000}"/>
    <cellStyle name="Percent 4 3 2 6 2 4 3" xfId="56930" xr:uid="{00000000-0005-0000-0000-00005CDE0000}"/>
    <cellStyle name="Percent 4 3 2 6 2 5" xfId="56931" xr:uid="{00000000-0005-0000-0000-00005DDE0000}"/>
    <cellStyle name="Percent 4 3 2 6 2 6" xfId="56932" xr:uid="{00000000-0005-0000-0000-00005EDE0000}"/>
    <cellStyle name="Percent 4 3 2 6 3" xfId="56933" xr:uid="{00000000-0005-0000-0000-00005FDE0000}"/>
    <cellStyle name="Percent 4 3 2 6 3 2" xfId="56934" xr:uid="{00000000-0005-0000-0000-000060DE0000}"/>
    <cellStyle name="Percent 4 3 2 6 3 2 2" xfId="56935" xr:uid="{00000000-0005-0000-0000-000061DE0000}"/>
    <cellStyle name="Percent 4 3 2 6 3 2 3" xfId="56936" xr:uid="{00000000-0005-0000-0000-000062DE0000}"/>
    <cellStyle name="Percent 4 3 2 6 3 3" xfId="56937" xr:uid="{00000000-0005-0000-0000-000063DE0000}"/>
    <cellStyle name="Percent 4 3 2 6 3 4" xfId="56938" xr:uid="{00000000-0005-0000-0000-000064DE0000}"/>
    <cellStyle name="Percent 4 3 2 6 4" xfId="56939" xr:uid="{00000000-0005-0000-0000-000065DE0000}"/>
    <cellStyle name="Percent 4 3 2 6 4 2" xfId="56940" xr:uid="{00000000-0005-0000-0000-000066DE0000}"/>
    <cellStyle name="Percent 4 3 2 6 4 2 2" xfId="56941" xr:uid="{00000000-0005-0000-0000-000067DE0000}"/>
    <cellStyle name="Percent 4 3 2 6 4 2 3" xfId="56942" xr:uid="{00000000-0005-0000-0000-000068DE0000}"/>
    <cellStyle name="Percent 4 3 2 6 4 3" xfId="56943" xr:uid="{00000000-0005-0000-0000-000069DE0000}"/>
    <cellStyle name="Percent 4 3 2 6 4 4" xfId="56944" xr:uid="{00000000-0005-0000-0000-00006ADE0000}"/>
    <cellStyle name="Percent 4 3 2 6 5" xfId="56945" xr:uid="{00000000-0005-0000-0000-00006BDE0000}"/>
    <cellStyle name="Percent 4 3 2 6 5 2" xfId="56946" xr:uid="{00000000-0005-0000-0000-00006CDE0000}"/>
    <cellStyle name="Percent 4 3 2 6 5 3" xfId="56947" xr:uid="{00000000-0005-0000-0000-00006DDE0000}"/>
    <cellStyle name="Percent 4 3 2 6 6" xfId="56948" xr:uid="{00000000-0005-0000-0000-00006EDE0000}"/>
    <cellStyle name="Percent 4 3 2 6 7" xfId="56949" xr:uid="{00000000-0005-0000-0000-00006FDE0000}"/>
    <cellStyle name="Percent 4 3 2 7" xfId="56950" xr:uid="{00000000-0005-0000-0000-000070DE0000}"/>
    <cellStyle name="Percent 4 3 2 7 2" xfId="56951" xr:uid="{00000000-0005-0000-0000-000071DE0000}"/>
    <cellStyle name="Percent 4 3 2 7 2 2" xfId="56952" xr:uid="{00000000-0005-0000-0000-000072DE0000}"/>
    <cellStyle name="Percent 4 3 2 7 2 2 2" xfId="56953" xr:uid="{00000000-0005-0000-0000-000073DE0000}"/>
    <cellStyle name="Percent 4 3 2 7 2 2 3" xfId="56954" xr:uid="{00000000-0005-0000-0000-000074DE0000}"/>
    <cellStyle name="Percent 4 3 2 7 2 3" xfId="56955" xr:uid="{00000000-0005-0000-0000-000075DE0000}"/>
    <cellStyle name="Percent 4 3 2 7 2 4" xfId="56956" xr:uid="{00000000-0005-0000-0000-000076DE0000}"/>
    <cellStyle name="Percent 4 3 2 7 3" xfId="56957" xr:uid="{00000000-0005-0000-0000-000077DE0000}"/>
    <cellStyle name="Percent 4 3 2 7 3 2" xfId="56958" xr:uid="{00000000-0005-0000-0000-000078DE0000}"/>
    <cellStyle name="Percent 4 3 2 7 3 2 2" xfId="56959" xr:uid="{00000000-0005-0000-0000-000079DE0000}"/>
    <cellStyle name="Percent 4 3 2 7 3 2 3" xfId="56960" xr:uid="{00000000-0005-0000-0000-00007ADE0000}"/>
    <cellStyle name="Percent 4 3 2 7 3 3" xfId="56961" xr:uid="{00000000-0005-0000-0000-00007BDE0000}"/>
    <cellStyle name="Percent 4 3 2 7 3 4" xfId="56962" xr:uid="{00000000-0005-0000-0000-00007CDE0000}"/>
    <cellStyle name="Percent 4 3 2 7 4" xfId="56963" xr:uid="{00000000-0005-0000-0000-00007DDE0000}"/>
    <cellStyle name="Percent 4 3 2 7 4 2" xfId="56964" xr:uid="{00000000-0005-0000-0000-00007EDE0000}"/>
    <cellStyle name="Percent 4 3 2 7 4 3" xfId="56965" xr:uid="{00000000-0005-0000-0000-00007FDE0000}"/>
    <cellStyle name="Percent 4 3 2 7 5" xfId="56966" xr:uid="{00000000-0005-0000-0000-000080DE0000}"/>
    <cellStyle name="Percent 4 3 2 7 6" xfId="56967" xr:uid="{00000000-0005-0000-0000-000081DE0000}"/>
    <cellStyle name="Percent 4 3 2 8" xfId="56968" xr:uid="{00000000-0005-0000-0000-000082DE0000}"/>
    <cellStyle name="Percent 4 3 2 8 2" xfId="56969" xr:uid="{00000000-0005-0000-0000-000083DE0000}"/>
    <cellStyle name="Percent 4 3 2 8 2 2" xfId="56970" xr:uid="{00000000-0005-0000-0000-000084DE0000}"/>
    <cellStyle name="Percent 4 3 2 8 2 3" xfId="56971" xr:uid="{00000000-0005-0000-0000-000085DE0000}"/>
    <cellStyle name="Percent 4 3 2 8 3" xfId="56972" xr:uid="{00000000-0005-0000-0000-000086DE0000}"/>
    <cellStyle name="Percent 4 3 2 8 4" xfId="56973" xr:uid="{00000000-0005-0000-0000-000087DE0000}"/>
    <cellStyle name="Percent 4 3 2 9" xfId="56974" xr:uid="{00000000-0005-0000-0000-000088DE0000}"/>
    <cellStyle name="Percent 4 3 2 9 2" xfId="56975" xr:uid="{00000000-0005-0000-0000-000089DE0000}"/>
    <cellStyle name="Percent 4 3 2 9 2 2" xfId="56976" xr:uid="{00000000-0005-0000-0000-00008ADE0000}"/>
    <cellStyle name="Percent 4 3 2 9 2 3" xfId="56977" xr:uid="{00000000-0005-0000-0000-00008BDE0000}"/>
    <cellStyle name="Percent 4 3 2 9 3" xfId="56978" xr:uid="{00000000-0005-0000-0000-00008CDE0000}"/>
    <cellStyle name="Percent 4 3 2 9 4" xfId="56979" xr:uid="{00000000-0005-0000-0000-00008DDE0000}"/>
    <cellStyle name="Percent 4 3 3" xfId="56980" xr:uid="{00000000-0005-0000-0000-00008EDE0000}"/>
    <cellStyle name="Percent 4 3 3 10" xfId="56981" xr:uid="{00000000-0005-0000-0000-00008FDE0000}"/>
    <cellStyle name="Percent 4 3 3 11" xfId="56982" xr:uid="{00000000-0005-0000-0000-000090DE0000}"/>
    <cellStyle name="Percent 4 3 3 2" xfId="56983" xr:uid="{00000000-0005-0000-0000-000091DE0000}"/>
    <cellStyle name="Percent 4 3 3 2 10" xfId="56984" xr:uid="{00000000-0005-0000-0000-000092DE0000}"/>
    <cellStyle name="Percent 4 3 3 2 2" xfId="56985" xr:uid="{00000000-0005-0000-0000-000093DE0000}"/>
    <cellStyle name="Percent 4 3 3 2 2 2" xfId="56986" xr:uid="{00000000-0005-0000-0000-000094DE0000}"/>
    <cellStyle name="Percent 4 3 3 2 2 2 2" xfId="56987" xr:uid="{00000000-0005-0000-0000-000095DE0000}"/>
    <cellStyle name="Percent 4 3 3 2 2 2 2 2" xfId="56988" xr:uid="{00000000-0005-0000-0000-000096DE0000}"/>
    <cellStyle name="Percent 4 3 3 2 2 2 2 2 2" xfId="56989" xr:uid="{00000000-0005-0000-0000-000097DE0000}"/>
    <cellStyle name="Percent 4 3 3 2 2 2 2 2 2 2" xfId="56990" xr:uid="{00000000-0005-0000-0000-000098DE0000}"/>
    <cellStyle name="Percent 4 3 3 2 2 2 2 2 2 3" xfId="56991" xr:uid="{00000000-0005-0000-0000-000099DE0000}"/>
    <cellStyle name="Percent 4 3 3 2 2 2 2 2 3" xfId="56992" xr:uid="{00000000-0005-0000-0000-00009ADE0000}"/>
    <cellStyle name="Percent 4 3 3 2 2 2 2 2 4" xfId="56993" xr:uid="{00000000-0005-0000-0000-00009BDE0000}"/>
    <cellStyle name="Percent 4 3 3 2 2 2 2 3" xfId="56994" xr:uid="{00000000-0005-0000-0000-00009CDE0000}"/>
    <cellStyle name="Percent 4 3 3 2 2 2 2 3 2" xfId="56995" xr:uid="{00000000-0005-0000-0000-00009DDE0000}"/>
    <cellStyle name="Percent 4 3 3 2 2 2 2 3 2 2" xfId="56996" xr:uid="{00000000-0005-0000-0000-00009EDE0000}"/>
    <cellStyle name="Percent 4 3 3 2 2 2 2 3 2 3" xfId="56997" xr:uid="{00000000-0005-0000-0000-00009FDE0000}"/>
    <cellStyle name="Percent 4 3 3 2 2 2 2 3 3" xfId="56998" xr:uid="{00000000-0005-0000-0000-0000A0DE0000}"/>
    <cellStyle name="Percent 4 3 3 2 2 2 2 3 4" xfId="56999" xr:uid="{00000000-0005-0000-0000-0000A1DE0000}"/>
    <cellStyle name="Percent 4 3 3 2 2 2 2 4" xfId="57000" xr:uid="{00000000-0005-0000-0000-0000A2DE0000}"/>
    <cellStyle name="Percent 4 3 3 2 2 2 2 4 2" xfId="57001" xr:uid="{00000000-0005-0000-0000-0000A3DE0000}"/>
    <cellStyle name="Percent 4 3 3 2 2 2 2 4 3" xfId="57002" xr:uid="{00000000-0005-0000-0000-0000A4DE0000}"/>
    <cellStyle name="Percent 4 3 3 2 2 2 2 5" xfId="57003" xr:uid="{00000000-0005-0000-0000-0000A5DE0000}"/>
    <cellStyle name="Percent 4 3 3 2 2 2 2 6" xfId="57004" xr:uid="{00000000-0005-0000-0000-0000A6DE0000}"/>
    <cellStyle name="Percent 4 3 3 2 2 2 3" xfId="57005" xr:uid="{00000000-0005-0000-0000-0000A7DE0000}"/>
    <cellStyle name="Percent 4 3 3 2 2 2 3 2" xfId="57006" xr:uid="{00000000-0005-0000-0000-0000A8DE0000}"/>
    <cellStyle name="Percent 4 3 3 2 2 2 3 2 2" xfId="57007" xr:uid="{00000000-0005-0000-0000-0000A9DE0000}"/>
    <cellStyle name="Percent 4 3 3 2 2 2 3 2 3" xfId="57008" xr:uid="{00000000-0005-0000-0000-0000AADE0000}"/>
    <cellStyle name="Percent 4 3 3 2 2 2 3 3" xfId="57009" xr:uid="{00000000-0005-0000-0000-0000ABDE0000}"/>
    <cellStyle name="Percent 4 3 3 2 2 2 3 4" xfId="57010" xr:uid="{00000000-0005-0000-0000-0000ACDE0000}"/>
    <cellStyle name="Percent 4 3 3 2 2 2 4" xfId="57011" xr:uid="{00000000-0005-0000-0000-0000ADDE0000}"/>
    <cellStyle name="Percent 4 3 3 2 2 2 4 2" xfId="57012" xr:uid="{00000000-0005-0000-0000-0000AEDE0000}"/>
    <cellStyle name="Percent 4 3 3 2 2 2 4 2 2" xfId="57013" xr:uid="{00000000-0005-0000-0000-0000AFDE0000}"/>
    <cellStyle name="Percent 4 3 3 2 2 2 4 2 3" xfId="57014" xr:uid="{00000000-0005-0000-0000-0000B0DE0000}"/>
    <cellStyle name="Percent 4 3 3 2 2 2 4 3" xfId="57015" xr:uid="{00000000-0005-0000-0000-0000B1DE0000}"/>
    <cellStyle name="Percent 4 3 3 2 2 2 4 4" xfId="57016" xr:uid="{00000000-0005-0000-0000-0000B2DE0000}"/>
    <cellStyle name="Percent 4 3 3 2 2 2 5" xfId="57017" xr:uid="{00000000-0005-0000-0000-0000B3DE0000}"/>
    <cellStyle name="Percent 4 3 3 2 2 2 5 2" xfId="57018" xr:uid="{00000000-0005-0000-0000-0000B4DE0000}"/>
    <cellStyle name="Percent 4 3 3 2 2 2 5 3" xfId="57019" xr:uid="{00000000-0005-0000-0000-0000B5DE0000}"/>
    <cellStyle name="Percent 4 3 3 2 2 2 6" xfId="57020" xr:uid="{00000000-0005-0000-0000-0000B6DE0000}"/>
    <cellStyle name="Percent 4 3 3 2 2 2 7" xfId="57021" xr:uid="{00000000-0005-0000-0000-0000B7DE0000}"/>
    <cellStyle name="Percent 4 3 3 2 2 3" xfId="57022" xr:uid="{00000000-0005-0000-0000-0000B8DE0000}"/>
    <cellStyle name="Percent 4 3 3 2 2 3 2" xfId="57023" xr:uid="{00000000-0005-0000-0000-0000B9DE0000}"/>
    <cellStyle name="Percent 4 3 3 2 2 3 2 2" xfId="57024" xr:uid="{00000000-0005-0000-0000-0000BADE0000}"/>
    <cellStyle name="Percent 4 3 3 2 2 3 2 2 2" xfId="57025" xr:uid="{00000000-0005-0000-0000-0000BBDE0000}"/>
    <cellStyle name="Percent 4 3 3 2 2 3 2 2 3" xfId="57026" xr:uid="{00000000-0005-0000-0000-0000BCDE0000}"/>
    <cellStyle name="Percent 4 3 3 2 2 3 2 3" xfId="57027" xr:uid="{00000000-0005-0000-0000-0000BDDE0000}"/>
    <cellStyle name="Percent 4 3 3 2 2 3 2 4" xfId="57028" xr:uid="{00000000-0005-0000-0000-0000BEDE0000}"/>
    <cellStyle name="Percent 4 3 3 2 2 3 3" xfId="57029" xr:uid="{00000000-0005-0000-0000-0000BFDE0000}"/>
    <cellStyle name="Percent 4 3 3 2 2 3 3 2" xfId="57030" xr:uid="{00000000-0005-0000-0000-0000C0DE0000}"/>
    <cellStyle name="Percent 4 3 3 2 2 3 3 2 2" xfId="57031" xr:uid="{00000000-0005-0000-0000-0000C1DE0000}"/>
    <cellStyle name="Percent 4 3 3 2 2 3 3 2 3" xfId="57032" xr:uid="{00000000-0005-0000-0000-0000C2DE0000}"/>
    <cellStyle name="Percent 4 3 3 2 2 3 3 3" xfId="57033" xr:uid="{00000000-0005-0000-0000-0000C3DE0000}"/>
    <cellStyle name="Percent 4 3 3 2 2 3 3 4" xfId="57034" xr:uid="{00000000-0005-0000-0000-0000C4DE0000}"/>
    <cellStyle name="Percent 4 3 3 2 2 3 4" xfId="57035" xr:uid="{00000000-0005-0000-0000-0000C5DE0000}"/>
    <cellStyle name="Percent 4 3 3 2 2 3 4 2" xfId="57036" xr:uid="{00000000-0005-0000-0000-0000C6DE0000}"/>
    <cellStyle name="Percent 4 3 3 2 2 3 4 3" xfId="57037" xr:uid="{00000000-0005-0000-0000-0000C7DE0000}"/>
    <cellStyle name="Percent 4 3 3 2 2 3 5" xfId="57038" xr:uid="{00000000-0005-0000-0000-0000C8DE0000}"/>
    <cellStyle name="Percent 4 3 3 2 2 3 6" xfId="57039" xr:uid="{00000000-0005-0000-0000-0000C9DE0000}"/>
    <cellStyle name="Percent 4 3 3 2 2 4" xfId="57040" xr:uid="{00000000-0005-0000-0000-0000CADE0000}"/>
    <cellStyle name="Percent 4 3 3 2 2 4 2" xfId="57041" xr:uid="{00000000-0005-0000-0000-0000CBDE0000}"/>
    <cellStyle name="Percent 4 3 3 2 2 4 2 2" xfId="57042" xr:uid="{00000000-0005-0000-0000-0000CCDE0000}"/>
    <cellStyle name="Percent 4 3 3 2 2 4 2 3" xfId="57043" xr:uid="{00000000-0005-0000-0000-0000CDDE0000}"/>
    <cellStyle name="Percent 4 3 3 2 2 4 3" xfId="57044" xr:uid="{00000000-0005-0000-0000-0000CEDE0000}"/>
    <cellStyle name="Percent 4 3 3 2 2 4 4" xfId="57045" xr:uid="{00000000-0005-0000-0000-0000CFDE0000}"/>
    <cellStyle name="Percent 4 3 3 2 2 5" xfId="57046" xr:uid="{00000000-0005-0000-0000-0000D0DE0000}"/>
    <cellStyle name="Percent 4 3 3 2 2 5 2" xfId="57047" xr:uid="{00000000-0005-0000-0000-0000D1DE0000}"/>
    <cellStyle name="Percent 4 3 3 2 2 5 2 2" xfId="57048" xr:uid="{00000000-0005-0000-0000-0000D2DE0000}"/>
    <cellStyle name="Percent 4 3 3 2 2 5 2 3" xfId="57049" xr:uid="{00000000-0005-0000-0000-0000D3DE0000}"/>
    <cellStyle name="Percent 4 3 3 2 2 5 3" xfId="57050" xr:uid="{00000000-0005-0000-0000-0000D4DE0000}"/>
    <cellStyle name="Percent 4 3 3 2 2 5 4" xfId="57051" xr:uid="{00000000-0005-0000-0000-0000D5DE0000}"/>
    <cellStyle name="Percent 4 3 3 2 2 6" xfId="57052" xr:uid="{00000000-0005-0000-0000-0000D6DE0000}"/>
    <cellStyle name="Percent 4 3 3 2 2 6 2" xfId="57053" xr:uid="{00000000-0005-0000-0000-0000D7DE0000}"/>
    <cellStyle name="Percent 4 3 3 2 2 6 3" xfId="57054" xr:uid="{00000000-0005-0000-0000-0000D8DE0000}"/>
    <cellStyle name="Percent 4 3 3 2 2 7" xfId="57055" xr:uid="{00000000-0005-0000-0000-0000D9DE0000}"/>
    <cellStyle name="Percent 4 3 3 2 2 8" xfId="57056" xr:uid="{00000000-0005-0000-0000-0000DADE0000}"/>
    <cellStyle name="Percent 4 3 3 2 3" xfId="57057" xr:uid="{00000000-0005-0000-0000-0000DBDE0000}"/>
    <cellStyle name="Percent 4 3 3 2 3 2" xfId="57058" xr:uid="{00000000-0005-0000-0000-0000DCDE0000}"/>
    <cellStyle name="Percent 4 3 3 2 3 2 2" xfId="57059" xr:uid="{00000000-0005-0000-0000-0000DDDE0000}"/>
    <cellStyle name="Percent 4 3 3 2 3 2 2 2" xfId="57060" xr:uid="{00000000-0005-0000-0000-0000DEDE0000}"/>
    <cellStyle name="Percent 4 3 3 2 3 2 2 2 2" xfId="57061" xr:uid="{00000000-0005-0000-0000-0000DFDE0000}"/>
    <cellStyle name="Percent 4 3 3 2 3 2 2 2 3" xfId="57062" xr:uid="{00000000-0005-0000-0000-0000E0DE0000}"/>
    <cellStyle name="Percent 4 3 3 2 3 2 2 3" xfId="57063" xr:uid="{00000000-0005-0000-0000-0000E1DE0000}"/>
    <cellStyle name="Percent 4 3 3 2 3 2 2 4" xfId="57064" xr:uid="{00000000-0005-0000-0000-0000E2DE0000}"/>
    <cellStyle name="Percent 4 3 3 2 3 2 3" xfId="57065" xr:uid="{00000000-0005-0000-0000-0000E3DE0000}"/>
    <cellStyle name="Percent 4 3 3 2 3 2 3 2" xfId="57066" xr:uid="{00000000-0005-0000-0000-0000E4DE0000}"/>
    <cellStyle name="Percent 4 3 3 2 3 2 3 2 2" xfId="57067" xr:uid="{00000000-0005-0000-0000-0000E5DE0000}"/>
    <cellStyle name="Percent 4 3 3 2 3 2 3 2 3" xfId="57068" xr:uid="{00000000-0005-0000-0000-0000E6DE0000}"/>
    <cellStyle name="Percent 4 3 3 2 3 2 3 3" xfId="57069" xr:uid="{00000000-0005-0000-0000-0000E7DE0000}"/>
    <cellStyle name="Percent 4 3 3 2 3 2 3 4" xfId="57070" xr:uid="{00000000-0005-0000-0000-0000E8DE0000}"/>
    <cellStyle name="Percent 4 3 3 2 3 2 4" xfId="57071" xr:uid="{00000000-0005-0000-0000-0000E9DE0000}"/>
    <cellStyle name="Percent 4 3 3 2 3 2 4 2" xfId="57072" xr:uid="{00000000-0005-0000-0000-0000EADE0000}"/>
    <cellStyle name="Percent 4 3 3 2 3 2 4 3" xfId="57073" xr:uid="{00000000-0005-0000-0000-0000EBDE0000}"/>
    <cellStyle name="Percent 4 3 3 2 3 2 5" xfId="57074" xr:uid="{00000000-0005-0000-0000-0000ECDE0000}"/>
    <cellStyle name="Percent 4 3 3 2 3 2 6" xfId="57075" xr:uid="{00000000-0005-0000-0000-0000EDDE0000}"/>
    <cellStyle name="Percent 4 3 3 2 3 3" xfId="57076" xr:uid="{00000000-0005-0000-0000-0000EEDE0000}"/>
    <cellStyle name="Percent 4 3 3 2 3 3 2" xfId="57077" xr:uid="{00000000-0005-0000-0000-0000EFDE0000}"/>
    <cellStyle name="Percent 4 3 3 2 3 3 2 2" xfId="57078" xr:uid="{00000000-0005-0000-0000-0000F0DE0000}"/>
    <cellStyle name="Percent 4 3 3 2 3 3 2 3" xfId="57079" xr:uid="{00000000-0005-0000-0000-0000F1DE0000}"/>
    <cellStyle name="Percent 4 3 3 2 3 3 3" xfId="57080" xr:uid="{00000000-0005-0000-0000-0000F2DE0000}"/>
    <cellStyle name="Percent 4 3 3 2 3 3 4" xfId="57081" xr:uid="{00000000-0005-0000-0000-0000F3DE0000}"/>
    <cellStyle name="Percent 4 3 3 2 3 4" xfId="57082" xr:uid="{00000000-0005-0000-0000-0000F4DE0000}"/>
    <cellStyle name="Percent 4 3 3 2 3 4 2" xfId="57083" xr:uid="{00000000-0005-0000-0000-0000F5DE0000}"/>
    <cellStyle name="Percent 4 3 3 2 3 4 2 2" xfId="57084" xr:uid="{00000000-0005-0000-0000-0000F6DE0000}"/>
    <cellStyle name="Percent 4 3 3 2 3 4 2 3" xfId="57085" xr:uid="{00000000-0005-0000-0000-0000F7DE0000}"/>
    <cellStyle name="Percent 4 3 3 2 3 4 3" xfId="57086" xr:uid="{00000000-0005-0000-0000-0000F8DE0000}"/>
    <cellStyle name="Percent 4 3 3 2 3 4 4" xfId="57087" xr:uid="{00000000-0005-0000-0000-0000F9DE0000}"/>
    <cellStyle name="Percent 4 3 3 2 3 5" xfId="57088" xr:uid="{00000000-0005-0000-0000-0000FADE0000}"/>
    <cellStyle name="Percent 4 3 3 2 3 5 2" xfId="57089" xr:uid="{00000000-0005-0000-0000-0000FBDE0000}"/>
    <cellStyle name="Percent 4 3 3 2 3 5 3" xfId="57090" xr:uid="{00000000-0005-0000-0000-0000FCDE0000}"/>
    <cellStyle name="Percent 4 3 3 2 3 6" xfId="57091" xr:uid="{00000000-0005-0000-0000-0000FDDE0000}"/>
    <cellStyle name="Percent 4 3 3 2 3 7" xfId="57092" xr:uid="{00000000-0005-0000-0000-0000FEDE0000}"/>
    <cellStyle name="Percent 4 3 3 2 4" xfId="57093" xr:uid="{00000000-0005-0000-0000-0000FFDE0000}"/>
    <cellStyle name="Percent 4 3 3 2 4 2" xfId="57094" xr:uid="{00000000-0005-0000-0000-000000DF0000}"/>
    <cellStyle name="Percent 4 3 3 2 4 2 2" xfId="57095" xr:uid="{00000000-0005-0000-0000-000001DF0000}"/>
    <cellStyle name="Percent 4 3 3 2 4 2 2 2" xfId="57096" xr:uid="{00000000-0005-0000-0000-000002DF0000}"/>
    <cellStyle name="Percent 4 3 3 2 4 2 2 2 2" xfId="57097" xr:uid="{00000000-0005-0000-0000-000003DF0000}"/>
    <cellStyle name="Percent 4 3 3 2 4 2 2 2 3" xfId="57098" xr:uid="{00000000-0005-0000-0000-000004DF0000}"/>
    <cellStyle name="Percent 4 3 3 2 4 2 2 3" xfId="57099" xr:uid="{00000000-0005-0000-0000-000005DF0000}"/>
    <cellStyle name="Percent 4 3 3 2 4 2 2 4" xfId="57100" xr:uid="{00000000-0005-0000-0000-000006DF0000}"/>
    <cellStyle name="Percent 4 3 3 2 4 2 3" xfId="57101" xr:uid="{00000000-0005-0000-0000-000007DF0000}"/>
    <cellStyle name="Percent 4 3 3 2 4 2 3 2" xfId="57102" xr:uid="{00000000-0005-0000-0000-000008DF0000}"/>
    <cellStyle name="Percent 4 3 3 2 4 2 3 2 2" xfId="57103" xr:uid="{00000000-0005-0000-0000-000009DF0000}"/>
    <cellStyle name="Percent 4 3 3 2 4 2 3 2 3" xfId="57104" xr:uid="{00000000-0005-0000-0000-00000ADF0000}"/>
    <cellStyle name="Percent 4 3 3 2 4 2 3 3" xfId="57105" xr:uid="{00000000-0005-0000-0000-00000BDF0000}"/>
    <cellStyle name="Percent 4 3 3 2 4 2 3 4" xfId="57106" xr:uid="{00000000-0005-0000-0000-00000CDF0000}"/>
    <cellStyle name="Percent 4 3 3 2 4 2 4" xfId="57107" xr:uid="{00000000-0005-0000-0000-00000DDF0000}"/>
    <cellStyle name="Percent 4 3 3 2 4 2 4 2" xfId="57108" xr:uid="{00000000-0005-0000-0000-00000EDF0000}"/>
    <cellStyle name="Percent 4 3 3 2 4 2 4 3" xfId="57109" xr:uid="{00000000-0005-0000-0000-00000FDF0000}"/>
    <cellStyle name="Percent 4 3 3 2 4 2 5" xfId="57110" xr:uid="{00000000-0005-0000-0000-000010DF0000}"/>
    <cellStyle name="Percent 4 3 3 2 4 2 6" xfId="57111" xr:uid="{00000000-0005-0000-0000-000011DF0000}"/>
    <cellStyle name="Percent 4 3 3 2 4 3" xfId="57112" xr:uid="{00000000-0005-0000-0000-000012DF0000}"/>
    <cellStyle name="Percent 4 3 3 2 4 3 2" xfId="57113" xr:uid="{00000000-0005-0000-0000-000013DF0000}"/>
    <cellStyle name="Percent 4 3 3 2 4 3 2 2" xfId="57114" xr:uid="{00000000-0005-0000-0000-000014DF0000}"/>
    <cellStyle name="Percent 4 3 3 2 4 3 2 3" xfId="57115" xr:uid="{00000000-0005-0000-0000-000015DF0000}"/>
    <cellStyle name="Percent 4 3 3 2 4 3 3" xfId="57116" xr:uid="{00000000-0005-0000-0000-000016DF0000}"/>
    <cellStyle name="Percent 4 3 3 2 4 3 4" xfId="57117" xr:uid="{00000000-0005-0000-0000-000017DF0000}"/>
    <cellStyle name="Percent 4 3 3 2 4 4" xfId="57118" xr:uid="{00000000-0005-0000-0000-000018DF0000}"/>
    <cellStyle name="Percent 4 3 3 2 4 4 2" xfId="57119" xr:uid="{00000000-0005-0000-0000-000019DF0000}"/>
    <cellStyle name="Percent 4 3 3 2 4 4 2 2" xfId="57120" xr:uid="{00000000-0005-0000-0000-00001ADF0000}"/>
    <cellStyle name="Percent 4 3 3 2 4 4 2 3" xfId="57121" xr:uid="{00000000-0005-0000-0000-00001BDF0000}"/>
    <cellStyle name="Percent 4 3 3 2 4 4 3" xfId="57122" xr:uid="{00000000-0005-0000-0000-00001CDF0000}"/>
    <cellStyle name="Percent 4 3 3 2 4 4 4" xfId="57123" xr:uid="{00000000-0005-0000-0000-00001DDF0000}"/>
    <cellStyle name="Percent 4 3 3 2 4 5" xfId="57124" xr:uid="{00000000-0005-0000-0000-00001EDF0000}"/>
    <cellStyle name="Percent 4 3 3 2 4 5 2" xfId="57125" xr:uid="{00000000-0005-0000-0000-00001FDF0000}"/>
    <cellStyle name="Percent 4 3 3 2 4 5 3" xfId="57126" xr:uid="{00000000-0005-0000-0000-000020DF0000}"/>
    <cellStyle name="Percent 4 3 3 2 4 6" xfId="57127" xr:uid="{00000000-0005-0000-0000-000021DF0000}"/>
    <cellStyle name="Percent 4 3 3 2 4 7" xfId="57128" xr:uid="{00000000-0005-0000-0000-000022DF0000}"/>
    <cellStyle name="Percent 4 3 3 2 5" xfId="57129" xr:uid="{00000000-0005-0000-0000-000023DF0000}"/>
    <cellStyle name="Percent 4 3 3 2 5 2" xfId="57130" xr:uid="{00000000-0005-0000-0000-000024DF0000}"/>
    <cellStyle name="Percent 4 3 3 2 5 2 2" xfId="57131" xr:uid="{00000000-0005-0000-0000-000025DF0000}"/>
    <cellStyle name="Percent 4 3 3 2 5 2 2 2" xfId="57132" xr:uid="{00000000-0005-0000-0000-000026DF0000}"/>
    <cellStyle name="Percent 4 3 3 2 5 2 2 3" xfId="57133" xr:uid="{00000000-0005-0000-0000-000027DF0000}"/>
    <cellStyle name="Percent 4 3 3 2 5 2 3" xfId="57134" xr:uid="{00000000-0005-0000-0000-000028DF0000}"/>
    <cellStyle name="Percent 4 3 3 2 5 2 4" xfId="57135" xr:uid="{00000000-0005-0000-0000-000029DF0000}"/>
    <cellStyle name="Percent 4 3 3 2 5 3" xfId="57136" xr:uid="{00000000-0005-0000-0000-00002ADF0000}"/>
    <cellStyle name="Percent 4 3 3 2 5 3 2" xfId="57137" xr:uid="{00000000-0005-0000-0000-00002BDF0000}"/>
    <cellStyle name="Percent 4 3 3 2 5 3 2 2" xfId="57138" xr:uid="{00000000-0005-0000-0000-00002CDF0000}"/>
    <cellStyle name="Percent 4 3 3 2 5 3 2 3" xfId="57139" xr:uid="{00000000-0005-0000-0000-00002DDF0000}"/>
    <cellStyle name="Percent 4 3 3 2 5 3 3" xfId="57140" xr:uid="{00000000-0005-0000-0000-00002EDF0000}"/>
    <cellStyle name="Percent 4 3 3 2 5 3 4" xfId="57141" xr:uid="{00000000-0005-0000-0000-00002FDF0000}"/>
    <cellStyle name="Percent 4 3 3 2 5 4" xfId="57142" xr:uid="{00000000-0005-0000-0000-000030DF0000}"/>
    <cellStyle name="Percent 4 3 3 2 5 4 2" xfId="57143" xr:uid="{00000000-0005-0000-0000-000031DF0000}"/>
    <cellStyle name="Percent 4 3 3 2 5 4 3" xfId="57144" xr:uid="{00000000-0005-0000-0000-000032DF0000}"/>
    <cellStyle name="Percent 4 3 3 2 5 5" xfId="57145" xr:uid="{00000000-0005-0000-0000-000033DF0000}"/>
    <cellStyle name="Percent 4 3 3 2 5 6" xfId="57146" xr:uid="{00000000-0005-0000-0000-000034DF0000}"/>
    <cellStyle name="Percent 4 3 3 2 6" xfId="57147" xr:uid="{00000000-0005-0000-0000-000035DF0000}"/>
    <cellStyle name="Percent 4 3 3 2 6 2" xfId="57148" xr:uid="{00000000-0005-0000-0000-000036DF0000}"/>
    <cellStyle name="Percent 4 3 3 2 6 2 2" xfId="57149" xr:uid="{00000000-0005-0000-0000-000037DF0000}"/>
    <cellStyle name="Percent 4 3 3 2 6 2 3" xfId="57150" xr:uid="{00000000-0005-0000-0000-000038DF0000}"/>
    <cellStyle name="Percent 4 3 3 2 6 3" xfId="57151" xr:uid="{00000000-0005-0000-0000-000039DF0000}"/>
    <cellStyle name="Percent 4 3 3 2 6 4" xfId="57152" xr:uid="{00000000-0005-0000-0000-00003ADF0000}"/>
    <cellStyle name="Percent 4 3 3 2 7" xfId="57153" xr:uid="{00000000-0005-0000-0000-00003BDF0000}"/>
    <cellStyle name="Percent 4 3 3 2 7 2" xfId="57154" xr:uid="{00000000-0005-0000-0000-00003CDF0000}"/>
    <cellStyle name="Percent 4 3 3 2 7 2 2" xfId="57155" xr:uid="{00000000-0005-0000-0000-00003DDF0000}"/>
    <cellStyle name="Percent 4 3 3 2 7 2 3" xfId="57156" xr:uid="{00000000-0005-0000-0000-00003EDF0000}"/>
    <cellStyle name="Percent 4 3 3 2 7 3" xfId="57157" xr:uid="{00000000-0005-0000-0000-00003FDF0000}"/>
    <cellStyle name="Percent 4 3 3 2 7 4" xfId="57158" xr:uid="{00000000-0005-0000-0000-000040DF0000}"/>
    <cellStyle name="Percent 4 3 3 2 8" xfId="57159" xr:uid="{00000000-0005-0000-0000-000041DF0000}"/>
    <cellStyle name="Percent 4 3 3 2 8 2" xfId="57160" xr:uid="{00000000-0005-0000-0000-000042DF0000}"/>
    <cellStyle name="Percent 4 3 3 2 8 3" xfId="57161" xr:uid="{00000000-0005-0000-0000-000043DF0000}"/>
    <cellStyle name="Percent 4 3 3 2 9" xfId="57162" xr:uid="{00000000-0005-0000-0000-000044DF0000}"/>
    <cellStyle name="Percent 4 3 3 3" xfId="57163" xr:uid="{00000000-0005-0000-0000-000045DF0000}"/>
    <cellStyle name="Percent 4 3 3 3 2" xfId="57164" xr:uid="{00000000-0005-0000-0000-000046DF0000}"/>
    <cellStyle name="Percent 4 3 3 3 2 2" xfId="57165" xr:uid="{00000000-0005-0000-0000-000047DF0000}"/>
    <cellStyle name="Percent 4 3 3 3 2 2 2" xfId="57166" xr:uid="{00000000-0005-0000-0000-000048DF0000}"/>
    <cellStyle name="Percent 4 3 3 3 2 2 2 2" xfId="57167" xr:uid="{00000000-0005-0000-0000-000049DF0000}"/>
    <cellStyle name="Percent 4 3 3 3 2 2 2 2 2" xfId="57168" xr:uid="{00000000-0005-0000-0000-00004ADF0000}"/>
    <cellStyle name="Percent 4 3 3 3 2 2 2 2 3" xfId="57169" xr:uid="{00000000-0005-0000-0000-00004BDF0000}"/>
    <cellStyle name="Percent 4 3 3 3 2 2 2 3" xfId="57170" xr:uid="{00000000-0005-0000-0000-00004CDF0000}"/>
    <cellStyle name="Percent 4 3 3 3 2 2 2 4" xfId="57171" xr:uid="{00000000-0005-0000-0000-00004DDF0000}"/>
    <cellStyle name="Percent 4 3 3 3 2 2 3" xfId="57172" xr:uid="{00000000-0005-0000-0000-00004EDF0000}"/>
    <cellStyle name="Percent 4 3 3 3 2 2 3 2" xfId="57173" xr:uid="{00000000-0005-0000-0000-00004FDF0000}"/>
    <cellStyle name="Percent 4 3 3 3 2 2 3 2 2" xfId="57174" xr:uid="{00000000-0005-0000-0000-000050DF0000}"/>
    <cellStyle name="Percent 4 3 3 3 2 2 3 2 3" xfId="57175" xr:uid="{00000000-0005-0000-0000-000051DF0000}"/>
    <cellStyle name="Percent 4 3 3 3 2 2 3 3" xfId="57176" xr:uid="{00000000-0005-0000-0000-000052DF0000}"/>
    <cellStyle name="Percent 4 3 3 3 2 2 3 4" xfId="57177" xr:uid="{00000000-0005-0000-0000-000053DF0000}"/>
    <cellStyle name="Percent 4 3 3 3 2 2 4" xfId="57178" xr:uid="{00000000-0005-0000-0000-000054DF0000}"/>
    <cellStyle name="Percent 4 3 3 3 2 2 4 2" xfId="57179" xr:uid="{00000000-0005-0000-0000-000055DF0000}"/>
    <cellStyle name="Percent 4 3 3 3 2 2 4 3" xfId="57180" xr:uid="{00000000-0005-0000-0000-000056DF0000}"/>
    <cellStyle name="Percent 4 3 3 3 2 2 5" xfId="57181" xr:uid="{00000000-0005-0000-0000-000057DF0000}"/>
    <cellStyle name="Percent 4 3 3 3 2 2 6" xfId="57182" xr:uid="{00000000-0005-0000-0000-000058DF0000}"/>
    <cellStyle name="Percent 4 3 3 3 2 3" xfId="57183" xr:uid="{00000000-0005-0000-0000-000059DF0000}"/>
    <cellStyle name="Percent 4 3 3 3 2 3 2" xfId="57184" xr:uid="{00000000-0005-0000-0000-00005ADF0000}"/>
    <cellStyle name="Percent 4 3 3 3 2 3 2 2" xfId="57185" xr:uid="{00000000-0005-0000-0000-00005BDF0000}"/>
    <cellStyle name="Percent 4 3 3 3 2 3 2 3" xfId="57186" xr:uid="{00000000-0005-0000-0000-00005CDF0000}"/>
    <cellStyle name="Percent 4 3 3 3 2 3 3" xfId="57187" xr:uid="{00000000-0005-0000-0000-00005DDF0000}"/>
    <cellStyle name="Percent 4 3 3 3 2 3 4" xfId="57188" xr:uid="{00000000-0005-0000-0000-00005EDF0000}"/>
    <cellStyle name="Percent 4 3 3 3 2 4" xfId="57189" xr:uid="{00000000-0005-0000-0000-00005FDF0000}"/>
    <cellStyle name="Percent 4 3 3 3 2 4 2" xfId="57190" xr:uid="{00000000-0005-0000-0000-000060DF0000}"/>
    <cellStyle name="Percent 4 3 3 3 2 4 2 2" xfId="57191" xr:uid="{00000000-0005-0000-0000-000061DF0000}"/>
    <cellStyle name="Percent 4 3 3 3 2 4 2 3" xfId="57192" xr:uid="{00000000-0005-0000-0000-000062DF0000}"/>
    <cellStyle name="Percent 4 3 3 3 2 4 3" xfId="57193" xr:uid="{00000000-0005-0000-0000-000063DF0000}"/>
    <cellStyle name="Percent 4 3 3 3 2 4 4" xfId="57194" xr:uid="{00000000-0005-0000-0000-000064DF0000}"/>
    <cellStyle name="Percent 4 3 3 3 2 5" xfId="57195" xr:uid="{00000000-0005-0000-0000-000065DF0000}"/>
    <cellStyle name="Percent 4 3 3 3 2 5 2" xfId="57196" xr:uid="{00000000-0005-0000-0000-000066DF0000}"/>
    <cellStyle name="Percent 4 3 3 3 2 5 3" xfId="57197" xr:uid="{00000000-0005-0000-0000-000067DF0000}"/>
    <cellStyle name="Percent 4 3 3 3 2 6" xfId="57198" xr:uid="{00000000-0005-0000-0000-000068DF0000}"/>
    <cellStyle name="Percent 4 3 3 3 2 7" xfId="57199" xr:uid="{00000000-0005-0000-0000-000069DF0000}"/>
    <cellStyle name="Percent 4 3 3 3 3" xfId="57200" xr:uid="{00000000-0005-0000-0000-00006ADF0000}"/>
    <cellStyle name="Percent 4 3 3 3 3 2" xfId="57201" xr:uid="{00000000-0005-0000-0000-00006BDF0000}"/>
    <cellStyle name="Percent 4 3 3 3 3 2 2" xfId="57202" xr:uid="{00000000-0005-0000-0000-00006CDF0000}"/>
    <cellStyle name="Percent 4 3 3 3 3 2 2 2" xfId="57203" xr:uid="{00000000-0005-0000-0000-00006DDF0000}"/>
    <cellStyle name="Percent 4 3 3 3 3 2 2 3" xfId="57204" xr:uid="{00000000-0005-0000-0000-00006EDF0000}"/>
    <cellStyle name="Percent 4 3 3 3 3 2 3" xfId="57205" xr:uid="{00000000-0005-0000-0000-00006FDF0000}"/>
    <cellStyle name="Percent 4 3 3 3 3 2 4" xfId="57206" xr:uid="{00000000-0005-0000-0000-000070DF0000}"/>
    <cellStyle name="Percent 4 3 3 3 3 3" xfId="57207" xr:uid="{00000000-0005-0000-0000-000071DF0000}"/>
    <cellStyle name="Percent 4 3 3 3 3 3 2" xfId="57208" xr:uid="{00000000-0005-0000-0000-000072DF0000}"/>
    <cellStyle name="Percent 4 3 3 3 3 3 2 2" xfId="57209" xr:uid="{00000000-0005-0000-0000-000073DF0000}"/>
    <cellStyle name="Percent 4 3 3 3 3 3 2 3" xfId="57210" xr:uid="{00000000-0005-0000-0000-000074DF0000}"/>
    <cellStyle name="Percent 4 3 3 3 3 3 3" xfId="57211" xr:uid="{00000000-0005-0000-0000-000075DF0000}"/>
    <cellStyle name="Percent 4 3 3 3 3 3 4" xfId="57212" xr:uid="{00000000-0005-0000-0000-000076DF0000}"/>
    <cellStyle name="Percent 4 3 3 3 3 4" xfId="57213" xr:uid="{00000000-0005-0000-0000-000077DF0000}"/>
    <cellStyle name="Percent 4 3 3 3 3 4 2" xfId="57214" xr:uid="{00000000-0005-0000-0000-000078DF0000}"/>
    <cellStyle name="Percent 4 3 3 3 3 4 3" xfId="57215" xr:uid="{00000000-0005-0000-0000-000079DF0000}"/>
    <cellStyle name="Percent 4 3 3 3 3 5" xfId="57216" xr:uid="{00000000-0005-0000-0000-00007ADF0000}"/>
    <cellStyle name="Percent 4 3 3 3 3 6" xfId="57217" xr:uid="{00000000-0005-0000-0000-00007BDF0000}"/>
    <cellStyle name="Percent 4 3 3 3 4" xfId="57218" xr:uid="{00000000-0005-0000-0000-00007CDF0000}"/>
    <cellStyle name="Percent 4 3 3 3 4 2" xfId="57219" xr:uid="{00000000-0005-0000-0000-00007DDF0000}"/>
    <cellStyle name="Percent 4 3 3 3 4 2 2" xfId="57220" xr:uid="{00000000-0005-0000-0000-00007EDF0000}"/>
    <cellStyle name="Percent 4 3 3 3 4 2 3" xfId="57221" xr:uid="{00000000-0005-0000-0000-00007FDF0000}"/>
    <cellStyle name="Percent 4 3 3 3 4 3" xfId="57222" xr:uid="{00000000-0005-0000-0000-000080DF0000}"/>
    <cellStyle name="Percent 4 3 3 3 4 4" xfId="57223" xr:uid="{00000000-0005-0000-0000-000081DF0000}"/>
    <cellStyle name="Percent 4 3 3 3 5" xfId="57224" xr:uid="{00000000-0005-0000-0000-000082DF0000}"/>
    <cellStyle name="Percent 4 3 3 3 5 2" xfId="57225" xr:uid="{00000000-0005-0000-0000-000083DF0000}"/>
    <cellStyle name="Percent 4 3 3 3 5 2 2" xfId="57226" xr:uid="{00000000-0005-0000-0000-000084DF0000}"/>
    <cellStyle name="Percent 4 3 3 3 5 2 3" xfId="57227" xr:uid="{00000000-0005-0000-0000-000085DF0000}"/>
    <cellStyle name="Percent 4 3 3 3 5 3" xfId="57228" xr:uid="{00000000-0005-0000-0000-000086DF0000}"/>
    <cellStyle name="Percent 4 3 3 3 5 4" xfId="57229" xr:uid="{00000000-0005-0000-0000-000087DF0000}"/>
    <cellStyle name="Percent 4 3 3 3 6" xfId="57230" xr:uid="{00000000-0005-0000-0000-000088DF0000}"/>
    <cellStyle name="Percent 4 3 3 3 6 2" xfId="57231" xr:uid="{00000000-0005-0000-0000-000089DF0000}"/>
    <cellStyle name="Percent 4 3 3 3 6 3" xfId="57232" xr:uid="{00000000-0005-0000-0000-00008ADF0000}"/>
    <cellStyle name="Percent 4 3 3 3 7" xfId="57233" xr:uid="{00000000-0005-0000-0000-00008BDF0000}"/>
    <cellStyle name="Percent 4 3 3 3 8" xfId="57234" xr:uid="{00000000-0005-0000-0000-00008CDF0000}"/>
    <cellStyle name="Percent 4 3 3 4" xfId="57235" xr:uid="{00000000-0005-0000-0000-00008DDF0000}"/>
    <cellStyle name="Percent 4 3 3 4 2" xfId="57236" xr:uid="{00000000-0005-0000-0000-00008EDF0000}"/>
    <cellStyle name="Percent 4 3 3 4 2 2" xfId="57237" xr:uid="{00000000-0005-0000-0000-00008FDF0000}"/>
    <cellStyle name="Percent 4 3 3 4 2 2 2" xfId="57238" xr:uid="{00000000-0005-0000-0000-000090DF0000}"/>
    <cellStyle name="Percent 4 3 3 4 2 2 2 2" xfId="57239" xr:uid="{00000000-0005-0000-0000-000091DF0000}"/>
    <cellStyle name="Percent 4 3 3 4 2 2 2 3" xfId="57240" xr:uid="{00000000-0005-0000-0000-000092DF0000}"/>
    <cellStyle name="Percent 4 3 3 4 2 2 3" xfId="57241" xr:uid="{00000000-0005-0000-0000-000093DF0000}"/>
    <cellStyle name="Percent 4 3 3 4 2 2 4" xfId="57242" xr:uid="{00000000-0005-0000-0000-000094DF0000}"/>
    <cellStyle name="Percent 4 3 3 4 2 3" xfId="57243" xr:uid="{00000000-0005-0000-0000-000095DF0000}"/>
    <cellStyle name="Percent 4 3 3 4 2 3 2" xfId="57244" xr:uid="{00000000-0005-0000-0000-000096DF0000}"/>
    <cellStyle name="Percent 4 3 3 4 2 3 2 2" xfId="57245" xr:uid="{00000000-0005-0000-0000-000097DF0000}"/>
    <cellStyle name="Percent 4 3 3 4 2 3 2 3" xfId="57246" xr:uid="{00000000-0005-0000-0000-000098DF0000}"/>
    <cellStyle name="Percent 4 3 3 4 2 3 3" xfId="57247" xr:uid="{00000000-0005-0000-0000-000099DF0000}"/>
    <cellStyle name="Percent 4 3 3 4 2 3 4" xfId="57248" xr:uid="{00000000-0005-0000-0000-00009ADF0000}"/>
    <cellStyle name="Percent 4 3 3 4 2 4" xfId="57249" xr:uid="{00000000-0005-0000-0000-00009BDF0000}"/>
    <cellStyle name="Percent 4 3 3 4 2 4 2" xfId="57250" xr:uid="{00000000-0005-0000-0000-00009CDF0000}"/>
    <cellStyle name="Percent 4 3 3 4 2 4 3" xfId="57251" xr:uid="{00000000-0005-0000-0000-00009DDF0000}"/>
    <cellStyle name="Percent 4 3 3 4 2 5" xfId="57252" xr:uid="{00000000-0005-0000-0000-00009EDF0000}"/>
    <cellStyle name="Percent 4 3 3 4 2 6" xfId="57253" xr:uid="{00000000-0005-0000-0000-00009FDF0000}"/>
    <cellStyle name="Percent 4 3 3 4 3" xfId="57254" xr:uid="{00000000-0005-0000-0000-0000A0DF0000}"/>
    <cellStyle name="Percent 4 3 3 4 3 2" xfId="57255" xr:uid="{00000000-0005-0000-0000-0000A1DF0000}"/>
    <cellStyle name="Percent 4 3 3 4 3 2 2" xfId="57256" xr:uid="{00000000-0005-0000-0000-0000A2DF0000}"/>
    <cellStyle name="Percent 4 3 3 4 3 2 3" xfId="57257" xr:uid="{00000000-0005-0000-0000-0000A3DF0000}"/>
    <cellStyle name="Percent 4 3 3 4 3 3" xfId="57258" xr:uid="{00000000-0005-0000-0000-0000A4DF0000}"/>
    <cellStyle name="Percent 4 3 3 4 3 4" xfId="57259" xr:uid="{00000000-0005-0000-0000-0000A5DF0000}"/>
    <cellStyle name="Percent 4 3 3 4 4" xfId="57260" xr:uid="{00000000-0005-0000-0000-0000A6DF0000}"/>
    <cellStyle name="Percent 4 3 3 4 4 2" xfId="57261" xr:uid="{00000000-0005-0000-0000-0000A7DF0000}"/>
    <cellStyle name="Percent 4 3 3 4 4 2 2" xfId="57262" xr:uid="{00000000-0005-0000-0000-0000A8DF0000}"/>
    <cellStyle name="Percent 4 3 3 4 4 2 3" xfId="57263" xr:uid="{00000000-0005-0000-0000-0000A9DF0000}"/>
    <cellStyle name="Percent 4 3 3 4 4 3" xfId="57264" xr:uid="{00000000-0005-0000-0000-0000AADF0000}"/>
    <cellStyle name="Percent 4 3 3 4 4 4" xfId="57265" xr:uid="{00000000-0005-0000-0000-0000ABDF0000}"/>
    <cellStyle name="Percent 4 3 3 4 5" xfId="57266" xr:uid="{00000000-0005-0000-0000-0000ACDF0000}"/>
    <cellStyle name="Percent 4 3 3 4 5 2" xfId="57267" xr:uid="{00000000-0005-0000-0000-0000ADDF0000}"/>
    <cellStyle name="Percent 4 3 3 4 5 3" xfId="57268" xr:uid="{00000000-0005-0000-0000-0000AEDF0000}"/>
    <cellStyle name="Percent 4 3 3 4 6" xfId="57269" xr:uid="{00000000-0005-0000-0000-0000AFDF0000}"/>
    <cellStyle name="Percent 4 3 3 4 7" xfId="57270" xr:uid="{00000000-0005-0000-0000-0000B0DF0000}"/>
    <cellStyle name="Percent 4 3 3 5" xfId="57271" xr:uid="{00000000-0005-0000-0000-0000B1DF0000}"/>
    <cellStyle name="Percent 4 3 3 5 2" xfId="57272" xr:uid="{00000000-0005-0000-0000-0000B2DF0000}"/>
    <cellStyle name="Percent 4 3 3 5 2 2" xfId="57273" xr:uid="{00000000-0005-0000-0000-0000B3DF0000}"/>
    <cellStyle name="Percent 4 3 3 5 2 2 2" xfId="57274" xr:uid="{00000000-0005-0000-0000-0000B4DF0000}"/>
    <cellStyle name="Percent 4 3 3 5 2 2 2 2" xfId="57275" xr:uid="{00000000-0005-0000-0000-0000B5DF0000}"/>
    <cellStyle name="Percent 4 3 3 5 2 2 2 3" xfId="57276" xr:uid="{00000000-0005-0000-0000-0000B6DF0000}"/>
    <cellStyle name="Percent 4 3 3 5 2 2 3" xfId="57277" xr:uid="{00000000-0005-0000-0000-0000B7DF0000}"/>
    <cellStyle name="Percent 4 3 3 5 2 2 4" xfId="57278" xr:uid="{00000000-0005-0000-0000-0000B8DF0000}"/>
    <cellStyle name="Percent 4 3 3 5 2 3" xfId="57279" xr:uid="{00000000-0005-0000-0000-0000B9DF0000}"/>
    <cellStyle name="Percent 4 3 3 5 2 3 2" xfId="57280" xr:uid="{00000000-0005-0000-0000-0000BADF0000}"/>
    <cellStyle name="Percent 4 3 3 5 2 3 2 2" xfId="57281" xr:uid="{00000000-0005-0000-0000-0000BBDF0000}"/>
    <cellStyle name="Percent 4 3 3 5 2 3 2 3" xfId="57282" xr:uid="{00000000-0005-0000-0000-0000BCDF0000}"/>
    <cellStyle name="Percent 4 3 3 5 2 3 3" xfId="57283" xr:uid="{00000000-0005-0000-0000-0000BDDF0000}"/>
    <cellStyle name="Percent 4 3 3 5 2 3 4" xfId="57284" xr:uid="{00000000-0005-0000-0000-0000BEDF0000}"/>
    <cellStyle name="Percent 4 3 3 5 2 4" xfId="57285" xr:uid="{00000000-0005-0000-0000-0000BFDF0000}"/>
    <cellStyle name="Percent 4 3 3 5 2 4 2" xfId="57286" xr:uid="{00000000-0005-0000-0000-0000C0DF0000}"/>
    <cellStyle name="Percent 4 3 3 5 2 4 3" xfId="57287" xr:uid="{00000000-0005-0000-0000-0000C1DF0000}"/>
    <cellStyle name="Percent 4 3 3 5 2 5" xfId="57288" xr:uid="{00000000-0005-0000-0000-0000C2DF0000}"/>
    <cellStyle name="Percent 4 3 3 5 2 6" xfId="57289" xr:uid="{00000000-0005-0000-0000-0000C3DF0000}"/>
    <cellStyle name="Percent 4 3 3 5 3" xfId="57290" xr:uid="{00000000-0005-0000-0000-0000C4DF0000}"/>
    <cellStyle name="Percent 4 3 3 5 3 2" xfId="57291" xr:uid="{00000000-0005-0000-0000-0000C5DF0000}"/>
    <cellStyle name="Percent 4 3 3 5 3 2 2" xfId="57292" xr:uid="{00000000-0005-0000-0000-0000C6DF0000}"/>
    <cellStyle name="Percent 4 3 3 5 3 2 3" xfId="57293" xr:uid="{00000000-0005-0000-0000-0000C7DF0000}"/>
    <cellStyle name="Percent 4 3 3 5 3 3" xfId="57294" xr:uid="{00000000-0005-0000-0000-0000C8DF0000}"/>
    <cellStyle name="Percent 4 3 3 5 3 4" xfId="57295" xr:uid="{00000000-0005-0000-0000-0000C9DF0000}"/>
    <cellStyle name="Percent 4 3 3 5 4" xfId="57296" xr:uid="{00000000-0005-0000-0000-0000CADF0000}"/>
    <cellStyle name="Percent 4 3 3 5 4 2" xfId="57297" xr:uid="{00000000-0005-0000-0000-0000CBDF0000}"/>
    <cellStyle name="Percent 4 3 3 5 4 2 2" xfId="57298" xr:uid="{00000000-0005-0000-0000-0000CCDF0000}"/>
    <cellStyle name="Percent 4 3 3 5 4 2 3" xfId="57299" xr:uid="{00000000-0005-0000-0000-0000CDDF0000}"/>
    <cellStyle name="Percent 4 3 3 5 4 3" xfId="57300" xr:uid="{00000000-0005-0000-0000-0000CEDF0000}"/>
    <cellStyle name="Percent 4 3 3 5 4 4" xfId="57301" xr:uid="{00000000-0005-0000-0000-0000CFDF0000}"/>
    <cellStyle name="Percent 4 3 3 5 5" xfId="57302" xr:uid="{00000000-0005-0000-0000-0000D0DF0000}"/>
    <cellStyle name="Percent 4 3 3 5 5 2" xfId="57303" xr:uid="{00000000-0005-0000-0000-0000D1DF0000}"/>
    <cellStyle name="Percent 4 3 3 5 5 3" xfId="57304" xr:uid="{00000000-0005-0000-0000-0000D2DF0000}"/>
    <cellStyle name="Percent 4 3 3 5 6" xfId="57305" xr:uid="{00000000-0005-0000-0000-0000D3DF0000}"/>
    <cellStyle name="Percent 4 3 3 5 7" xfId="57306" xr:uid="{00000000-0005-0000-0000-0000D4DF0000}"/>
    <cellStyle name="Percent 4 3 3 6" xfId="57307" xr:uid="{00000000-0005-0000-0000-0000D5DF0000}"/>
    <cellStyle name="Percent 4 3 3 6 2" xfId="57308" xr:uid="{00000000-0005-0000-0000-0000D6DF0000}"/>
    <cellStyle name="Percent 4 3 3 6 2 2" xfId="57309" xr:uid="{00000000-0005-0000-0000-0000D7DF0000}"/>
    <cellStyle name="Percent 4 3 3 6 2 2 2" xfId="57310" xr:uid="{00000000-0005-0000-0000-0000D8DF0000}"/>
    <cellStyle name="Percent 4 3 3 6 2 2 3" xfId="57311" xr:uid="{00000000-0005-0000-0000-0000D9DF0000}"/>
    <cellStyle name="Percent 4 3 3 6 2 3" xfId="57312" xr:uid="{00000000-0005-0000-0000-0000DADF0000}"/>
    <cellStyle name="Percent 4 3 3 6 2 4" xfId="57313" xr:uid="{00000000-0005-0000-0000-0000DBDF0000}"/>
    <cellStyle name="Percent 4 3 3 6 3" xfId="57314" xr:uid="{00000000-0005-0000-0000-0000DCDF0000}"/>
    <cellStyle name="Percent 4 3 3 6 3 2" xfId="57315" xr:uid="{00000000-0005-0000-0000-0000DDDF0000}"/>
    <cellStyle name="Percent 4 3 3 6 3 2 2" xfId="57316" xr:uid="{00000000-0005-0000-0000-0000DEDF0000}"/>
    <cellStyle name="Percent 4 3 3 6 3 2 3" xfId="57317" xr:uid="{00000000-0005-0000-0000-0000DFDF0000}"/>
    <cellStyle name="Percent 4 3 3 6 3 3" xfId="57318" xr:uid="{00000000-0005-0000-0000-0000E0DF0000}"/>
    <cellStyle name="Percent 4 3 3 6 3 4" xfId="57319" xr:uid="{00000000-0005-0000-0000-0000E1DF0000}"/>
    <cellStyle name="Percent 4 3 3 6 4" xfId="57320" xr:uid="{00000000-0005-0000-0000-0000E2DF0000}"/>
    <cellStyle name="Percent 4 3 3 6 4 2" xfId="57321" xr:uid="{00000000-0005-0000-0000-0000E3DF0000}"/>
    <cellStyle name="Percent 4 3 3 6 4 3" xfId="57322" xr:uid="{00000000-0005-0000-0000-0000E4DF0000}"/>
    <cellStyle name="Percent 4 3 3 6 5" xfId="57323" xr:uid="{00000000-0005-0000-0000-0000E5DF0000}"/>
    <cellStyle name="Percent 4 3 3 6 6" xfId="57324" xr:uid="{00000000-0005-0000-0000-0000E6DF0000}"/>
    <cellStyle name="Percent 4 3 3 7" xfId="57325" xr:uid="{00000000-0005-0000-0000-0000E7DF0000}"/>
    <cellStyle name="Percent 4 3 3 7 2" xfId="57326" xr:uid="{00000000-0005-0000-0000-0000E8DF0000}"/>
    <cellStyle name="Percent 4 3 3 7 2 2" xfId="57327" xr:uid="{00000000-0005-0000-0000-0000E9DF0000}"/>
    <cellStyle name="Percent 4 3 3 7 2 3" xfId="57328" xr:uid="{00000000-0005-0000-0000-0000EADF0000}"/>
    <cellStyle name="Percent 4 3 3 7 3" xfId="57329" xr:uid="{00000000-0005-0000-0000-0000EBDF0000}"/>
    <cellStyle name="Percent 4 3 3 7 4" xfId="57330" xr:uid="{00000000-0005-0000-0000-0000ECDF0000}"/>
    <cellStyle name="Percent 4 3 3 8" xfId="57331" xr:uid="{00000000-0005-0000-0000-0000EDDF0000}"/>
    <cellStyle name="Percent 4 3 3 8 2" xfId="57332" xr:uid="{00000000-0005-0000-0000-0000EEDF0000}"/>
    <cellStyle name="Percent 4 3 3 8 2 2" xfId="57333" xr:uid="{00000000-0005-0000-0000-0000EFDF0000}"/>
    <cellStyle name="Percent 4 3 3 8 2 3" xfId="57334" xr:uid="{00000000-0005-0000-0000-0000F0DF0000}"/>
    <cellStyle name="Percent 4 3 3 8 3" xfId="57335" xr:uid="{00000000-0005-0000-0000-0000F1DF0000}"/>
    <cellStyle name="Percent 4 3 3 8 4" xfId="57336" xr:uid="{00000000-0005-0000-0000-0000F2DF0000}"/>
    <cellStyle name="Percent 4 3 3 9" xfId="57337" xr:uid="{00000000-0005-0000-0000-0000F3DF0000}"/>
    <cellStyle name="Percent 4 3 3 9 2" xfId="57338" xr:uid="{00000000-0005-0000-0000-0000F4DF0000}"/>
    <cellStyle name="Percent 4 3 3 9 3" xfId="57339" xr:uid="{00000000-0005-0000-0000-0000F5DF0000}"/>
    <cellStyle name="Percent 4 3 4" xfId="57340" xr:uid="{00000000-0005-0000-0000-0000F6DF0000}"/>
    <cellStyle name="Percent 4 3 4 10" xfId="57341" xr:uid="{00000000-0005-0000-0000-0000F7DF0000}"/>
    <cellStyle name="Percent 4 3 4 2" xfId="57342" xr:uid="{00000000-0005-0000-0000-0000F8DF0000}"/>
    <cellStyle name="Percent 4 3 4 2 2" xfId="57343" xr:uid="{00000000-0005-0000-0000-0000F9DF0000}"/>
    <cellStyle name="Percent 4 3 4 2 2 2" xfId="57344" xr:uid="{00000000-0005-0000-0000-0000FADF0000}"/>
    <cellStyle name="Percent 4 3 4 2 2 2 2" xfId="57345" xr:uid="{00000000-0005-0000-0000-0000FBDF0000}"/>
    <cellStyle name="Percent 4 3 4 2 2 2 2 2" xfId="57346" xr:uid="{00000000-0005-0000-0000-0000FCDF0000}"/>
    <cellStyle name="Percent 4 3 4 2 2 2 2 2 2" xfId="57347" xr:uid="{00000000-0005-0000-0000-0000FDDF0000}"/>
    <cellStyle name="Percent 4 3 4 2 2 2 2 2 3" xfId="57348" xr:uid="{00000000-0005-0000-0000-0000FEDF0000}"/>
    <cellStyle name="Percent 4 3 4 2 2 2 2 3" xfId="57349" xr:uid="{00000000-0005-0000-0000-0000FFDF0000}"/>
    <cellStyle name="Percent 4 3 4 2 2 2 2 4" xfId="57350" xr:uid="{00000000-0005-0000-0000-000000E00000}"/>
    <cellStyle name="Percent 4 3 4 2 2 2 3" xfId="57351" xr:uid="{00000000-0005-0000-0000-000001E00000}"/>
    <cellStyle name="Percent 4 3 4 2 2 2 3 2" xfId="57352" xr:uid="{00000000-0005-0000-0000-000002E00000}"/>
    <cellStyle name="Percent 4 3 4 2 2 2 3 2 2" xfId="57353" xr:uid="{00000000-0005-0000-0000-000003E00000}"/>
    <cellStyle name="Percent 4 3 4 2 2 2 3 2 3" xfId="57354" xr:uid="{00000000-0005-0000-0000-000004E00000}"/>
    <cellStyle name="Percent 4 3 4 2 2 2 3 3" xfId="57355" xr:uid="{00000000-0005-0000-0000-000005E00000}"/>
    <cellStyle name="Percent 4 3 4 2 2 2 3 4" xfId="57356" xr:uid="{00000000-0005-0000-0000-000006E00000}"/>
    <cellStyle name="Percent 4 3 4 2 2 2 4" xfId="57357" xr:uid="{00000000-0005-0000-0000-000007E00000}"/>
    <cellStyle name="Percent 4 3 4 2 2 2 4 2" xfId="57358" xr:uid="{00000000-0005-0000-0000-000008E00000}"/>
    <cellStyle name="Percent 4 3 4 2 2 2 4 3" xfId="57359" xr:uid="{00000000-0005-0000-0000-000009E00000}"/>
    <cellStyle name="Percent 4 3 4 2 2 2 5" xfId="57360" xr:uid="{00000000-0005-0000-0000-00000AE00000}"/>
    <cellStyle name="Percent 4 3 4 2 2 2 6" xfId="57361" xr:uid="{00000000-0005-0000-0000-00000BE00000}"/>
    <cellStyle name="Percent 4 3 4 2 2 3" xfId="57362" xr:uid="{00000000-0005-0000-0000-00000CE00000}"/>
    <cellStyle name="Percent 4 3 4 2 2 3 2" xfId="57363" xr:uid="{00000000-0005-0000-0000-00000DE00000}"/>
    <cellStyle name="Percent 4 3 4 2 2 3 2 2" xfId="57364" xr:uid="{00000000-0005-0000-0000-00000EE00000}"/>
    <cellStyle name="Percent 4 3 4 2 2 3 2 3" xfId="57365" xr:uid="{00000000-0005-0000-0000-00000FE00000}"/>
    <cellStyle name="Percent 4 3 4 2 2 3 3" xfId="57366" xr:uid="{00000000-0005-0000-0000-000010E00000}"/>
    <cellStyle name="Percent 4 3 4 2 2 3 4" xfId="57367" xr:uid="{00000000-0005-0000-0000-000011E00000}"/>
    <cellStyle name="Percent 4 3 4 2 2 4" xfId="57368" xr:uid="{00000000-0005-0000-0000-000012E00000}"/>
    <cellStyle name="Percent 4 3 4 2 2 4 2" xfId="57369" xr:uid="{00000000-0005-0000-0000-000013E00000}"/>
    <cellStyle name="Percent 4 3 4 2 2 4 2 2" xfId="57370" xr:uid="{00000000-0005-0000-0000-000014E00000}"/>
    <cellStyle name="Percent 4 3 4 2 2 4 2 3" xfId="57371" xr:uid="{00000000-0005-0000-0000-000015E00000}"/>
    <cellStyle name="Percent 4 3 4 2 2 4 3" xfId="57372" xr:uid="{00000000-0005-0000-0000-000016E00000}"/>
    <cellStyle name="Percent 4 3 4 2 2 4 4" xfId="57373" xr:uid="{00000000-0005-0000-0000-000017E00000}"/>
    <cellStyle name="Percent 4 3 4 2 2 5" xfId="57374" xr:uid="{00000000-0005-0000-0000-000018E00000}"/>
    <cellStyle name="Percent 4 3 4 2 2 5 2" xfId="57375" xr:uid="{00000000-0005-0000-0000-000019E00000}"/>
    <cellStyle name="Percent 4 3 4 2 2 5 3" xfId="57376" xr:uid="{00000000-0005-0000-0000-00001AE00000}"/>
    <cellStyle name="Percent 4 3 4 2 2 6" xfId="57377" xr:uid="{00000000-0005-0000-0000-00001BE00000}"/>
    <cellStyle name="Percent 4 3 4 2 2 7" xfId="57378" xr:uid="{00000000-0005-0000-0000-00001CE00000}"/>
    <cellStyle name="Percent 4 3 4 2 3" xfId="57379" xr:uid="{00000000-0005-0000-0000-00001DE00000}"/>
    <cellStyle name="Percent 4 3 4 2 3 2" xfId="57380" xr:uid="{00000000-0005-0000-0000-00001EE00000}"/>
    <cellStyle name="Percent 4 3 4 2 3 2 2" xfId="57381" xr:uid="{00000000-0005-0000-0000-00001FE00000}"/>
    <cellStyle name="Percent 4 3 4 2 3 2 2 2" xfId="57382" xr:uid="{00000000-0005-0000-0000-000020E00000}"/>
    <cellStyle name="Percent 4 3 4 2 3 2 2 3" xfId="57383" xr:uid="{00000000-0005-0000-0000-000021E00000}"/>
    <cellStyle name="Percent 4 3 4 2 3 2 3" xfId="57384" xr:uid="{00000000-0005-0000-0000-000022E00000}"/>
    <cellStyle name="Percent 4 3 4 2 3 2 4" xfId="57385" xr:uid="{00000000-0005-0000-0000-000023E00000}"/>
    <cellStyle name="Percent 4 3 4 2 3 3" xfId="57386" xr:uid="{00000000-0005-0000-0000-000024E00000}"/>
    <cellStyle name="Percent 4 3 4 2 3 3 2" xfId="57387" xr:uid="{00000000-0005-0000-0000-000025E00000}"/>
    <cellStyle name="Percent 4 3 4 2 3 3 2 2" xfId="57388" xr:uid="{00000000-0005-0000-0000-000026E00000}"/>
    <cellStyle name="Percent 4 3 4 2 3 3 2 3" xfId="57389" xr:uid="{00000000-0005-0000-0000-000027E00000}"/>
    <cellStyle name="Percent 4 3 4 2 3 3 3" xfId="57390" xr:uid="{00000000-0005-0000-0000-000028E00000}"/>
    <cellStyle name="Percent 4 3 4 2 3 3 4" xfId="57391" xr:uid="{00000000-0005-0000-0000-000029E00000}"/>
    <cellStyle name="Percent 4 3 4 2 3 4" xfId="57392" xr:uid="{00000000-0005-0000-0000-00002AE00000}"/>
    <cellStyle name="Percent 4 3 4 2 3 4 2" xfId="57393" xr:uid="{00000000-0005-0000-0000-00002BE00000}"/>
    <cellStyle name="Percent 4 3 4 2 3 4 3" xfId="57394" xr:uid="{00000000-0005-0000-0000-00002CE00000}"/>
    <cellStyle name="Percent 4 3 4 2 3 5" xfId="57395" xr:uid="{00000000-0005-0000-0000-00002DE00000}"/>
    <cellStyle name="Percent 4 3 4 2 3 6" xfId="57396" xr:uid="{00000000-0005-0000-0000-00002EE00000}"/>
    <cellStyle name="Percent 4 3 4 2 4" xfId="57397" xr:uid="{00000000-0005-0000-0000-00002FE00000}"/>
    <cellStyle name="Percent 4 3 4 2 4 2" xfId="57398" xr:uid="{00000000-0005-0000-0000-000030E00000}"/>
    <cellStyle name="Percent 4 3 4 2 4 2 2" xfId="57399" xr:uid="{00000000-0005-0000-0000-000031E00000}"/>
    <cellStyle name="Percent 4 3 4 2 4 2 3" xfId="57400" xr:uid="{00000000-0005-0000-0000-000032E00000}"/>
    <cellStyle name="Percent 4 3 4 2 4 3" xfId="57401" xr:uid="{00000000-0005-0000-0000-000033E00000}"/>
    <cellStyle name="Percent 4 3 4 2 4 4" xfId="57402" xr:uid="{00000000-0005-0000-0000-000034E00000}"/>
    <cellStyle name="Percent 4 3 4 2 5" xfId="57403" xr:uid="{00000000-0005-0000-0000-000035E00000}"/>
    <cellStyle name="Percent 4 3 4 2 5 2" xfId="57404" xr:uid="{00000000-0005-0000-0000-000036E00000}"/>
    <cellStyle name="Percent 4 3 4 2 5 2 2" xfId="57405" xr:uid="{00000000-0005-0000-0000-000037E00000}"/>
    <cellStyle name="Percent 4 3 4 2 5 2 3" xfId="57406" xr:uid="{00000000-0005-0000-0000-000038E00000}"/>
    <cellStyle name="Percent 4 3 4 2 5 3" xfId="57407" xr:uid="{00000000-0005-0000-0000-000039E00000}"/>
    <cellStyle name="Percent 4 3 4 2 5 4" xfId="57408" xr:uid="{00000000-0005-0000-0000-00003AE00000}"/>
    <cellStyle name="Percent 4 3 4 2 6" xfId="57409" xr:uid="{00000000-0005-0000-0000-00003BE00000}"/>
    <cellStyle name="Percent 4 3 4 2 6 2" xfId="57410" xr:uid="{00000000-0005-0000-0000-00003CE00000}"/>
    <cellStyle name="Percent 4 3 4 2 6 3" xfId="57411" xr:uid="{00000000-0005-0000-0000-00003DE00000}"/>
    <cellStyle name="Percent 4 3 4 2 7" xfId="57412" xr:uid="{00000000-0005-0000-0000-00003EE00000}"/>
    <cellStyle name="Percent 4 3 4 2 8" xfId="57413" xr:uid="{00000000-0005-0000-0000-00003FE00000}"/>
    <cellStyle name="Percent 4 3 4 3" xfId="57414" xr:uid="{00000000-0005-0000-0000-000040E00000}"/>
    <cellStyle name="Percent 4 3 4 3 2" xfId="57415" xr:uid="{00000000-0005-0000-0000-000041E00000}"/>
    <cellStyle name="Percent 4 3 4 3 2 2" xfId="57416" xr:uid="{00000000-0005-0000-0000-000042E00000}"/>
    <cellStyle name="Percent 4 3 4 3 2 2 2" xfId="57417" xr:uid="{00000000-0005-0000-0000-000043E00000}"/>
    <cellStyle name="Percent 4 3 4 3 2 2 2 2" xfId="57418" xr:uid="{00000000-0005-0000-0000-000044E00000}"/>
    <cellStyle name="Percent 4 3 4 3 2 2 2 3" xfId="57419" xr:uid="{00000000-0005-0000-0000-000045E00000}"/>
    <cellStyle name="Percent 4 3 4 3 2 2 3" xfId="57420" xr:uid="{00000000-0005-0000-0000-000046E00000}"/>
    <cellStyle name="Percent 4 3 4 3 2 2 4" xfId="57421" xr:uid="{00000000-0005-0000-0000-000047E00000}"/>
    <cellStyle name="Percent 4 3 4 3 2 3" xfId="57422" xr:uid="{00000000-0005-0000-0000-000048E00000}"/>
    <cellStyle name="Percent 4 3 4 3 2 3 2" xfId="57423" xr:uid="{00000000-0005-0000-0000-000049E00000}"/>
    <cellStyle name="Percent 4 3 4 3 2 3 2 2" xfId="57424" xr:uid="{00000000-0005-0000-0000-00004AE00000}"/>
    <cellStyle name="Percent 4 3 4 3 2 3 2 3" xfId="57425" xr:uid="{00000000-0005-0000-0000-00004BE00000}"/>
    <cellStyle name="Percent 4 3 4 3 2 3 3" xfId="57426" xr:uid="{00000000-0005-0000-0000-00004CE00000}"/>
    <cellStyle name="Percent 4 3 4 3 2 3 4" xfId="57427" xr:uid="{00000000-0005-0000-0000-00004DE00000}"/>
    <cellStyle name="Percent 4 3 4 3 2 4" xfId="57428" xr:uid="{00000000-0005-0000-0000-00004EE00000}"/>
    <cellStyle name="Percent 4 3 4 3 2 4 2" xfId="57429" xr:uid="{00000000-0005-0000-0000-00004FE00000}"/>
    <cellStyle name="Percent 4 3 4 3 2 4 3" xfId="57430" xr:uid="{00000000-0005-0000-0000-000050E00000}"/>
    <cellStyle name="Percent 4 3 4 3 2 5" xfId="57431" xr:uid="{00000000-0005-0000-0000-000051E00000}"/>
    <cellStyle name="Percent 4 3 4 3 2 6" xfId="57432" xr:uid="{00000000-0005-0000-0000-000052E00000}"/>
    <cellStyle name="Percent 4 3 4 3 3" xfId="57433" xr:uid="{00000000-0005-0000-0000-000053E00000}"/>
    <cellStyle name="Percent 4 3 4 3 3 2" xfId="57434" xr:uid="{00000000-0005-0000-0000-000054E00000}"/>
    <cellStyle name="Percent 4 3 4 3 3 2 2" xfId="57435" xr:uid="{00000000-0005-0000-0000-000055E00000}"/>
    <cellStyle name="Percent 4 3 4 3 3 2 3" xfId="57436" xr:uid="{00000000-0005-0000-0000-000056E00000}"/>
    <cellStyle name="Percent 4 3 4 3 3 3" xfId="57437" xr:uid="{00000000-0005-0000-0000-000057E00000}"/>
    <cellStyle name="Percent 4 3 4 3 3 4" xfId="57438" xr:uid="{00000000-0005-0000-0000-000058E00000}"/>
    <cellStyle name="Percent 4 3 4 3 4" xfId="57439" xr:uid="{00000000-0005-0000-0000-000059E00000}"/>
    <cellStyle name="Percent 4 3 4 3 4 2" xfId="57440" xr:uid="{00000000-0005-0000-0000-00005AE00000}"/>
    <cellStyle name="Percent 4 3 4 3 4 2 2" xfId="57441" xr:uid="{00000000-0005-0000-0000-00005BE00000}"/>
    <cellStyle name="Percent 4 3 4 3 4 2 3" xfId="57442" xr:uid="{00000000-0005-0000-0000-00005CE00000}"/>
    <cellStyle name="Percent 4 3 4 3 4 3" xfId="57443" xr:uid="{00000000-0005-0000-0000-00005DE00000}"/>
    <cellStyle name="Percent 4 3 4 3 4 4" xfId="57444" xr:uid="{00000000-0005-0000-0000-00005EE00000}"/>
    <cellStyle name="Percent 4 3 4 3 5" xfId="57445" xr:uid="{00000000-0005-0000-0000-00005FE00000}"/>
    <cellStyle name="Percent 4 3 4 3 5 2" xfId="57446" xr:uid="{00000000-0005-0000-0000-000060E00000}"/>
    <cellStyle name="Percent 4 3 4 3 5 3" xfId="57447" xr:uid="{00000000-0005-0000-0000-000061E00000}"/>
    <cellStyle name="Percent 4 3 4 3 6" xfId="57448" xr:uid="{00000000-0005-0000-0000-000062E00000}"/>
    <cellStyle name="Percent 4 3 4 3 7" xfId="57449" xr:uid="{00000000-0005-0000-0000-000063E00000}"/>
    <cellStyle name="Percent 4 3 4 4" xfId="57450" xr:uid="{00000000-0005-0000-0000-000064E00000}"/>
    <cellStyle name="Percent 4 3 4 4 2" xfId="57451" xr:uid="{00000000-0005-0000-0000-000065E00000}"/>
    <cellStyle name="Percent 4 3 4 4 2 2" xfId="57452" xr:uid="{00000000-0005-0000-0000-000066E00000}"/>
    <cellStyle name="Percent 4 3 4 4 2 2 2" xfId="57453" xr:uid="{00000000-0005-0000-0000-000067E00000}"/>
    <cellStyle name="Percent 4 3 4 4 2 2 2 2" xfId="57454" xr:uid="{00000000-0005-0000-0000-000068E00000}"/>
    <cellStyle name="Percent 4 3 4 4 2 2 2 3" xfId="57455" xr:uid="{00000000-0005-0000-0000-000069E00000}"/>
    <cellStyle name="Percent 4 3 4 4 2 2 3" xfId="57456" xr:uid="{00000000-0005-0000-0000-00006AE00000}"/>
    <cellStyle name="Percent 4 3 4 4 2 2 4" xfId="57457" xr:uid="{00000000-0005-0000-0000-00006BE00000}"/>
    <cellStyle name="Percent 4 3 4 4 2 3" xfId="57458" xr:uid="{00000000-0005-0000-0000-00006CE00000}"/>
    <cellStyle name="Percent 4 3 4 4 2 3 2" xfId="57459" xr:uid="{00000000-0005-0000-0000-00006DE00000}"/>
    <cellStyle name="Percent 4 3 4 4 2 3 2 2" xfId="57460" xr:uid="{00000000-0005-0000-0000-00006EE00000}"/>
    <cellStyle name="Percent 4 3 4 4 2 3 2 3" xfId="57461" xr:uid="{00000000-0005-0000-0000-00006FE00000}"/>
    <cellStyle name="Percent 4 3 4 4 2 3 3" xfId="57462" xr:uid="{00000000-0005-0000-0000-000070E00000}"/>
    <cellStyle name="Percent 4 3 4 4 2 3 4" xfId="57463" xr:uid="{00000000-0005-0000-0000-000071E00000}"/>
    <cellStyle name="Percent 4 3 4 4 2 4" xfId="57464" xr:uid="{00000000-0005-0000-0000-000072E00000}"/>
    <cellStyle name="Percent 4 3 4 4 2 4 2" xfId="57465" xr:uid="{00000000-0005-0000-0000-000073E00000}"/>
    <cellStyle name="Percent 4 3 4 4 2 4 3" xfId="57466" xr:uid="{00000000-0005-0000-0000-000074E00000}"/>
    <cellStyle name="Percent 4 3 4 4 2 5" xfId="57467" xr:uid="{00000000-0005-0000-0000-000075E00000}"/>
    <cellStyle name="Percent 4 3 4 4 2 6" xfId="57468" xr:uid="{00000000-0005-0000-0000-000076E00000}"/>
    <cellStyle name="Percent 4 3 4 4 3" xfId="57469" xr:uid="{00000000-0005-0000-0000-000077E00000}"/>
    <cellStyle name="Percent 4 3 4 4 3 2" xfId="57470" xr:uid="{00000000-0005-0000-0000-000078E00000}"/>
    <cellStyle name="Percent 4 3 4 4 3 2 2" xfId="57471" xr:uid="{00000000-0005-0000-0000-000079E00000}"/>
    <cellStyle name="Percent 4 3 4 4 3 2 3" xfId="57472" xr:uid="{00000000-0005-0000-0000-00007AE00000}"/>
    <cellStyle name="Percent 4 3 4 4 3 3" xfId="57473" xr:uid="{00000000-0005-0000-0000-00007BE00000}"/>
    <cellStyle name="Percent 4 3 4 4 3 4" xfId="57474" xr:uid="{00000000-0005-0000-0000-00007CE00000}"/>
    <cellStyle name="Percent 4 3 4 4 4" xfId="57475" xr:uid="{00000000-0005-0000-0000-00007DE00000}"/>
    <cellStyle name="Percent 4 3 4 4 4 2" xfId="57476" xr:uid="{00000000-0005-0000-0000-00007EE00000}"/>
    <cellStyle name="Percent 4 3 4 4 4 2 2" xfId="57477" xr:uid="{00000000-0005-0000-0000-00007FE00000}"/>
    <cellStyle name="Percent 4 3 4 4 4 2 3" xfId="57478" xr:uid="{00000000-0005-0000-0000-000080E00000}"/>
    <cellStyle name="Percent 4 3 4 4 4 3" xfId="57479" xr:uid="{00000000-0005-0000-0000-000081E00000}"/>
    <cellStyle name="Percent 4 3 4 4 4 4" xfId="57480" xr:uid="{00000000-0005-0000-0000-000082E00000}"/>
    <cellStyle name="Percent 4 3 4 4 5" xfId="57481" xr:uid="{00000000-0005-0000-0000-000083E00000}"/>
    <cellStyle name="Percent 4 3 4 4 5 2" xfId="57482" xr:uid="{00000000-0005-0000-0000-000084E00000}"/>
    <cellStyle name="Percent 4 3 4 4 5 3" xfId="57483" xr:uid="{00000000-0005-0000-0000-000085E00000}"/>
    <cellStyle name="Percent 4 3 4 4 6" xfId="57484" xr:uid="{00000000-0005-0000-0000-000086E00000}"/>
    <cellStyle name="Percent 4 3 4 4 7" xfId="57485" xr:uid="{00000000-0005-0000-0000-000087E00000}"/>
    <cellStyle name="Percent 4 3 4 5" xfId="57486" xr:uid="{00000000-0005-0000-0000-000088E00000}"/>
    <cellStyle name="Percent 4 3 4 5 2" xfId="57487" xr:uid="{00000000-0005-0000-0000-000089E00000}"/>
    <cellStyle name="Percent 4 3 4 5 2 2" xfId="57488" xr:uid="{00000000-0005-0000-0000-00008AE00000}"/>
    <cellStyle name="Percent 4 3 4 5 2 2 2" xfId="57489" xr:uid="{00000000-0005-0000-0000-00008BE00000}"/>
    <cellStyle name="Percent 4 3 4 5 2 2 3" xfId="57490" xr:uid="{00000000-0005-0000-0000-00008CE00000}"/>
    <cellStyle name="Percent 4 3 4 5 2 3" xfId="57491" xr:uid="{00000000-0005-0000-0000-00008DE00000}"/>
    <cellStyle name="Percent 4 3 4 5 2 4" xfId="57492" xr:uid="{00000000-0005-0000-0000-00008EE00000}"/>
    <cellStyle name="Percent 4 3 4 5 3" xfId="57493" xr:uid="{00000000-0005-0000-0000-00008FE00000}"/>
    <cellStyle name="Percent 4 3 4 5 3 2" xfId="57494" xr:uid="{00000000-0005-0000-0000-000090E00000}"/>
    <cellStyle name="Percent 4 3 4 5 3 2 2" xfId="57495" xr:uid="{00000000-0005-0000-0000-000091E00000}"/>
    <cellStyle name="Percent 4 3 4 5 3 2 3" xfId="57496" xr:uid="{00000000-0005-0000-0000-000092E00000}"/>
    <cellStyle name="Percent 4 3 4 5 3 3" xfId="57497" xr:uid="{00000000-0005-0000-0000-000093E00000}"/>
    <cellStyle name="Percent 4 3 4 5 3 4" xfId="57498" xr:uid="{00000000-0005-0000-0000-000094E00000}"/>
    <cellStyle name="Percent 4 3 4 5 4" xfId="57499" xr:uid="{00000000-0005-0000-0000-000095E00000}"/>
    <cellStyle name="Percent 4 3 4 5 4 2" xfId="57500" xr:uid="{00000000-0005-0000-0000-000096E00000}"/>
    <cellStyle name="Percent 4 3 4 5 4 3" xfId="57501" xr:uid="{00000000-0005-0000-0000-000097E00000}"/>
    <cellStyle name="Percent 4 3 4 5 5" xfId="57502" xr:uid="{00000000-0005-0000-0000-000098E00000}"/>
    <cellStyle name="Percent 4 3 4 5 6" xfId="57503" xr:uid="{00000000-0005-0000-0000-000099E00000}"/>
    <cellStyle name="Percent 4 3 4 6" xfId="57504" xr:uid="{00000000-0005-0000-0000-00009AE00000}"/>
    <cellStyle name="Percent 4 3 4 6 2" xfId="57505" xr:uid="{00000000-0005-0000-0000-00009BE00000}"/>
    <cellStyle name="Percent 4 3 4 6 2 2" xfId="57506" xr:uid="{00000000-0005-0000-0000-00009CE00000}"/>
    <cellStyle name="Percent 4 3 4 6 2 3" xfId="57507" xr:uid="{00000000-0005-0000-0000-00009DE00000}"/>
    <cellStyle name="Percent 4 3 4 6 3" xfId="57508" xr:uid="{00000000-0005-0000-0000-00009EE00000}"/>
    <cellStyle name="Percent 4 3 4 6 4" xfId="57509" xr:uid="{00000000-0005-0000-0000-00009FE00000}"/>
    <cellStyle name="Percent 4 3 4 7" xfId="57510" xr:uid="{00000000-0005-0000-0000-0000A0E00000}"/>
    <cellStyle name="Percent 4 3 4 7 2" xfId="57511" xr:uid="{00000000-0005-0000-0000-0000A1E00000}"/>
    <cellStyle name="Percent 4 3 4 7 2 2" xfId="57512" xr:uid="{00000000-0005-0000-0000-0000A2E00000}"/>
    <cellStyle name="Percent 4 3 4 7 2 3" xfId="57513" xr:uid="{00000000-0005-0000-0000-0000A3E00000}"/>
    <cellStyle name="Percent 4 3 4 7 3" xfId="57514" xr:uid="{00000000-0005-0000-0000-0000A4E00000}"/>
    <cellStyle name="Percent 4 3 4 7 4" xfId="57515" xr:uid="{00000000-0005-0000-0000-0000A5E00000}"/>
    <cellStyle name="Percent 4 3 4 8" xfId="57516" xr:uid="{00000000-0005-0000-0000-0000A6E00000}"/>
    <cellStyle name="Percent 4 3 4 8 2" xfId="57517" xr:uid="{00000000-0005-0000-0000-0000A7E00000}"/>
    <cellStyle name="Percent 4 3 4 8 3" xfId="57518" xr:uid="{00000000-0005-0000-0000-0000A8E00000}"/>
    <cellStyle name="Percent 4 3 4 9" xfId="57519" xr:uid="{00000000-0005-0000-0000-0000A9E00000}"/>
    <cellStyle name="Percent 4 3 5" xfId="57520" xr:uid="{00000000-0005-0000-0000-0000AAE00000}"/>
    <cellStyle name="Percent 4 3 5 10" xfId="57521" xr:uid="{00000000-0005-0000-0000-0000ABE00000}"/>
    <cellStyle name="Percent 4 3 5 2" xfId="57522" xr:uid="{00000000-0005-0000-0000-0000ACE00000}"/>
    <cellStyle name="Percent 4 3 5 2 2" xfId="57523" xr:uid="{00000000-0005-0000-0000-0000ADE00000}"/>
    <cellStyle name="Percent 4 3 5 2 2 2" xfId="57524" xr:uid="{00000000-0005-0000-0000-0000AEE00000}"/>
    <cellStyle name="Percent 4 3 5 2 2 2 2" xfId="57525" xr:uid="{00000000-0005-0000-0000-0000AFE00000}"/>
    <cellStyle name="Percent 4 3 5 2 2 2 2 2" xfId="57526" xr:uid="{00000000-0005-0000-0000-0000B0E00000}"/>
    <cellStyle name="Percent 4 3 5 2 2 2 2 2 2" xfId="57527" xr:uid="{00000000-0005-0000-0000-0000B1E00000}"/>
    <cellStyle name="Percent 4 3 5 2 2 2 2 2 3" xfId="57528" xr:uid="{00000000-0005-0000-0000-0000B2E00000}"/>
    <cellStyle name="Percent 4 3 5 2 2 2 2 3" xfId="57529" xr:uid="{00000000-0005-0000-0000-0000B3E00000}"/>
    <cellStyle name="Percent 4 3 5 2 2 2 2 4" xfId="57530" xr:uid="{00000000-0005-0000-0000-0000B4E00000}"/>
    <cellStyle name="Percent 4 3 5 2 2 2 3" xfId="57531" xr:uid="{00000000-0005-0000-0000-0000B5E00000}"/>
    <cellStyle name="Percent 4 3 5 2 2 2 3 2" xfId="57532" xr:uid="{00000000-0005-0000-0000-0000B6E00000}"/>
    <cellStyle name="Percent 4 3 5 2 2 2 3 2 2" xfId="57533" xr:uid="{00000000-0005-0000-0000-0000B7E00000}"/>
    <cellStyle name="Percent 4 3 5 2 2 2 3 2 3" xfId="57534" xr:uid="{00000000-0005-0000-0000-0000B8E00000}"/>
    <cellStyle name="Percent 4 3 5 2 2 2 3 3" xfId="57535" xr:uid="{00000000-0005-0000-0000-0000B9E00000}"/>
    <cellStyle name="Percent 4 3 5 2 2 2 3 4" xfId="57536" xr:uid="{00000000-0005-0000-0000-0000BAE00000}"/>
    <cellStyle name="Percent 4 3 5 2 2 2 4" xfId="57537" xr:uid="{00000000-0005-0000-0000-0000BBE00000}"/>
    <cellStyle name="Percent 4 3 5 2 2 2 4 2" xfId="57538" xr:uid="{00000000-0005-0000-0000-0000BCE00000}"/>
    <cellStyle name="Percent 4 3 5 2 2 2 4 3" xfId="57539" xr:uid="{00000000-0005-0000-0000-0000BDE00000}"/>
    <cellStyle name="Percent 4 3 5 2 2 2 5" xfId="57540" xr:uid="{00000000-0005-0000-0000-0000BEE00000}"/>
    <cellStyle name="Percent 4 3 5 2 2 2 6" xfId="57541" xr:uid="{00000000-0005-0000-0000-0000BFE00000}"/>
    <cellStyle name="Percent 4 3 5 2 2 3" xfId="57542" xr:uid="{00000000-0005-0000-0000-0000C0E00000}"/>
    <cellStyle name="Percent 4 3 5 2 2 3 2" xfId="57543" xr:uid="{00000000-0005-0000-0000-0000C1E00000}"/>
    <cellStyle name="Percent 4 3 5 2 2 3 2 2" xfId="57544" xr:uid="{00000000-0005-0000-0000-0000C2E00000}"/>
    <cellStyle name="Percent 4 3 5 2 2 3 2 3" xfId="57545" xr:uid="{00000000-0005-0000-0000-0000C3E00000}"/>
    <cellStyle name="Percent 4 3 5 2 2 3 3" xfId="57546" xr:uid="{00000000-0005-0000-0000-0000C4E00000}"/>
    <cellStyle name="Percent 4 3 5 2 2 3 4" xfId="57547" xr:uid="{00000000-0005-0000-0000-0000C5E00000}"/>
    <cellStyle name="Percent 4 3 5 2 2 4" xfId="57548" xr:uid="{00000000-0005-0000-0000-0000C6E00000}"/>
    <cellStyle name="Percent 4 3 5 2 2 4 2" xfId="57549" xr:uid="{00000000-0005-0000-0000-0000C7E00000}"/>
    <cellStyle name="Percent 4 3 5 2 2 4 2 2" xfId="57550" xr:uid="{00000000-0005-0000-0000-0000C8E00000}"/>
    <cellStyle name="Percent 4 3 5 2 2 4 2 3" xfId="57551" xr:uid="{00000000-0005-0000-0000-0000C9E00000}"/>
    <cellStyle name="Percent 4 3 5 2 2 4 3" xfId="57552" xr:uid="{00000000-0005-0000-0000-0000CAE00000}"/>
    <cellStyle name="Percent 4 3 5 2 2 4 4" xfId="57553" xr:uid="{00000000-0005-0000-0000-0000CBE00000}"/>
    <cellStyle name="Percent 4 3 5 2 2 5" xfId="57554" xr:uid="{00000000-0005-0000-0000-0000CCE00000}"/>
    <cellStyle name="Percent 4 3 5 2 2 5 2" xfId="57555" xr:uid="{00000000-0005-0000-0000-0000CDE00000}"/>
    <cellStyle name="Percent 4 3 5 2 2 5 3" xfId="57556" xr:uid="{00000000-0005-0000-0000-0000CEE00000}"/>
    <cellStyle name="Percent 4 3 5 2 2 6" xfId="57557" xr:uid="{00000000-0005-0000-0000-0000CFE00000}"/>
    <cellStyle name="Percent 4 3 5 2 2 7" xfId="57558" xr:uid="{00000000-0005-0000-0000-0000D0E00000}"/>
    <cellStyle name="Percent 4 3 5 2 3" xfId="57559" xr:uid="{00000000-0005-0000-0000-0000D1E00000}"/>
    <cellStyle name="Percent 4 3 5 2 3 2" xfId="57560" xr:uid="{00000000-0005-0000-0000-0000D2E00000}"/>
    <cellStyle name="Percent 4 3 5 2 3 2 2" xfId="57561" xr:uid="{00000000-0005-0000-0000-0000D3E00000}"/>
    <cellStyle name="Percent 4 3 5 2 3 2 2 2" xfId="57562" xr:uid="{00000000-0005-0000-0000-0000D4E00000}"/>
    <cellStyle name="Percent 4 3 5 2 3 2 2 3" xfId="57563" xr:uid="{00000000-0005-0000-0000-0000D5E00000}"/>
    <cellStyle name="Percent 4 3 5 2 3 2 3" xfId="57564" xr:uid="{00000000-0005-0000-0000-0000D6E00000}"/>
    <cellStyle name="Percent 4 3 5 2 3 2 4" xfId="57565" xr:uid="{00000000-0005-0000-0000-0000D7E00000}"/>
    <cellStyle name="Percent 4 3 5 2 3 3" xfId="57566" xr:uid="{00000000-0005-0000-0000-0000D8E00000}"/>
    <cellStyle name="Percent 4 3 5 2 3 3 2" xfId="57567" xr:uid="{00000000-0005-0000-0000-0000D9E00000}"/>
    <cellStyle name="Percent 4 3 5 2 3 3 2 2" xfId="57568" xr:uid="{00000000-0005-0000-0000-0000DAE00000}"/>
    <cellStyle name="Percent 4 3 5 2 3 3 2 3" xfId="57569" xr:uid="{00000000-0005-0000-0000-0000DBE00000}"/>
    <cellStyle name="Percent 4 3 5 2 3 3 3" xfId="57570" xr:uid="{00000000-0005-0000-0000-0000DCE00000}"/>
    <cellStyle name="Percent 4 3 5 2 3 3 4" xfId="57571" xr:uid="{00000000-0005-0000-0000-0000DDE00000}"/>
    <cellStyle name="Percent 4 3 5 2 3 4" xfId="57572" xr:uid="{00000000-0005-0000-0000-0000DEE00000}"/>
    <cellStyle name="Percent 4 3 5 2 3 4 2" xfId="57573" xr:uid="{00000000-0005-0000-0000-0000DFE00000}"/>
    <cellStyle name="Percent 4 3 5 2 3 4 3" xfId="57574" xr:uid="{00000000-0005-0000-0000-0000E0E00000}"/>
    <cellStyle name="Percent 4 3 5 2 3 5" xfId="57575" xr:uid="{00000000-0005-0000-0000-0000E1E00000}"/>
    <cellStyle name="Percent 4 3 5 2 3 6" xfId="57576" xr:uid="{00000000-0005-0000-0000-0000E2E00000}"/>
    <cellStyle name="Percent 4 3 5 2 4" xfId="57577" xr:uid="{00000000-0005-0000-0000-0000E3E00000}"/>
    <cellStyle name="Percent 4 3 5 2 4 2" xfId="57578" xr:uid="{00000000-0005-0000-0000-0000E4E00000}"/>
    <cellStyle name="Percent 4 3 5 2 4 2 2" xfId="57579" xr:uid="{00000000-0005-0000-0000-0000E5E00000}"/>
    <cellStyle name="Percent 4 3 5 2 4 2 3" xfId="57580" xr:uid="{00000000-0005-0000-0000-0000E6E00000}"/>
    <cellStyle name="Percent 4 3 5 2 4 3" xfId="57581" xr:uid="{00000000-0005-0000-0000-0000E7E00000}"/>
    <cellStyle name="Percent 4 3 5 2 4 4" xfId="57582" xr:uid="{00000000-0005-0000-0000-0000E8E00000}"/>
    <cellStyle name="Percent 4 3 5 2 5" xfId="57583" xr:uid="{00000000-0005-0000-0000-0000E9E00000}"/>
    <cellStyle name="Percent 4 3 5 2 5 2" xfId="57584" xr:uid="{00000000-0005-0000-0000-0000EAE00000}"/>
    <cellStyle name="Percent 4 3 5 2 5 2 2" xfId="57585" xr:uid="{00000000-0005-0000-0000-0000EBE00000}"/>
    <cellStyle name="Percent 4 3 5 2 5 2 3" xfId="57586" xr:uid="{00000000-0005-0000-0000-0000ECE00000}"/>
    <cellStyle name="Percent 4 3 5 2 5 3" xfId="57587" xr:uid="{00000000-0005-0000-0000-0000EDE00000}"/>
    <cellStyle name="Percent 4 3 5 2 5 4" xfId="57588" xr:uid="{00000000-0005-0000-0000-0000EEE00000}"/>
    <cellStyle name="Percent 4 3 5 2 6" xfId="57589" xr:uid="{00000000-0005-0000-0000-0000EFE00000}"/>
    <cellStyle name="Percent 4 3 5 2 6 2" xfId="57590" xr:uid="{00000000-0005-0000-0000-0000F0E00000}"/>
    <cellStyle name="Percent 4 3 5 2 6 3" xfId="57591" xr:uid="{00000000-0005-0000-0000-0000F1E00000}"/>
    <cellStyle name="Percent 4 3 5 2 7" xfId="57592" xr:uid="{00000000-0005-0000-0000-0000F2E00000}"/>
    <cellStyle name="Percent 4 3 5 2 8" xfId="57593" xr:uid="{00000000-0005-0000-0000-0000F3E00000}"/>
    <cellStyle name="Percent 4 3 5 3" xfId="57594" xr:uid="{00000000-0005-0000-0000-0000F4E00000}"/>
    <cellStyle name="Percent 4 3 5 3 2" xfId="57595" xr:uid="{00000000-0005-0000-0000-0000F5E00000}"/>
    <cellStyle name="Percent 4 3 5 3 2 2" xfId="57596" xr:uid="{00000000-0005-0000-0000-0000F6E00000}"/>
    <cellStyle name="Percent 4 3 5 3 2 2 2" xfId="57597" xr:uid="{00000000-0005-0000-0000-0000F7E00000}"/>
    <cellStyle name="Percent 4 3 5 3 2 2 2 2" xfId="57598" xr:uid="{00000000-0005-0000-0000-0000F8E00000}"/>
    <cellStyle name="Percent 4 3 5 3 2 2 2 3" xfId="57599" xr:uid="{00000000-0005-0000-0000-0000F9E00000}"/>
    <cellStyle name="Percent 4 3 5 3 2 2 3" xfId="57600" xr:uid="{00000000-0005-0000-0000-0000FAE00000}"/>
    <cellStyle name="Percent 4 3 5 3 2 2 4" xfId="57601" xr:uid="{00000000-0005-0000-0000-0000FBE00000}"/>
    <cellStyle name="Percent 4 3 5 3 2 3" xfId="57602" xr:uid="{00000000-0005-0000-0000-0000FCE00000}"/>
    <cellStyle name="Percent 4 3 5 3 2 3 2" xfId="57603" xr:uid="{00000000-0005-0000-0000-0000FDE00000}"/>
    <cellStyle name="Percent 4 3 5 3 2 3 2 2" xfId="57604" xr:uid="{00000000-0005-0000-0000-0000FEE00000}"/>
    <cellStyle name="Percent 4 3 5 3 2 3 2 3" xfId="57605" xr:uid="{00000000-0005-0000-0000-0000FFE00000}"/>
    <cellStyle name="Percent 4 3 5 3 2 3 3" xfId="57606" xr:uid="{00000000-0005-0000-0000-000000E10000}"/>
    <cellStyle name="Percent 4 3 5 3 2 3 4" xfId="57607" xr:uid="{00000000-0005-0000-0000-000001E10000}"/>
    <cellStyle name="Percent 4 3 5 3 2 4" xfId="57608" xr:uid="{00000000-0005-0000-0000-000002E10000}"/>
    <cellStyle name="Percent 4 3 5 3 2 4 2" xfId="57609" xr:uid="{00000000-0005-0000-0000-000003E10000}"/>
    <cellStyle name="Percent 4 3 5 3 2 4 3" xfId="57610" xr:uid="{00000000-0005-0000-0000-000004E10000}"/>
    <cellStyle name="Percent 4 3 5 3 2 5" xfId="57611" xr:uid="{00000000-0005-0000-0000-000005E10000}"/>
    <cellStyle name="Percent 4 3 5 3 2 6" xfId="57612" xr:uid="{00000000-0005-0000-0000-000006E10000}"/>
    <cellStyle name="Percent 4 3 5 3 3" xfId="57613" xr:uid="{00000000-0005-0000-0000-000007E10000}"/>
    <cellStyle name="Percent 4 3 5 3 3 2" xfId="57614" xr:uid="{00000000-0005-0000-0000-000008E10000}"/>
    <cellStyle name="Percent 4 3 5 3 3 2 2" xfId="57615" xr:uid="{00000000-0005-0000-0000-000009E10000}"/>
    <cellStyle name="Percent 4 3 5 3 3 2 3" xfId="57616" xr:uid="{00000000-0005-0000-0000-00000AE10000}"/>
    <cellStyle name="Percent 4 3 5 3 3 3" xfId="57617" xr:uid="{00000000-0005-0000-0000-00000BE10000}"/>
    <cellStyle name="Percent 4 3 5 3 3 4" xfId="57618" xr:uid="{00000000-0005-0000-0000-00000CE10000}"/>
    <cellStyle name="Percent 4 3 5 3 4" xfId="57619" xr:uid="{00000000-0005-0000-0000-00000DE10000}"/>
    <cellStyle name="Percent 4 3 5 3 4 2" xfId="57620" xr:uid="{00000000-0005-0000-0000-00000EE10000}"/>
    <cellStyle name="Percent 4 3 5 3 4 2 2" xfId="57621" xr:uid="{00000000-0005-0000-0000-00000FE10000}"/>
    <cellStyle name="Percent 4 3 5 3 4 2 3" xfId="57622" xr:uid="{00000000-0005-0000-0000-000010E10000}"/>
    <cellStyle name="Percent 4 3 5 3 4 3" xfId="57623" xr:uid="{00000000-0005-0000-0000-000011E10000}"/>
    <cellStyle name="Percent 4 3 5 3 4 4" xfId="57624" xr:uid="{00000000-0005-0000-0000-000012E10000}"/>
    <cellStyle name="Percent 4 3 5 3 5" xfId="57625" xr:uid="{00000000-0005-0000-0000-000013E10000}"/>
    <cellStyle name="Percent 4 3 5 3 5 2" xfId="57626" xr:uid="{00000000-0005-0000-0000-000014E10000}"/>
    <cellStyle name="Percent 4 3 5 3 5 3" xfId="57627" xr:uid="{00000000-0005-0000-0000-000015E10000}"/>
    <cellStyle name="Percent 4 3 5 3 6" xfId="57628" xr:uid="{00000000-0005-0000-0000-000016E10000}"/>
    <cellStyle name="Percent 4 3 5 3 7" xfId="57629" xr:uid="{00000000-0005-0000-0000-000017E10000}"/>
    <cellStyle name="Percent 4 3 5 4" xfId="57630" xr:uid="{00000000-0005-0000-0000-000018E10000}"/>
    <cellStyle name="Percent 4 3 5 4 2" xfId="57631" xr:uid="{00000000-0005-0000-0000-000019E10000}"/>
    <cellStyle name="Percent 4 3 5 4 2 2" xfId="57632" xr:uid="{00000000-0005-0000-0000-00001AE10000}"/>
    <cellStyle name="Percent 4 3 5 4 2 2 2" xfId="57633" xr:uid="{00000000-0005-0000-0000-00001BE10000}"/>
    <cellStyle name="Percent 4 3 5 4 2 2 2 2" xfId="57634" xr:uid="{00000000-0005-0000-0000-00001CE10000}"/>
    <cellStyle name="Percent 4 3 5 4 2 2 2 3" xfId="57635" xr:uid="{00000000-0005-0000-0000-00001DE10000}"/>
    <cellStyle name="Percent 4 3 5 4 2 2 3" xfId="57636" xr:uid="{00000000-0005-0000-0000-00001EE10000}"/>
    <cellStyle name="Percent 4 3 5 4 2 2 4" xfId="57637" xr:uid="{00000000-0005-0000-0000-00001FE10000}"/>
    <cellStyle name="Percent 4 3 5 4 2 3" xfId="57638" xr:uid="{00000000-0005-0000-0000-000020E10000}"/>
    <cellStyle name="Percent 4 3 5 4 2 3 2" xfId="57639" xr:uid="{00000000-0005-0000-0000-000021E10000}"/>
    <cellStyle name="Percent 4 3 5 4 2 3 2 2" xfId="57640" xr:uid="{00000000-0005-0000-0000-000022E10000}"/>
    <cellStyle name="Percent 4 3 5 4 2 3 2 3" xfId="57641" xr:uid="{00000000-0005-0000-0000-000023E10000}"/>
    <cellStyle name="Percent 4 3 5 4 2 3 3" xfId="57642" xr:uid="{00000000-0005-0000-0000-000024E10000}"/>
    <cellStyle name="Percent 4 3 5 4 2 3 4" xfId="57643" xr:uid="{00000000-0005-0000-0000-000025E10000}"/>
    <cellStyle name="Percent 4 3 5 4 2 4" xfId="57644" xr:uid="{00000000-0005-0000-0000-000026E10000}"/>
    <cellStyle name="Percent 4 3 5 4 2 4 2" xfId="57645" xr:uid="{00000000-0005-0000-0000-000027E10000}"/>
    <cellStyle name="Percent 4 3 5 4 2 4 3" xfId="57646" xr:uid="{00000000-0005-0000-0000-000028E10000}"/>
    <cellStyle name="Percent 4 3 5 4 2 5" xfId="57647" xr:uid="{00000000-0005-0000-0000-000029E10000}"/>
    <cellStyle name="Percent 4 3 5 4 2 6" xfId="57648" xr:uid="{00000000-0005-0000-0000-00002AE10000}"/>
    <cellStyle name="Percent 4 3 5 4 3" xfId="57649" xr:uid="{00000000-0005-0000-0000-00002BE10000}"/>
    <cellStyle name="Percent 4 3 5 4 3 2" xfId="57650" xr:uid="{00000000-0005-0000-0000-00002CE10000}"/>
    <cellStyle name="Percent 4 3 5 4 3 2 2" xfId="57651" xr:uid="{00000000-0005-0000-0000-00002DE10000}"/>
    <cellStyle name="Percent 4 3 5 4 3 2 3" xfId="57652" xr:uid="{00000000-0005-0000-0000-00002EE10000}"/>
    <cellStyle name="Percent 4 3 5 4 3 3" xfId="57653" xr:uid="{00000000-0005-0000-0000-00002FE10000}"/>
    <cellStyle name="Percent 4 3 5 4 3 4" xfId="57654" xr:uid="{00000000-0005-0000-0000-000030E10000}"/>
    <cellStyle name="Percent 4 3 5 4 4" xfId="57655" xr:uid="{00000000-0005-0000-0000-000031E10000}"/>
    <cellStyle name="Percent 4 3 5 4 4 2" xfId="57656" xr:uid="{00000000-0005-0000-0000-000032E10000}"/>
    <cellStyle name="Percent 4 3 5 4 4 2 2" xfId="57657" xr:uid="{00000000-0005-0000-0000-000033E10000}"/>
    <cellStyle name="Percent 4 3 5 4 4 2 3" xfId="57658" xr:uid="{00000000-0005-0000-0000-000034E10000}"/>
    <cellStyle name="Percent 4 3 5 4 4 3" xfId="57659" xr:uid="{00000000-0005-0000-0000-000035E10000}"/>
    <cellStyle name="Percent 4 3 5 4 4 4" xfId="57660" xr:uid="{00000000-0005-0000-0000-000036E10000}"/>
    <cellStyle name="Percent 4 3 5 4 5" xfId="57661" xr:uid="{00000000-0005-0000-0000-000037E10000}"/>
    <cellStyle name="Percent 4 3 5 4 5 2" xfId="57662" xr:uid="{00000000-0005-0000-0000-000038E10000}"/>
    <cellStyle name="Percent 4 3 5 4 5 3" xfId="57663" xr:uid="{00000000-0005-0000-0000-000039E10000}"/>
    <cellStyle name="Percent 4 3 5 4 6" xfId="57664" xr:uid="{00000000-0005-0000-0000-00003AE10000}"/>
    <cellStyle name="Percent 4 3 5 4 7" xfId="57665" xr:uid="{00000000-0005-0000-0000-00003BE10000}"/>
    <cellStyle name="Percent 4 3 5 5" xfId="57666" xr:uid="{00000000-0005-0000-0000-00003CE10000}"/>
    <cellStyle name="Percent 4 3 5 5 2" xfId="57667" xr:uid="{00000000-0005-0000-0000-00003DE10000}"/>
    <cellStyle name="Percent 4 3 5 5 2 2" xfId="57668" xr:uid="{00000000-0005-0000-0000-00003EE10000}"/>
    <cellStyle name="Percent 4 3 5 5 2 2 2" xfId="57669" xr:uid="{00000000-0005-0000-0000-00003FE10000}"/>
    <cellStyle name="Percent 4 3 5 5 2 2 3" xfId="57670" xr:uid="{00000000-0005-0000-0000-000040E10000}"/>
    <cellStyle name="Percent 4 3 5 5 2 3" xfId="57671" xr:uid="{00000000-0005-0000-0000-000041E10000}"/>
    <cellStyle name="Percent 4 3 5 5 2 4" xfId="57672" xr:uid="{00000000-0005-0000-0000-000042E10000}"/>
    <cellStyle name="Percent 4 3 5 5 3" xfId="57673" xr:uid="{00000000-0005-0000-0000-000043E10000}"/>
    <cellStyle name="Percent 4 3 5 5 3 2" xfId="57674" xr:uid="{00000000-0005-0000-0000-000044E10000}"/>
    <cellStyle name="Percent 4 3 5 5 3 2 2" xfId="57675" xr:uid="{00000000-0005-0000-0000-000045E10000}"/>
    <cellStyle name="Percent 4 3 5 5 3 2 3" xfId="57676" xr:uid="{00000000-0005-0000-0000-000046E10000}"/>
    <cellStyle name="Percent 4 3 5 5 3 3" xfId="57677" xr:uid="{00000000-0005-0000-0000-000047E10000}"/>
    <cellStyle name="Percent 4 3 5 5 3 4" xfId="57678" xr:uid="{00000000-0005-0000-0000-000048E10000}"/>
    <cellStyle name="Percent 4 3 5 5 4" xfId="57679" xr:uid="{00000000-0005-0000-0000-000049E10000}"/>
    <cellStyle name="Percent 4 3 5 5 4 2" xfId="57680" xr:uid="{00000000-0005-0000-0000-00004AE10000}"/>
    <cellStyle name="Percent 4 3 5 5 4 3" xfId="57681" xr:uid="{00000000-0005-0000-0000-00004BE10000}"/>
    <cellStyle name="Percent 4 3 5 5 5" xfId="57682" xr:uid="{00000000-0005-0000-0000-00004CE10000}"/>
    <cellStyle name="Percent 4 3 5 5 6" xfId="57683" xr:uid="{00000000-0005-0000-0000-00004DE10000}"/>
    <cellStyle name="Percent 4 3 5 6" xfId="57684" xr:uid="{00000000-0005-0000-0000-00004EE10000}"/>
    <cellStyle name="Percent 4 3 5 6 2" xfId="57685" xr:uid="{00000000-0005-0000-0000-00004FE10000}"/>
    <cellStyle name="Percent 4 3 5 6 2 2" xfId="57686" xr:uid="{00000000-0005-0000-0000-000050E10000}"/>
    <cellStyle name="Percent 4 3 5 6 2 3" xfId="57687" xr:uid="{00000000-0005-0000-0000-000051E10000}"/>
    <cellStyle name="Percent 4 3 5 6 3" xfId="57688" xr:uid="{00000000-0005-0000-0000-000052E10000}"/>
    <cellStyle name="Percent 4 3 5 6 4" xfId="57689" xr:uid="{00000000-0005-0000-0000-000053E10000}"/>
    <cellStyle name="Percent 4 3 5 7" xfId="57690" xr:uid="{00000000-0005-0000-0000-000054E10000}"/>
    <cellStyle name="Percent 4 3 5 7 2" xfId="57691" xr:uid="{00000000-0005-0000-0000-000055E10000}"/>
    <cellStyle name="Percent 4 3 5 7 2 2" xfId="57692" xr:uid="{00000000-0005-0000-0000-000056E10000}"/>
    <cellStyle name="Percent 4 3 5 7 2 3" xfId="57693" xr:uid="{00000000-0005-0000-0000-000057E10000}"/>
    <cellStyle name="Percent 4 3 5 7 3" xfId="57694" xr:uid="{00000000-0005-0000-0000-000058E10000}"/>
    <cellStyle name="Percent 4 3 5 7 4" xfId="57695" xr:uid="{00000000-0005-0000-0000-000059E10000}"/>
    <cellStyle name="Percent 4 3 5 8" xfId="57696" xr:uid="{00000000-0005-0000-0000-00005AE10000}"/>
    <cellStyle name="Percent 4 3 5 8 2" xfId="57697" xr:uid="{00000000-0005-0000-0000-00005BE10000}"/>
    <cellStyle name="Percent 4 3 5 8 3" xfId="57698" xr:uid="{00000000-0005-0000-0000-00005CE10000}"/>
    <cellStyle name="Percent 4 3 5 9" xfId="57699" xr:uid="{00000000-0005-0000-0000-00005DE10000}"/>
    <cellStyle name="Percent 4 3 6" xfId="57700" xr:uid="{00000000-0005-0000-0000-00005EE10000}"/>
    <cellStyle name="Percent 4 3 6 2" xfId="57701" xr:uid="{00000000-0005-0000-0000-00005FE10000}"/>
    <cellStyle name="Percent 4 3 6 2 2" xfId="57702" xr:uid="{00000000-0005-0000-0000-000060E10000}"/>
    <cellStyle name="Percent 4 3 6 2 2 2" xfId="57703" xr:uid="{00000000-0005-0000-0000-000061E10000}"/>
    <cellStyle name="Percent 4 3 6 2 2 2 2" xfId="57704" xr:uid="{00000000-0005-0000-0000-000062E10000}"/>
    <cellStyle name="Percent 4 3 6 2 2 2 2 2" xfId="57705" xr:uid="{00000000-0005-0000-0000-000063E10000}"/>
    <cellStyle name="Percent 4 3 6 2 2 2 2 3" xfId="57706" xr:uid="{00000000-0005-0000-0000-000064E10000}"/>
    <cellStyle name="Percent 4 3 6 2 2 2 3" xfId="57707" xr:uid="{00000000-0005-0000-0000-000065E10000}"/>
    <cellStyle name="Percent 4 3 6 2 2 2 4" xfId="57708" xr:uid="{00000000-0005-0000-0000-000066E10000}"/>
    <cellStyle name="Percent 4 3 6 2 2 3" xfId="57709" xr:uid="{00000000-0005-0000-0000-000067E10000}"/>
    <cellStyle name="Percent 4 3 6 2 2 3 2" xfId="57710" xr:uid="{00000000-0005-0000-0000-000068E10000}"/>
    <cellStyle name="Percent 4 3 6 2 2 3 2 2" xfId="57711" xr:uid="{00000000-0005-0000-0000-000069E10000}"/>
    <cellStyle name="Percent 4 3 6 2 2 3 2 3" xfId="57712" xr:uid="{00000000-0005-0000-0000-00006AE10000}"/>
    <cellStyle name="Percent 4 3 6 2 2 3 3" xfId="57713" xr:uid="{00000000-0005-0000-0000-00006BE10000}"/>
    <cellStyle name="Percent 4 3 6 2 2 3 4" xfId="57714" xr:uid="{00000000-0005-0000-0000-00006CE10000}"/>
    <cellStyle name="Percent 4 3 6 2 2 4" xfId="57715" xr:uid="{00000000-0005-0000-0000-00006DE10000}"/>
    <cellStyle name="Percent 4 3 6 2 2 4 2" xfId="57716" xr:uid="{00000000-0005-0000-0000-00006EE10000}"/>
    <cellStyle name="Percent 4 3 6 2 2 4 3" xfId="57717" xr:uid="{00000000-0005-0000-0000-00006FE10000}"/>
    <cellStyle name="Percent 4 3 6 2 2 5" xfId="57718" xr:uid="{00000000-0005-0000-0000-000070E10000}"/>
    <cellStyle name="Percent 4 3 6 2 2 6" xfId="57719" xr:uid="{00000000-0005-0000-0000-000071E10000}"/>
    <cellStyle name="Percent 4 3 6 2 3" xfId="57720" xr:uid="{00000000-0005-0000-0000-000072E10000}"/>
    <cellStyle name="Percent 4 3 6 2 3 2" xfId="57721" xr:uid="{00000000-0005-0000-0000-000073E10000}"/>
    <cellStyle name="Percent 4 3 6 2 3 2 2" xfId="57722" xr:uid="{00000000-0005-0000-0000-000074E10000}"/>
    <cellStyle name="Percent 4 3 6 2 3 2 3" xfId="57723" xr:uid="{00000000-0005-0000-0000-000075E10000}"/>
    <cellStyle name="Percent 4 3 6 2 3 3" xfId="57724" xr:uid="{00000000-0005-0000-0000-000076E10000}"/>
    <cellStyle name="Percent 4 3 6 2 3 4" xfId="57725" xr:uid="{00000000-0005-0000-0000-000077E10000}"/>
    <cellStyle name="Percent 4 3 6 2 4" xfId="57726" xr:uid="{00000000-0005-0000-0000-000078E10000}"/>
    <cellStyle name="Percent 4 3 6 2 4 2" xfId="57727" xr:uid="{00000000-0005-0000-0000-000079E10000}"/>
    <cellStyle name="Percent 4 3 6 2 4 2 2" xfId="57728" xr:uid="{00000000-0005-0000-0000-00007AE10000}"/>
    <cellStyle name="Percent 4 3 6 2 4 2 3" xfId="57729" xr:uid="{00000000-0005-0000-0000-00007BE10000}"/>
    <cellStyle name="Percent 4 3 6 2 4 3" xfId="57730" xr:uid="{00000000-0005-0000-0000-00007CE10000}"/>
    <cellStyle name="Percent 4 3 6 2 4 4" xfId="57731" xr:uid="{00000000-0005-0000-0000-00007DE10000}"/>
    <cellStyle name="Percent 4 3 6 2 5" xfId="57732" xr:uid="{00000000-0005-0000-0000-00007EE10000}"/>
    <cellStyle name="Percent 4 3 6 2 5 2" xfId="57733" xr:uid="{00000000-0005-0000-0000-00007FE10000}"/>
    <cellStyle name="Percent 4 3 6 2 5 3" xfId="57734" xr:uid="{00000000-0005-0000-0000-000080E10000}"/>
    <cellStyle name="Percent 4 3 6 2 6" xfId="57735" xr:uid="{00000000-0005-0000-0000-000081E10000}"/>
    <cellStyle name="Percent 4 3 6 2 7" xfId="57736" xr:uid="{00000000-0005-0000-0000-000082E10000}"/>
    <cellStyle name="Percent 4 3 6 3" xfId="57737" xr:uid="{00000000-0005-0000-0000-000083E10000}"/>
    <cellStyle name="Percent 4 3 6 3 2" xfId="57738" xr:uid="{00000000-0005-0000-0000-000084E10000}"/>
    <cellStyle name="Percent 4 3 6 3 2 2" xfId="57739" xr:uid="{00000000-0005-0000-0000-000085E10000}"/>
    <cellStyle name="Percent 4 3 6 3 2 2 2" xfId="57740" xr:uid="{00000000-0005-0000-0000-000086E10000}"/>
    <cellStyle name="Percent 4 3 6 3 2 2 3" xfId="57741" xr:uid="{00000000-0005-0000-0000-000087E10000}"/>
    <cellStyle name="Percent 4 3 6 3 2 3" xfId="57742" xr:uid="{00000000-0005-0000-0000-000088E10000}"/>
    <cellStyle name="Percent 4 3 6 3 2 4" xfId="57743" xr:uid="{00000000-0005-0000-0000-000089E10000}"/>
    <cellStyle name="Percent 4 3 6 3 3" xfId="57744" xr:uid="{00000000-0005-0000-0000-00008AE10000}"/>
    <cellStyle name="Percent 4 3 6 3 3 2" xfId="57745" xr:uid="{00000000-0005-0000-0000-00008BE10000}"/>
    <cellStyle name="Percent 4 3 6 3 3 2 2" xfId="57746" xr:uid="{00000000-0005-0000-0000-00008CE10000}"/>
    <cellStyle name="Percent 4 3 6 3 3 2 3" xfId="57747" xr:uid="{00000000-0005-0000-0000-00008DE10000}"/>
    <cellStyle name="Percent 4 3 6 3 3 3" xfId="57748" xr:uid="{00000000-0005-0000-0000-00008EE10000}"/>
    <cellStyle name="Percent 4 3 6 3 3 4" xfId="57749" xr:uid="{00000000-0005-0000-0000-00008FE10000}"/>
    <cellStyle name="Percent 4 3 6 3 4" xfId="57750" xr:uid="{00000000-0005-0000-0000-000090E10000}"/>
    <cellStyle name="Percent 4 3 6 3 4 2" xfId="57751" xr:uid="{00000000-0005-0000-0000-000091E10000}"/>
    <cellStyle name="Percent 4 3 6 3 4 3" xfId="57752" xr:uid="{00000000-0005-0000-0000-000092E10000}"/>
    <cellStyle name="Percent 4 3 6 3 5" xfId="57753" xr:uid="{00000000-0005-0000-0000-000093E10000}"/>
    <cellStyle name="Percent 4 3 6 3 6" xfId="57754" xr:uid="{00000000-0005-0000-0000-000094E10000}"/>
    <cellStyle name="Percent 4 3 6 4" xfId="57755" xr:uid="{00000000-0005-0000-0000-000095E10000}"/>
    <cellStyle name="Percent 4 3 6 4 2" xfId="57756" xr:uid="{00000000-0005-0000-0000-000096E10000}"/>
    <cellStyle name="Percent 4 3 6 4 2 2" xfId="57757" xr:uid="{00000000-0005-0000-0000-000097E10000}"/>
    <cellStyle name="Percent 4 3 6 4 2 3" xfId="57758" xr:uid="{00000000-0005-0000-0000-000098E10000}"/>
    <cellStyle name="Percent 4 3 6 4 3" xfId="57759" xr:uid="{00000000-0005-0000-0000-000099E10000}"/>
    <cellStyle name="Percent 4 3 6 4 4" xfId="57760" xr:uid="{00000000-0005-0000-0000-00009AE10000}"/>
    <cellStyle name="Percent 4 3 6 5" xfId="57761" xr:uid="{00000000-0005-0000-0000-00009BE10000}"/>
    <cellStyle name="Percent 4 3 6 5 2" xfId="57762" xr:uid="{00000000-0005-0000-0000-00009CE10000}"/>
    <cellStyle name="Percent 4 3 6 5 2 2" xfId="57763" xr:uid="{00000000-0005-0000-0000-00009DE10000}"/>
    <cellStyle name="Percent 4 3 6 5 2 3" xfId="57764" xr:uid="{00000000-0005-0000-0000-00009EE10000}"/>
    <cellStyle name="Percent 4 3 6 5 3" xfId="57765" xr:uid="{00000000-0005-0000-0000-00009FE10000}"/>
    <cellStyle name="Percent 4 3 6 5 4" xfId="57766" xr:uid="{00000000-0005-0000-0000-0000A0E10000}"/>
    <cellStyle name="Percent 4 3 6 6" xfId="57767" xr:uid="{00000000-0005-0000-0000-0000A1E10000}"/>
    <cellStyle name="Percent 4 3 6 6 2" xfId="57768" xr:uid="{00000000-0005-0000-0000-0000A2E10000}"/>
    <cellStyle name="Percent 4 3 6 6 3" xfId="57769" xr:uid="{00000000-0005-0000-0000-0000A3E10000}"/>
    <cellStyle name="Percent 4 3 6 7" xfId="57770" xr:uid="{00000000-0005-0000-0000-0000A4E10000}"/>
    <cellStyle name="Percent 4 3 6 8" xfId="57771" xr:uid="{00000000-0005-0000-0000-0000A5E10000}"/>
    <cellStyle name="Percent 4 3 7" xfId="57772" xr:uid="{00000000-0005-0000-0000-0000A6E10000}"/>
    <cellStyle name="Percent 4 3 7 2" xfId="57773" xr:uid="{00000000-0005-0000-0000-0000A7E10000}"/>
    <cellStyle name="Percent 4 3 7 2 2" xfId="57774" xr:uid="{00000000-0005-0000-0000-0000A8E10000}"/>
    <cellStyle name="Percent 4 3 7 2 2 2" xfId="57775" xr:uid="{00000000-0005-0000-0000-0000A9E10000}"/>
    <cellStyle name="Percent 4 3 7 2 2 2 2" xfId="57776" xr:uid="{00000000-0005-0000-0000-0000AAE10000}"/>
    <cellStyle name="Percent 4 3 7 2 2 2 3" xfId="57777" xr:uid="{00000000-0005-0000-0000-0000ABE10000}"/>
    <cellStyle name="Percent 4 3 7 2 2 3" xfId="57778" xr:uid="{00000000-0005-0000-0000-0000ACE10000}"/>
    <cellStyle name="Percent 4 3 7 2 2 4" xfId="57779" xr:uid="{00000000-0005-0000-0000-0000ADE10000}"/>
    <cellStyle name="Percent 4 3 7 2 3" xfId="57780" xr:uid="{00000000-0005-0000-0000-0000AEE10000}"/>
    <cellStyle name="Percent 4 3 7 2 3 2" xfId="57781" xr:uid="{00000000-0005-0000-0000-0000AFE10000}"/>
    <cellStyle name="Percent 4 3 7 2 3 2 2" xfId="57782" xr:uid="{00000000-0005-0000-0000-0000B0E10000}"/>
    <cellStyle name="Percent 4 3 7 2 3 2 3" xfId="57783" xr:uid="{00000000-0005-0000-0000-0000B1E10000}"/>
    <cellStyle name="Percent 4 3 7 2 3 3" xfId="57784" xr:uid="{00000000-0005-0000-0000-0000B2E10000}"/>
    <cellStyle name="Percent 4 3 7 2 3 4" xfId="57785" xr:uid="{00000000-0005-0000-0000-0000B3E10000}"/>
    <cellStyle name="Percent 4 3 7 2 4" xfId="57786" xr:uid="{00000000-0005-0000-0000-0000B4E10000}"/>
    <cellStyle name="Percent 4 3 7 2 4 2" xfId="57787" xr:uid="{00000000-0005-0000-0000-0000B5E10000}"/>
    <cellStyle name="Percent 4 3 7 2 4 3" xfId="57788" xr:uid="{00000000-0005-0000-0000-0000B6E10000}"/>
    <cellStyle name="Percent 4 3 7 2 5" xfId="57789" xr:uid="{00000000-0005-0000-0000-0000B7E10000}"/>
    <cellStyle name="Percent 4 3 7 2 6" xfId="57790" xr:uid="{00000000-0005-0000-0000-0000B8E10000}"/>
    <cellStyle name="Percent 4 3 7 3" xfId="57791" xr:uid="{00000000-0005-0000-0000-0000B9E10000}"/>
    <cellStyle name="Percent 4 3 7 3 2" xfId="57792" xr:uid="{00000000-0005-0000-0000-0000BAE10000}"/>
    <cellStyle name="Percent 4 3 7 3 2 2" xfId="57793" xr:uid="{00000000-0005-0000-0000-0000BBE10000}"/>
    <cellStyle name="Percent 4 3 7 3 2 3" xfId="57794" xr:uid="{00000000-0005-0000-0000-0000BCE10000}"/>
    <cellStyle name="Percent 4 3 7 3 3" xfId="57795" xr:uid="{00000000-0005-0000-0000-0000BDE10000}"/>
    <cellStyle name="Percent 4 3 7 3 4" xfId="57796" xr:uid="{00000000-0005-0000-0000-0000BEE10000}"/>
    <cellStyle name="Percent 4 3 7 4" xfId="57797" xr:uid="{00000000-0005-0000-0000-0000BFE10000}"/>
    <cellStyle name="Percent 4 3 7 4 2" xfId="57798" xr:uid="{00000000-0005-0000-0000-0000C0E10000}"/>
    <cellStyle name="Percent 4 3 7 4 2 2" xfId="57799" xr:uid="{00000000-0005-0000-0000-0000C1E10000}"/>
    <cellStyle name="Percent 4 3 7 4 2 3" xfId="57800" xr:uid="{00000000-0005-0000-0000-0000C2E10000}"/>
    <cellStyle name="Percent 4 3 7 4 3" xfId="57801" xr:uid="{00000000-0005-0000-0000-0000C3E10000}"/>
    <cellStyle name="Percent 4 3 7 4 4" xfId="57802" xr:uid="{00000000-0005-0000-0000-0000C4E10000}"/>
    <cellStyle name="Percent 4 3 7 5" xfId="57803" xr:uid="{00000000-0005-0000-0000-0000C5E10000}"/>
    <cellStyle name="Percent 4 3 7 5 2" xfId="57804" xr:uid="{00000000-0005-0000-0000-0000C6E10000}"/>
    <cellStyle name="Percent 4 3 7 5 3" xfId="57805" xr:uid="{00000000-0005-0000-0000-0000C7E10000}"/>
    <cellStyle name="Percent 4 3 7 6" xfId="57806" xr:uid="{00000000-0005-0000-0000-0000C8E10000}"/>
    <cellStyle name="Percent 4 3 7 7" xfId="57807" xr:uid="{00000000-0005-0000-0000-0000C9E10000}"/>
    <cellStyle name="Percent 4 3 8" xfId="57808" xr:uid="{00000000-0005-0000-0000-0000CAE10000}"/>
    <cellStyle name="Percent 4 3 8 2" xfId="57809" xr:uid="{00000000-0005-0000-0000-0000CBE10000}"/>
    <cellStyle name="Percent 4 3 8 2 2" xfId="57810" xr:uid="{00000000-0005-0000-0000-0000CCE10000}"/>
    <cellStyle name="Percent 4 3 8 2 2 2" xfId="57811" xr:uid="{00000000-0005-0000-0000-0000CDE10000}"/>
    <cellStyle name="Percent 4 3 8 2 2 2 2" xfId="57812" xr:uid="{00000000-0005-0000-0000-0000CEE10000}"/>
    <cellStyle name="Percent 4 3 8 2 2 2 3" xfId="57813" xr:uid="{00000000-0005-0000-0000-0000CFE10000}"/>
    <cellStyle name="Percent 4 3 8 2 2 3" xfId="57814" xr:uid="{00000000-0005-0000-0000-0000D0E10000}"/>
    <cellStyle name="Percent 4 3 8 2 2 4" xfId="57815" xr:uid="{00000000-0005-0000-0000-0000D1E10000}"/>
    <cellStyle name="Percent 4 3 8 2 3" xfId="57816" xr:uid="{00000000-0005-0000-0000-0000D2E10000}"/>
    <cellStyle name="Percent 4 3 8 2 3 2" xfId="57817" xr:uid="{00000000-0005-0000-0000-0000D3E10000}"/>
    <cellStyle name="Percent 4 3 8 2 3 2 2" xfId="57818" xr:uid="{00000000-0005-0000-0000-0000D4E10000}"/>
    <cellStyle name="Percent 4 3 8 2 3 2 3" xfId="57819" xr:uid="{00000000-0005-0000-0000-0000D5E10000}"/>
    <cellStyle name="Percent 4 3 8 2 3 3" xfId="57820" xr:uid="{00000000-0005-0000-0000-0000D6E10000}"/>
    <cellStyle name="Percent 4 3 8 2 3 4" xfId="57821" xr:uid="{00000000-0005-0000-0000-0000D7E10000}"/>
    <cellStyle name="Percent 4 3 8 2 4" xfId="57822" xr:uid="{00000000-0005-0000-0000-0000D8E10000}"/>
    <cellStyle name="Percent 4 3 8 2 4 2" xfId="57823" xr:uid="{00000000-0005-0000-0000-0000D9E10000}"/>
    <cellStyle name="Percent 4 3 8 2 4 3" xfId="57824" xr:uid="{00000000-0005-0000-0000-0000DAE10000}"/>
    <cellStyle name="Percent 4 3 8 2 5" xfId="57825" xr:uid="{00000000-0005-0000-0000-0000DBE10000}"/>
    <cellStyle name="Percent 4 3 8 2 6" xfId="57826" xr:uid="{00000000-0005-0000-0000-0000DCE10000}"/>
    <cellStyle name="Percent 4 3 8 3" xfId="57827" xr:uid="{00000000-0005-0000-0000-0000DDE10000}"/>
    <cellStyle name="Percent 4 3 8 3 2" xfId="57828" xr:uid="{00000000-0005-0000-0000-0000DEE10000}"/>
    <cellStyle name="Percent 4 3 8 3 2 2" xfId="57829" xr:uid="{00000000-0005-0000-0000-0000DFE10000}"/>
    <cellStyle name="Percent 4 3 8 3 2 3" xfId="57830" xr:uid="{00000000-0005-0000-0000-0000E0E10000}"/>
    <cellStyle name="Percent 4 3 8 3 3" xfId="57831" xr:uid="{00000000-0005-0000-0000-0000E1E10000}"/>
    <cellStyle name="Percent 4 3 8 3 4" xfId="57832" xr:uid="{00000000-0005-0000-0000-0000E2E10000}"/>
    <cellStyle name="Percent 4 3 8 4" xfId="57833" xr:uid="{00000000-0005-0000-0000-0000E3E10000}"/>
    <cellStyle name="Percent 4 3 8 4 2" xfId="57834" xr:uid="{00000000-0005-0000-0000-0000E4E10000}"/>
    <cellStyle name="Percent 4 3 8 4 2 2" xfId="57835" xr:uid="{00000000-0005-0000-0000-0000E5E10000}"/>
    <cellStyle name="Percent 4 3 8 4 2 3" xfId="57836" xr:uid="{00000000-0005-0000-0000-0000E6E10000}"/>
    <cellStyle name="Percent 4 3 8 4 3" xfId="57837" xr:uid="{00000000-0005-0000-0000-0000E7E10000}"/>
    <cellStyle name="Percent 4 3 8 4 4" xfId="57838" xr:uid="{00000000-0005-0000-0000-0000E8E10000}"/>
    <cellStyle name="Percent 4 3 8 5" xfId="57839" xr:uid="{00000000-0005-0000-0000-0000E9E10000}"/>
    <cellStyle name="Percent 4 3 8 5 2" xfId="57840" xr:uid="{00000000-0005-0000-0000-0000EAE10000}"/>
    <cellStyle name="Percent 4 3 8 5 3" xfId="57841" xr:uid="{00000000-0005-0000-0000-0000EBE10000}"/>
    <cellStyle name="Percent 4 3 8 6" xfId="57842" xr:uid="{00000000-0005-0000-0000-0000ECE10000}"/>
    <cellStyle name="Percent 4 3 8 7" xfId="57843" xr:uid="{00000000-0005-0000-0000-0000EDE10000}"/>
    <cellStyle name="Percent 4 3 9" xfId="57844" xr:uid="{00000000-0005-0000-0000-0000EEE10000}"/>
    <cellStyle name="Percent 4 3 9 2" xfId="57845" xr:uid="{00000000-0005-0000-0000-0000EFE10000}"/>
    <cellStyle name="Percent 4 3 9 2 2" xfId="57846" xr:uid="{00000000-0005-0000-0000-0000F0E10000}"/>
    <cellStyle name="Percent 4 3 9 2 2 2" xfId="57847" xr:uid="{00000000-0005-0000-0000-0000F1E10000}"/>
    <cellStyle name="Percent 4 3 9 2 2 3" xfId="57848" xr:uid="{00000000-0005-0000-0000-0000F2E10000}"/>
    <cellStyle name="Percent 4 3 9 2 3" xfId="57849" xr:uid="{00000000-0005-0000-0000-0000F3E10000}"/>
    <cellStyle name="Percent 4 3 9 2 4" xfId="57850" xr:uid="{00000000-0005-0000-0000-0000F4E10000}"/>
    <cellStyle name="Percent 4 3 9 3" xfId="57851" xr:uid="{00000000-0005-0000-0000-0000F5E10000}"/>
    <cellStyle name="Percent 4 3 9 3 2" xfId="57852" xr:uid="{00000000-0005-0000-0000-0000F6E10000}"/>
    <cellStyle name="Percent 4 3 9 3 2 2" xfId="57853" xr:uid="{00000000-0005-0000-0000-0000F7E10000}"/>
    <cellStyle name="Percent 4 3 9 3 2 3" xfId="57854" xr:uid="{00000000-0005-0000-0000-0000F8E10000}"/>
    <cellStyle name="Percent 4 3 9 3 3" xfId="57855" xr:uid="{00000000-0005-0000-0000-0000F9E10000}"/>
    <cellStyle name="Percent 4 3 9 3 4" xfId="57856" xr:uid="{00000000-0005-0000-0000-0000FAE10000}"/>
    <cellStyle name="Percent 4 3 9 4" xfId="57857" xr:uid="{00000000-0005-0000-0000-0000FBE10000}"/>
    <cellStyle name="Percent 4 3 9 4 2" xfId="57858" xr:uid="{00000000-0005-0000-0000-0000FCE10000}"/>
    <cellStyle name="Percent 4 3 9 4 3" xfId="57859" xr:uid="{00000000-0005-0000-0000-0000FDE10000}"/>
    <cellStyle name="Percent 4 3 9 5" xfId="57860" xr:uid="{00000000-0005-0000-0000-0000FEE10000}"/>
    <cellStyle name="Percent 4 3 9 6" xfId="57861" xr:uid="{00000000-0005-0000-0000-0000FFE10000}"/>
    <cellStyle name="Percent 4 4" xfId="57862" xr:uid="{00000000-0005-0000-0000-000000E20000}"/>
    <cellStyle name="Percent 4 4 10" xfId="57863" xr:uid="{00000000-0005-0000-0000-000001E20000}"/>
    <cellStyle name="Percent 4 4 10 2" xfId="57864" xr:uid="{00000000-0005-0000-0000-000002E20000}"/>
    <cellStyle name="Percent 4 4 10 3" xfId="57865" xr:uid="{00000000-0005-0000-0000-000003E20000}"/>
    <cellStyle name="Percent 4 4 11" xfId="57866" xr:uid="{00000000-0005-0000-0000-000004E20000}"/>
    <cellStyle name="Percent 4 4 12" xfId="57867" xr:uid="{00000000-0005-0000-0000-000005E20000}"/>
    <cellStyle name="Percent 4 4 2" xfId="57868" xr:uid="{00000000-0005-0000-0000-000006E20000}"/>
    <cellStyle name="Percent 4 4 2 10" xfId="57869" xr:uid="{00000000-0005-0000-0000-000007E20000}"/>
    <cellStyle name="Percent 4 4 2 11" xfId="57870" xr:uid="{00000000-0005-0000-0000-000008E20000}"/>
    <cellStyle name="Percent 4 4 2 2" xfId="57871" xr:uid="{00000000-0005-0000-0000-000009E20000}"/>
    <cellStyle name="Percent 4 4 2 2 10" xfId="57872" xr:uid="{00000000-0005-0000-0000-00000AE20000}"/>
    <cellStyle name="Percent 4 4 2 2 2" xfId="57873" xr:uid="{00000000-0005-0000-0000-00000BE20000}"/>
    <cellStyle name="Percent 4 4 2 2 2 2" xfId="57874" xr:uid="{00000000-0005-0000-0000-00000CE20000}"/>
    <cellStyle name="Percent 4 4 2 2 2 2 2" xfId="57875" xr:uid="{00000000-0005-0000-0000-00000DE20000}"/>
    <cellStyle name="Percent 4 4 2 2 2 2 2 2" xfId="57876" xr:uid="{00000000-0005-0000-0000-00000EE20000}"/>
    <cellStyle name="Percent 4 4 2 2 2 2 2 2 2" xfId="57877" xr:uid="{00000000-0005-0000-0000-00000FE20000}"/>
    <cellStyle name="Percent 4 4 2 2 2 2 2 2 2 2" xfId="57878" xr:uid="{00000000-0005-0000-0000-000010E20000}"/>
    <cellStyle name="Percent 4 4 2 2 2 2 2 2 2 3" xfId="57879" xr:uid="{00000000-0005-0000-0000-000011E20000}"/>
    <cellStyle name="Percent 4 4 2 2 2 2 2 2 3" xfId="57880" xr:uid="{00000000-0005-0000-0000-000012E20000}"/>
    <cellStyle name="Percent 4 4 2 2 2 2 2 2 4" xfId="57881" xr:uid="{00000000-0005-0000-0000-000013E20000}"/>
    <cellStyle name="Percent 4 4 2 2 2 2 2 3" xfId="57882" xr:uid="{00000000-0005-0000-0000-000014E20000}"/>
    <cellStyle name="Percent 4 4 2 2 2 2 2 3 2" xfId="57883" xr:uid="{00000000-0005-0000-0000-000015E20000}"/>
    <cellStyle name="Percent 4 4 2 2 2 2 2 3 2 2" xfId="57884" xr:uid="{00000000-0005-0000-0000-000016E20000}"/>
    <cellStyle name="Percent 4 4 2 2 2 2 2 3 2 3" xfId="57885" xr:uid="{00000000-0005-0000-0000-000017E20000}"/>
    <cellStyle name="Percent 4 4 2 2 2 2 2 3 3" xfId="57886" xr:uid="{00000000-0005-0000-0000-000018E20000}"/>
    <cellStyle name="Percent 4 4 2 2 2 2 2 3 4" xfId="57887" xr:uid="{00000000-0005-0000-0000-000019E20000}"/>
    <cellStyle name="Percent 4 4 2 2 2 2 2 4" xfId="57888" xr:uid="{00000000-0005-0000-0000-00001AE20000}"/>
    <cellStyle name="Percent 4 4 2 2 2 2 2 4 2" xfId="57889" xr:uid="{00000000-0005-0000-0000-00001BE20000}"/>
    <cellStyle name="Percent 4 4 2 2 2 2 2 4 3" xfId="57890" xr:uid="{00000000-0005-0000-0000-00001CE20000}"/>
    <cellStyle name="Percent 4 4 2 2 2 2 2 5" xfId="57891" xr:uid="{00000000-0005-0000-0000-00001DE20000}"/>
    <cellStyle name="Percent 4 4 2 2 2 2 2 6" xfId="57892" xr:uid="{00000000-0005-0000-0000-00001EE20000}"/>
    <cellStyle name="Percent 4 4 2 2 2 2 3" xfId="57893" xr:uid="{00000000-0005-0000-0000-00001FE20000}"/>
    <cellStyle name="Percent 4 4 2 2 2 2 3 2" xfId="57894" xr:uid="{00000000-0005-0000-0000-000020E20000}"/>
    <cellStyle name="Percent 4 4 2 2 2 2 3 2 2" xfId="57895" xr:uid="{00000000-0005-0000-0000-000021E20000}"/>
    <cellStyle name="Percent 4 4 2 2 2 2 3 2 3" xfId="57896" xr:uid="{00000000-0005-0000-0000-000022E20000}"/>
    <cellStyle name="Percent 4 4 2 2 2 2 3 3" xfId="57897" xr:uid="{00000000-0005-0000-0000-000023E20000}"/>
    <cellStyle name="Percent 4 4 2 2 2 2 3 4" xfId="57898" xr:uid="{00000000-0005-0000-0000-000024E20000}"/>
    <cellStyle name="Percent 4 4 2 2 2 2 4" xfId="57899" xr:uid="{00000000-0005-0000-0000-000025E20000}"/>
    <cellStyle name="Percent 4 4 2 2 2 2 4 2" xfId="57900" xr:uid="{00000000-0005-0000-0000-000026E20000}"/>
    <cellStyle name="Percent 4 4 2 2 2 2 4 2 2" xfId="57901" xr:uid="{00000000-0005-0000-0000-000027E20000}"/>
    <cellStyle name="Percent 4 4 2 2 2 2 4 2 3" xfId="57902" xr:uid="{00000000-0005-0000-0000-000028E20000}"/>
    <cellStyle name="Percent 4 4 2 2 2 2 4 3" xfId="57903" xr:uid="{00000000-0005-0000-0000-000029E20000}"/>
    <cellStyle name="Percent 4 4 2 2 2 2 4 4" xfId="57904" xr:uid="{00000000-0005-0000-0000-00002AE20000}"/>
    <cellStyle name="Percent 4 4 2 2 2 2 5" xfId="57905" xr:uid="{00000000-0005-0000-0000-00002BE20000}"/>
    <cellStyle name="Percent 4 4 2 2 2 2 5 2" xfId="57906" xr:uid="{00000000-0005-0000-0000-00002CE20000}"/>
    <cellStyle name="Percent 4 4 2 2 2 2 5 3" xfId="57907" xr:uid="{00000000-0005-0000-0000-00002DE20000}"/>
    <cellStyle name="Percent 4 4 2 2 2 2 6" xfId="57908" xr:uid="{00000000-0005-0000-0000-00002EE20000}"/>
    <cellStyle name="Percent 4 4 2 2 2 2 7" xfId="57909" xr:uid="{00000000-0005-0000-0000-00002FE20000}"/>
    <cellStyle name="Percent 4 4 2 2 2 3" xfId="57910" xr:uid="{00000000-0005-0000-0000-000030E20000}"/>
    <cellStyle name="Percent 4 4 2 2 2 3 2" xfId="57911" xr:uid="{00000000-0005-0000-0000-000031E20000}"/>
    <cellStyle name="Percent 4 4 2 2 2 3 2 2" xfId="57912" xr:uid="{00000000-0005-0000-0000-000032E20000}"/>
    <cellStyle name="Percent 4 4 2 2 2 3 2 2 2" xfId="57913" xr:uid="{00000000-0005-0000-0000-000033E20000}"/>
    <cellStyle name="Percent 4 4 2 2 2 3 2 2 3" xfId="57914" xr:uid="{00000000-0005-0000-0000-000034E20000}"/>
    <cellStyle name="Percent 4 4 2 2 2 3 2 3" xfId="57915" xr:uid="{00000000-0005-0000-0000-000035E20000}"/>
    <cellStyle name="Percent 4 4 2 2 2 3 2 4" xfId="57916" xr:uid="{00000000-0005-0000-0000-000036E20000}"/>
    <cellStyle name="Percent 4 4 2 2 2 3 3" xfId="57917" xr:uid="{00000000-0005-0000-0000-000037E20000}"/>
    <cellStyle name="Percent 4 4 2 2 2 3 3 2" xfId="57918" xr:uid="{00000000-0005-0000-0000-000038E20000}"/>
    <cellStyle name="Percent 4 4 2 2 2 3 3 2 2" xfId="57919" xr:uid="{00000000-0005-0000-0000-000039E20000}"/>
    <cellStyle name="Percent 4 4 2 2 2 3 3 2 3" xfId="57920" xr:uid="{00000000-0005-0000-0000-00003AE20000}"/>
    <cellStyle name="Percent 4 4 2 2 2 3 3 3" xfId="57921" xr:uid="{00000000-0005-0000-0000-00003BE20000}"/>
    <cellStyle name="Percent 4 4 2 2 2 3 3 4" xfId="57922" xr:uid="{00000000-0005-0000-0000-00003CE20000}"/>
    <cellStyle name="Percent 4 4 2 2 2 3 4" xfId="57923" xr:uid="{00000000-0005-0000-0000-00003DE20000}"/>
    <cellStyle name="Percent 4 4 2 2 2 3 4 2" xfId="57924" xr:uid="{00000000-0005-0000-0000-00003EE20000}"/>
    <cellStyle name="Percent 4 4 2 2 2 3 4 3" xfId="57925" xr:uid="{00000000-0005-0000-0000-00003FE20000}"/>
    <cellStyle name="Percent 4 4 2 2 2 3 5" xfId="57926" xr:uid="{00000000-0005-0000-0000-000040E20000}"/>
    <cellStyle name="Percent 4 4 2 2 2 3 6" xfId="57927" xr:uid="{00000000-0005-0000-0000-000041E20000}"/>
    <cellStyle name="Percent 4 4 2 2 2 4" xfId="57928" xr:uid="{00000000-0005-0000-0000-000042E20000}"/>
    <cellStyle name="Percent 4 4 2 2 2 4 2" xfId="57929" xr:uid="{00000000-0005-0000-0000-000043E20000}"/>
    <cellStyle name="Percent 4 4 2 2 2 4 2 2" xfId="57930" xr:uid="{00000000-0005-0000-0000-000044E20000}"/>
    <cellStyle name="Percent 4 4 2 2 2 4 2 3" xfId="57931" xr:uid="{00000000-0005-0000-0000-000045E20000}"/>
    <cellStyle name="Percent 4 4 2 2 2 4 3" xfId="57932" xr:uid="{00000000-0005-0000-0000-000046E20000}"/>
    <cellStyle name="Percent 4 4 2 2 2 4 4" xfId="57933" xr:uid="{00000000-0005-0000-0000-000047E20000}"/>
    <cellStyle name="Percent 4 4 2 2 2 5" xfId="57934" xr:uid="{00000000-0005-0000-0000-000048E20000}"/>
    <cellStyle name="Percent 4 4 2 2 2 5 2" xfId="57935" xr:uid="{00000000-0005-0000-0000-000049E20000}"/>
    <cellStyle name="Percent 4 4 2 2 2 5 2 2" xfId="57936" xr:uid="{00000000-0005-0000-0000-00004AE20000}"/>
    <cellStyle name="Percent 4 4 2 2 2 5 2 3" xfId="57937" xr:uid="{00000000-0005-0000-0000-00004BE20000}"/>
    <cellStyle name="Percent 4 4 2 2 2 5 3" xfId="57938" xr:uid="{00000000-0005-0000-0000-00004CE20000}"/>
    <cellStyle name="Percent 4 4 2 2 2 5 4" xfId="57939" xr:uid="{00000000-0005-0000-0000-00004DE20000}"/>
    <cellStyle name="Percent 4 4 2 2 2 6" xfId="57940" xr:uid="{00000000-0005-0000-0000-00004EE20000}"/>
    <cellStyle name="Percent 4 4 2 2 2 6 2" xfId="57941" xr:uid="{00000000-0005-0000-0000-00004FE20000}"/>
    <cellStyle name="Percent 4 4 2 2 2 6 3" xfId="57942" xr:uid="{00000000-0005-0000-0000-000050E20000}"/>
    <cellStyle name="Percent 4 4 2 2 2 7" xfId="57943" xr:uid="{00000000-0005-0000-0000-000051E20000}"/>
    <cellStyle name="Percent 4 4 2 2 2 8" xfId="57944" xr:uid="{00000000-0005-0000-0000-000052E20000}"/>
    <cellStyle name="Percent 4 4 2 2 3" xfId="57945" xr:uid="{00000000-0005-0000-0000-000053E20000}"/>
    <cellStyle name="Percent 4 4 2 2 3 2" xfId="57946" xr:uid="{00000000-0005-0000-0000-000054E20000}"/>
    <cellStyle name="Percent 4 4 2 2 3 2 2" xfId="57947" xr:uid="{00000000-0005-0000-0000-000055E20000}"/>
    <cellStyle name="Percent 4 4 2 2 3 2 2 2" xfId="57948" xr:uid="{00000000-0005-0000-0000-000056E20000}"/>
    <cellStyle name="Percent 4 4 2 2 3 2 2 2 2" xfId="57949" xr:uid="{00000000-0005-0000-0000-000057E20000}"/>
    <cellStyle name="Percent 4 4 2 2 3 2 2 2 3" xfId="57950" xr:uid="{00000000-0005-0000-0000-000058E20000}"/>
    <cellStyle name="Percent 4 4 2 2 3 2 2 3" xfId="57951" xr:uid="{00000000-0005-0000-0000-000059E20000}"/>
    <cellStyle name="Percent 4 4 2 2 3 2 2 4" xfId="57952" xr:uid="{00000000-0005-0000-0000-00005AE20000}"/>
    <cellStyle name="Percent 4 4 2 2 3 2 3" xfId="57953" xr:uid="{00000000-0005-0000-0000-00005BE20000}"/>
    <cellStyle name="Percent 4 4 2 2 3 2 3 2" xfId="57954" xr:uid="{00000000-0005-0000-0000-00005CE20000}"/>
    <cellStyle name="Percent 4 4 2 2 3 2 3 2 2" xfId="57955" xr:uid="{00000000-0005-0000-0000-00005DE20000}"/>
    <cellStyle name="Percent 4 4 2 2 3 2 3 2 3" xfId="57956" xr:uid="{00000000-0005-0000-0000-00005EE20000}"/>
    <cellStyle name="Percent 4 4 2 2 3 2 3 3" xfId="57957" xr:uid="{00000000-0005-0000-0000-00005FE20000}"/>
    <cellStyle name="Percent 4 4 2 2 3 2 3 4" xfId="57958" xr:uid="{00000000-0005-0000-0000-000060E20000}"/>
    <cellStyle name="Percent 4 4 2 2 3 2 4" xfId="57959" xr:uid="{00000000-0005-0000-0000-000061E20000}"/>
    <cellStyle name="Percent 4 4 2 2 3 2 4 2" xfId="57960" xr:uid="{00000000-0005-0000-0000-000062E20000}"/>
    <cellStyle name="Percent 4 4 2 2 3 2 4 3" xfId="57961" xr:uid="{00000000-0005-0000-0000-000063E20000}"/>
    <cellStyle name="Percent 4 4 2 2 3 2 5" xfId="57962" xr:uid="{00000000-0005-0000-0000-000064E20000}"/>
    <cellStyle name="Percent 4 4 2 2 3 2 6" xfId="57963" xr:uid="{00000000-0005-0000-0000-000065E20000}"/>
    <cellStyle name="Percent 4 4 2 2 3 3" xfId="57964" xr:uid="{00000000-0005-0000-0000-000066E20000}"/>
    <cellStyle name="Percent 4 4 2 2 3 3 2" xfId="57965" xr:uid="{00000000-0005-0000-0000-000067E20000}"/>
    <cellStyle name="Percent 4 4 2 2 3 3 2 2" xfId="57966" xr:uid="{00000000-0005-0000-0000-000068E20000}"/>
    <cellStyle name="Percent 4 4 2 2 3 3 2 3" xfId="57967" xr:uid="{00000000-0005-0000-0000-000069E20000}"/>
    <cellStyle name="Percent 4 4 2 2 3 3 3" xfId="57968" xr:uid="{00000000-0005-0000-0000-00006AE20000}"/>
    <cellStyle name="Percent 4 4 2 2 3 3 4" xfId="57969" xr:uid="{00000000-0005-0000-0000-00006BE20000}"/>
    <cellStyle name="Percent 4 4 2 2 3 4" xfId="57970" xr:uid="{00000000-0005-0000-0000-00006CE20000}"/>
    <cellStyle name="Percent 4 4 2 2 3 4 2" xfId="57971" xr:uid="{00000000-0005-0000-0000-00006DE20000}"/>
    <cellStyle name="Percent 4 4 2 2 3 4 2 2" xfId="57972" xr:uid="{00000000-0005-0000-0000-00006EE20000}"/>
    <cellStyle name="Percent 4 4 2 2 3 4 2 3" xfId="57973" xr:uid="{00000000-0005-0000-0000-00006FE20000}"/>
    <cellStyle name="Percent 4 4 2 2 3 4 3" xfId="57974" xr:uid="{00000000-0005-0000-0000-000070E20000}"/>
    <cellStyle name="Percent 4 4 2 2 3 4 4" xfId="57975" xr:uid="{00000000-0005-0000-0000-000071E20000}"/>
    <cellStyle name="Percent 4 4 2 2 3 5" xfId="57976" xr:uid="{00000000-0005-0000-0000-000072E20000}"/>
    <cellStyle name="Percent 4 4 2 2 3 5 2" xfId="57977" xr:uid="{00000000-0005-0000-0000-000073E20000}"/>
    <cellStyle name="Percent 4 4 2 2 3 5 3" xfId="57978" xr:uid="{00000000-0005-0000-0000-000074E20000}"/>
    <cellStyle name="Percent 4 4 2 2 3 6" xfId="57979" xr:uid="{00000000-0005-0000-0000-000075E20000}"/>
    <cellStyle name="Percent 4 4 2 2 3 7" xfId="57980" xr:uid="{00000000-0005-0000-0000-000076E20000}"/>
    <cellStyle name="Percent 4 4 2 2 4" xfId="57981" xr:uid="{00000000-0005-0000-0000-000077E20000}"/>
    <cellStyle name="Percent 4 4 2 2 4 2" xfId="57982" xr:uid="{00000000-0005-0000-0000-000078E20000}"/>
    <cellStyle name="Percent 4 4 2 2 4 2 2" xfId="57983" xr:uid="{00000000-0005-0000-0000-000079E20000}"/>
    <cellStyle name="Percent 4 4 2 2 4 2 2 2" xfId="57984" xr:uid="{00000000-0005-0000-0000-00007AE20000}"/>
    <cellStyle name="Percent 4 4 2 2 4 2 2 2 2" xfId="57985" xr:uid="{00000000-0005-0000-0000-00007BE20000}"/>
    <cellStyle name="Percent 4 4 2 2 4 2 2 2 3" xfId="57986" xr:uid="{00000000-0005-0000-0000-00007CE20000}"/>
    <cellStyle name="Percent 4 4 2 2 4 2 2 3" xfId="57987" xr:uid="{00000000-0005-0000-0000-00007DE20000}"/>
    <cellStyle name="Percent 4 4 2 2 4 2 2 4" xfId="57988" xr:uid="{00000000-0005-0000-0000-00007EE20000}"/>
    <cellStyle name="Percent 4 4 2 2 4 2 3" xfId="57989" xr:uid="{00000000-0005-0000-0000-00007FE20000}"/>
    <cellStyle name="Percent 4 4 2 2 4 2 3 2" xfId="57990" xr:uid="{00000000-0005-0000-0000-000080E20000}"/>
    <cellStyle name="Percent 4 4 2 2 4 2 3 2 2" xfId="57991" xr:uid="{00000000-0005-0000-0000-000081E20000}"/>
    <cellStyle name="Percent 4 4 2 2 4 2 3 2 3" xfId="57992" xr:uid="{00000000-0005-0000-0000-000082E20000}"/>
    <cellStyle name="Percent 4 4 2 2 4 2 3 3" xfId="57993" xr:uid="{00000000-0005-0000-0000-000083E20000}"/>
    <cellStyle name="Percent 4 4 2 2 4 2 3 4" xfId="57994" xr:uid="{00000000-0005-0000-0000-000084E20000}"/>
    <cellStyle name="Percent 4 4 2 2 4 2 4" xfId="57995" xr:uid="{00000000-0005-0000-0000-000085E20000}"/>
    <cellStyle name="Percent 4 4 2 2 4 2 4 2" xfId="57996" xr:uid="{00000000-0005-0000-0000-000086E20000}"/>
    <cellStyle name="Percent 4 4 2 2 4 2 4 3" xfId="57997" xr:uid="{00000000-0005-0000-0000-000087E20000}"/>
    <cellStyle name="Percent 4 4 2 2 4 2 5" xfId="57998" xr:uid="{00000000-0005-0000-0000-000088E20000}"/>
    <cellStyle name="Percent 4 4 2 2 4 2 6" xfId="57999" xr:uid="{00000000-0005-0000-0000-000089E20000}"/>
    <cellStyle name="Percent 4 4 2 2 4 3" xfId="58000" xr:uid="{00000000-0005-0000-0000-00008AE20000}"/>
    <cellStyle name="Percent 4 4 2 2 4 3 2" xfId="58001" xr:uid="{00000000-0005-0000-0000-00008BE20000}"/>
    <cellStyle name="Percent 4 4 2 2 4 3 2 2" xfId="58002" xr:uid="{00000000-0005-0000-0000-00008CE20000}"/>
    <cellStyle name="Percent 4 4 2 2 4 3 2 3" xfId="58003" xr:uid="{00000000-0005-0000-0000-00008DE20000}"/>
    <cellStyle name="Percent 4 4 2 2 4 3 3" xfId="58004" xr:uid="{00000000-0005-0000-0000-00008EE20000}"/>
    <cellStyle name="Percent 4 4 2 2 4 3 4" xfId="58005" xr:uid="{00000000-0005-0000-0000-00008FE20000}"/>
    <cellStyle name="Percent 4 4 2 2 4 4" xfId="58006" xr:uid="{00000000-0005-0000-0000-000090E20000}"/>
    <cellStyle name="Percent 4 4 2 2 4 4 2" xfId="58007" xr:uid="{00000000-0005-0000-0000-000091E20000}"/>
    <cellStyle name="Percent 4 4 2 2 4 4 2 2" xfId="58008" xr:uid="{00000000-0005-0000-0000-000092E20000}"/>
    <cellStyle name="Percent 4 4 2 2 4 4 2 3" xfId="58009" xr:uid="{00000000-0005-0000-0000-000093E20000}"/>
    <cellStyle name="Percent 4 4 2 2 4 4 3" xfId="58010" xr:uid="{00000000-0005-0000-0000-000094E20000}"/>
    <cellStyle name="Percent 4 4 2 2 4 4 4" xfId="58011" xr:uid="{00000000-0005-0000-0000-000095E20000}"/>
    <cellStyle name="Percent 4 4 2 2 4 5" xfId="58012" xr:uid="{00000000-0005-0000-0000-000096E20000}"/>
    <cellStyle name="Percent 4 4 2 2 4 5 2" xfId="58013" xr:uid="{00000000-0005-0000-0000-000097E20000}"/>
    <cellStyle name="Percent 4 4 2 2 4 5 3" xfId="58014" xr:uid="{00000000-0005-0000-0000-000098E20000}"/>
    <cellStyle name="Percent 4 4 2 2 4 6" xfId="58015" xr:uid="{00000000-0005-0000-0000-000099E20000}"/>
    <cellStyle name="Percent 4 4 2 2 4 7" xfId="58016" xr:uid="{00000000-0005-0000-0000-00009AE20000}"/>
    <cellStyle name="Percent 4 4 2 2 5" xfId="58017" xr:uid="{00000000-0005-0000-0000-00009BE20000}"/>
    <cellStyle name="Percent 4 4 2 2 5 2" xfId="58018" xr:uid="{00000000-0005-0000-0000-00009CE20000}"/>
    <cellStyle name="Percent 4 4 2 2 5 2 2" xfId="58019" xr:uid="{00000000-0005-0000-0000-00009DE20000}"/>
    <cellStyle name="Percent 4 4 2 2 5 2 2 2" xfId="58020" xr:uid="{00000000-0005-0000-0000-00009EE20000}"/>
    <cellStyle name="Percent 4 4 2 2 5 2 2 3" xfId="58021" xr:uid="{00000000-0005-0000-0000-00009FE20000}"/>
    <cellStyle name="Percent 4 4 2 2 5 2 3" xfId="58022" xr:uid="{00000000-0005-0000-0000-0000A0E20000}"/>
    <cellStyle name="Percent 4 4 2 2 5 2 4" xfId="58023" xr:uid="{00000000-0005-0000-0000-0000A1E20000}"/>
    <cellStyle name="Percent 4 4 2 2 5 3" xfId="58024" xr:uid="{00000000-0005-0000-0000-0000A2E20000}"/>
    <cellStyle name="Percent 4 4 2 2 5 3 2" xfId="58025" xr:uid="{00000000-0005-0000-0000-0000A3E20000}"/>
    <cellStyle name="Percent 4 4 2 2 5 3 2 2" xfId="58026" xr:uid="{00000000-0005-0000-0000-0000A4E20000}"/>
    <cellStyle name="Percent 4 4 2 2 5 3 2 3" xfId="58027" xr:uid="{00000000-0005-0000-0000-0000A5E20000}"/>
    <cellStyle name="Percent 4 4 2 2 5 3 3" xfId="58028" xr:uid="{00000000-0005-0000-0000-0000A6E20000}"/>
    <cellStyle name="Percent 4 4 2 2 5 3 4" xfId="58029" xr:uid="{00000000-0005-0000-0000-0000A7E20000}"/>
    <cellStyle name="Percent 4 4 2 2 5 4" xfId="58030" xr:uid="{00000000-0005-0000-0000-0000A8E20000}"/>
    <cellStyle name="Percent 4 4 2 2 5 4 2" xfId="58031" xr:uid="{00000000-0005-0000-0000-0000A9E20000}"/>
    <cellStyle name="Percent 4 4 2 2 5 4 3" xfId="58032" xr:uid="{00000000-0005-0000-0000-0000AAE20000}"/>
    <cellStyle name="Percent 4 4 2 2 5 5" xfId="58033" xr:uid="{00000000-0005-0000-0000-0000ABE20000}"/>
    <cellStyle name="Percent 4 4 2 2 5 6" xfId="58034" xr:uid="{00000000-0005-0000-0000-0000ACE20000}"/>
    <cellStyle name="Percent 4 4 2 2 6" xfId="58035" xr:uid="{00000000-0005-0000-0000-0000ADE20000}"/>
    <cellStyle name="Percent 4 4 2 2 6 2" xfId="58036" xr:uid="{00000000-0005-0000-0000-0000AEE20000}"/>
    <cellStyle name="Percent 4 4 2 2 6 2 2" xfId="58037" xr:uid="{00000000-0005-0000-0000-0000AFE20000}"/>
    <cellStyle name="Percent 4 4 2 2 6 2 3" xfId="58038" xr:uid="{00000000-0005-0000-0000-0000B0E20000}"/>
    <cellStyle name="Percent 4 4 2 2 6 3" xfId="58039" xr:uid="{00000000-0005-0000-0000-0000B1E20000}"/>
    <cellStyle name="Percent 4 4 2 2 6 4" xfId="58040" xr:uid="{00000000-0005-0000-0000-0000B2E20000}"/>
    <cellStyle name="Percent 4 4 2 2 7" xfId="58041" xr:uid="{00000000-0005-0000-0000-0000B3E20000}"/>
    <cellStyle name="Percent 4 4 2 2 7 2" xfId="58042" xr:uid="{00000000-0005-0000-0000-0000B4E20000}"/>
    <cellStyle name="Percent 4 4 2 2 7 2 2" xfId="58043" xr:uid="{00000000-0005-0000-0000-0000B5E20000}"/>
    <cellStyle name="Percent 4 4 2 2 7 2 3" xfId="58044" xr:uid="{00000000-0005-0000-0000-0000B6E20000}"/>
    <cellStyle name="Percent 4 4 2 2 7 3" xfId="58045" xr:uid="{00000000-0005-0000-0000-0000B7E20000}"/>
    <cellStyle name="Percent 4 4 2 2 7 4" xfId="58046" xr:uid="{00000000-0005-0000-0000-0000B8E20000}"/>
    <cellStyle name="Percent 4 4 2 2 8" xfId="58047" xr:uid="{00000000-0005-0000-0000-0000B9E20000}"/>
    <cellStyle name="Percent 4 4 2 2 8 2" xfId="58048" xr:uid="{00000000-0005-0000-0000-0000BAE20000}"/>
    <cellStyle name="Percent 4 4 2 2 8 3" xfId="58049" xr:uid="{00000000-0005-0000-0000-0000BBE20000}"/>
    <cellStyle name="Percent 4 4 2 2 9" xfId="58050" xr:uid="{00000000-0005-0000-0000-0000BCE20000}"/>
    <cellStyle name="Percent 4 4 2 3" xfId="58051" xr:uid="{00000000-0005-0000-0000-0000BDE20000}"/>
    <cellStyle name="Percent 4 4 2 3 2" xfId="58052" xr:uid="{00000000-0005-0000-0000-0000BEE20000}"/>
    <cellStyle name="Percent 4 4 2 3 2 2" xfId="58053" xr:uid="{00000000-0005-0000-0000-0000BFE20000}"/>
    <cellStyle name="Percent 4 4 2 3 2 2 2" xfId="58054" xr:uid="{00000000-0005-0000-0000-0000C0E20000}"/>
    <cellStyle name="Percent 4 4 2 3 2 2 2 2" xfId="58055" xr:uid="{00000000-0005-0000-0000-0000C1E20000}"/>
    <cellStyle name="Percent 4 4 2 3 2 2 2 2 2" xfId="58056" xr:uid="{00000000-0005-0000-0000-0000C2E20000}"/>
    <cellStyle name="Percent 4 4 2 3 2 2 2 2 3" xfId="58057" xr:uid="{00000000-0005-0000-0000-0000C3E20000}"/>
    <cellStyle name="Percent 4 4 2 3 2 2 2 3" xfId="58058" xr:uid="{00000000-0005-0000-0000-0000C4E20000}"/>
    <cellStyle name="Percent 4 4 2 3 2 2 2 4" xfId="58059" xr:uid="{00000000-0005-0000-0000-0000C5E20000}"/>
    <cellStyle name="Percent 4 4 2 3 2 2 3" xfId="58060" xr:uid="{00000000-0005-0000-0000-0000C6E20000}"/>
    <cellStyle name="Percent 4 4 2 3 2 2 3 2" xfId="58061" xr:uid="{00000000-0005-0000-0000-0000C7E20000}"/>
    <cellStyle name="Percent 4 4 2 3 2 2 3 2 2" xfId="58062" xr:uid="{00000000-0005-0000-0000-0000C8E20000}"/>
    <cellStyle name="Percent 4 4 2 3 2 2 3 2 3" xfId="58063" xr:uid="{00000000-0005-0000-0000-0000C9E20000}"/>
    <cellStyle name="Percent 4 4 2 3 2 2 3 3" xfId="58064" xr:uid="{00000000-0005-0000-0000-0000CAE20000}"/>
    <cellStyle name="Percent 4 4 2 3 2 2 3 4" xfId="58065" xr:uid="{00000000-0005-0000-0000-0000CBE20000}"/>
    <cellStyle name="Percent 4 4 2 3 2 2 4" xfId="58066" xr:uid="{00000000-0005-0000-0000-0000CCE20000}"/>
    <cellStyle name="Percent 4 4 2 3 2 2 4 2" xfId="58067" xr:uid="{00000000-0005-0000-0000-0000CDE20000}"/>
    <cellStyle name="Percent 4 4 2 3 2 2 4 3" xfId="58068" xr:uid="{00000000-0005-0000-0000-0000CEE20000}"/>
    <cellStyle name="Percent 4 4 2 3 2 2 5" xfId="58069" xr:uid="{00000000-0005-0000-0000-0000CFE20000}"/>
    <cellStyle name="Percent 4 4 2 3 2 2 6" xfId="58070" xr:uid="{00000000-0005-0000-0000-0000D0E20000}"/>
    <cellStyle name="Percent 4 4 2 3 2 3" xfId="58071" xr:uid="{00000000-0005-0000-0000-0000D1E20000}"/>
    <cellStyle name="Percent 4 4 2 3 2 3 2" xfId="58072" xr:uid="{00000000-0005-0000-0000-0000D2E20000}"/>
    <cellStyle name="Percent 4 4 2 3 2 3 2 2" xfId="58073" xr:uid="{00000000-0005-0000-0000-0000D3E20000}"/>
    <cellStyle name="Percent 4 4 2 3 2 3 2 3" xfId="58074" xr:uid="{00000000-0005-0000-0000-0000D4E20000}"/>
    <cellStyle name="Percent 4 4 2 3 2 3 3" xfId="58075" xr:uid="{00000000-0005-0000-0000-0000D5E20000}"/>
    <cellStyle name="Percent 4 4 2 3 2 3 4" xfId="58076" xr:uid="{00000000-0005-0000-0000-0000D6E20000}"/>
    <cellStyle name="Percent 4 4 2 3 2 4" xfId="58077" xr:uid="{00000000-0005-0000-0000-0000D7E20000}"/>
    <cellStyle name="Percent 4 4 2 3 2 4 2" xfId="58078" xr:uid="{00000000-0005-0000-0000-0000D8E20000}"/>
    <cellStyle name="Percent 4 4 2 3 2 4 2 2" xfId="58079" xr:uid="{00000000-0005-0000-0000-0000D9E20000}"/>
    <cellStyle name="Percent 4 4 2 3 2 4 2 3" xfId="58080" xr:uid="{00000000-0005-0000-0000-0000DAE20000}"/>
    <cellStyle name="Percent 4 4 2 3 2 4 3" xfId="58081" xr:uid="{00000000-0005-0000-0000-0000DBE20000}"/>
    <cellStyle name="Percent 4 4 2 3 2 4 4" xfId="58082" xr:uid="{00000000-0005-0000-0000-0000DCE20000}"/>
    <cellStyle name="Percent 4 4 2 3 2 5" xfId="58083" xr:uid="{00000000-0005-0000-0000-0000DDE20000}"/>
    <cellStyle name="Percent 4 4 2 3 2 5 2" xfId="58084" xr:uid="{00000000-0005-0000-0000-0000DEE20000}"/>
    <cellStyle name="Percent 4 4 2 3 2 5 3" xfId="58085" xr:uid="{00000000-0005-0000-0000-0000DFE20000}"/>
    <cellStyle name="Percent 4 4 2 3 2 6" xfId="58086" xr:uid="{00000000-0005-0000-0000-0000E0E20000}"/>
    <cellStyle name="Percent 4 4 2 3 2 7" xfId="58087" xr:uid="{00000000-0005-0000-0000-0000E1E20000}"/>
    <cellStyle name="Percent 4 4 2 3 3" xfId="58088" xr:uid="{00000000-0005-0000-0000-0000E2E20000}"/>
    <cellStyle name="Percent 4 4 2 3 3 2" xfId="58089" xr:uid="{00000000-0005-0000-0000-0000E3E20000}"/>
    <cellStyle name="Percent 4 4 2 3 3 2 2" xfId="58090" xr:uid="{00000000-0005-0000-0000-0000E4E20000}"/>
    <cellStyle name="Percent 4 4 2 3 3 2 2 2" xfId="58091" xr:uid="{00000000-0005-0000-0000-0000E5E20000}"/>
    <cellStyle name="Percent 4 4 2 3 3 2 2 3" xfId="58092" xr:uid="{00000000-0005-0000-0000-0000E6E20000}"/>
    <cellStyle name="Percent 4 4 2 3 3 2 3" xfId="58093" xr:uid="{00000000-0005-0000-0000-0000E7E20000}"/>
    <cellStyle name="Percent 4 4 2 3 3 2 4" xfId="58094" xr:uid="{00000000-0005-0000-0000-0000E8E20000}"/>
    <cellStyle name="Percent 4 4 2 3 3 3" xfId="58095" xr:uid="{00000000-0005-0000-0000-0000E9E20000}"/>
    <cellStyle name="Percent 4 4 2 3 3 3 2" xfId="58096" xr:uid="{00000000-0005-0000-0000-0000EAE20000}"/>
    <cellStyle name="Percent 4 4 2 3 3 3 2 2" xfId="58097" xr:uid="{00000000-0005-0000-0000-0000EBE20000}"/>
    <cellStyle name="Percent 4 4 2 3 3 3 2 3" xfId="58098" xr:uid="{00000000-0005-0000-0000-0000ECE20000}"/>
    <cellStyle name="Percent 4 4 2 3 3 3 3" xfId="58099" xr:uid="{00000000-0005-0000-0000-0000EDE20000}"/>
    <cellStyle name="Percent 4 4 2 3 3 3 4" xfId="58100" xr:uid="{00000000-0005-0000-0000-0000EEE20000}"/>
    <cellStyle name="Percent 4 4 2 3 3 4" xfId="58101" xr:uid="{00000000-0005-0000-0000-0000EFE20000}"/>
    <cellStyle name="Percent 4 4 2 3 3 4 2" xfId="58102" xr:uid="{00000000-0005-0000-0000-0000F0E20000}"/>
    <cellStyle name="Percent 4 4 2 3 3 4 3" xfId="58103" xr:uid="{00000000-0005-0000-0000-0000F1E20000}"/>
    <cellStyle name="Percent 4 4 2 3 3 5" xfId="58104" xr:uid="{00000000-0005-0000-0000-0000F2E20000}"/>
    <cellStyle name="Percent 4 4 2 3 3 6" xfId="58105" xr:uid="{00000000-0005-0000-0000-0000F3E20000}"/>
    <cellStyle name="Percent 4 4 2 3 4" xfId="58106" xr:uid="{00000000-0005-0000-0000-0000F4E20000}"/>
    <cellStyle name="Percent 4 4 2 3 4 2" xfId="58107" xr:uid="{00000000-0005-0000-0000-0000F5E20000}"/>
    <cellStyle name="Percent 4 4 2 3 4 2 2" xfId="58108" xr:uid="{00000000-0005-0000-0000-0000F6E20000}"/>
    <cellStyle name="Percent 4 4 2 3 4 2 3" xfId="58109" xr:uid="{00000000-0005-0000-0000-0000F7E20000}"/>
    <cellStyle name="Percent 4 4 2 3 4 3" xfId="58110" xr:uid="{00000000-0005-0000-0000-0000F8E20000}"/>
    <cellStyle name="Percent 4 4 2 3 4 4" xfId="58111" xr:uid="{00000000-0005-0000-0000-0000F9E20000}"/>
    <cellStyle name="Percent 4 4 2 3 5" xfId="58112" xr:uid="{00000000-0005-0000-0000-0000FAE20000}"/>
    <cellStyle name="Percent 4 4 2 3 5 2" xfId="58113" xr:uid="{00000000-0005-0000-0000-0000FBE20000}"/>
    <cellStyle name="Percent 4 4 2 3 5 2 2" xfId="58114" xr:uid="{00000000-0005-0000-0000-0000FCE20000}"/>
    <cellStyle name="Percent 4 4 2 3 5 2 3" xfId="58115" xr:uid="{00000000-0005-0000-0000-0000FDE20000}"/>
    <cellStyle name="Percent 4 4 2 3 5 3" xfId="58116" xr:uid="{00000000-0005-0000-0000-0000FEE20000}"/>
    <cellStyle name="Percent 4 4 2 3 5 4" xfId="58117" xr:uid="{00000000-0005-0000-0000-0000FFE20000}"/>
    <cellStyle name="Percent 4 4 2 3 6" xfId="58118" xr:uid="{00000000-0005-0000-0000-000000E30000}"/>
    <cellStyle name="Percent 4 4 2 3 6 2" xfId="58119" xr:uid="{00000000-0005-0000-0000-000001E30000}"/>
    <cellStyle name="Percent 4 4 2 3 6 3" xfId="58120" xr:uid="{00000000-0005-0000-0000-000002E30000}"/>
    <cellStyle name="Percent 4 4 2 3 7" xfId="58121" xr:uid="{00000000-0005-0000-0000-000003E30000}"/>
    <cellStyle name="Percent 4 4 2 3 8" xfId="58122" xr:uid="{00000000-0005-0000-0000-000004E30000}"/>
    <cellStyle name="Percent 4 4 2 4" xfId="58123" xr:uid="{00000000-0005-0000-0000-000005E30000}"/>
    <cellStyle name="Percent 4 4 2 4 2" xfId="58124" xr:uid="{00000000-0005-0000-0000-000006E30000}"/>
    <cellStyle name="Percent 4 4 2 4 2 2" xfId="58125" xr:uid="{00000000-0005-0000-0000-000007E30000}"/>
    <cellStyle name="Percent 4 4 2 4 2 2 2" xfId="58126" xr:uid="{00000000-0005-0000-0000-000008E30000}"/>
    <cellStyle name="Percent 4 4 2 4 2 2 2 2" xfId="58127" xr:uid="{00000000-0005-0000-0000-000009E30000}"/>
    <cellStyle name="Percent 4 4 2 4 2 2 2 3" xfId="58128" xr:uid="{00000000-0005-0000-0000-00000AE30000}"/>
    <cellStyle name="Percent 4 4 2 4 2 2 3" xfId="58129" xr:uid="{00000000-0005-0000-0000-00000BE30000}"/>
    <cellStyle name="Percent 4 4 2 4 2 2 4" xfId="58130" xr:uid="{00000000-0005-0000-0000-00000CE30000}"/>
    <cellStyle name="Percent 4 4 2 4 2 3" xfId="58131" xr:uid="{00000000-0005-0000-0000-00000DE30000}"/>
    <cellStyle name="Percent 4 4 2 4 2 3 2" xfId="58132" xr:uid="{00000000-0005-0000-0000-00000EE30000}"/>
    <cellStyle name="Percent 4 4 2 4 2 3 2 2" xfId="58133" xr:uid="{00000000-0005-0000-0000-00000FE30000}"/>
    <cellStyle name="Percent 4 4 2 4 2 3 2 3" xfId="58134" xr:uid="{00000000-0005-0000-0000-000010E30000}"/>
    <cellStyle name="Percent 4 4 2 4 2 3 3" xfId="58135" xr:uid="{00000000-0005-0000-0000-000011E30000}"/>
    <cellStyle name="Percent 4 4 2 4 2 3 4" xfId="58136" xr:uid="{00000000-0005-0000-0000-000012E30000}"/>
    <cellStyle name="Percent 4 4 2 4 2 4" xfId="58137" xr:uid="{00000000-0005-0000-0000-000013E30000}"/>
    <cellStyle name="Percent 4 4 2 4 2 4 2" xfId="58138" xr:uid="{00000000-0005-0000-0000-000014E30000}"/>
    <cellStyle name="Percent 4 4 2 4 2 4 3" xfId="58139" xr:uid="{00000000-0005-0000-0000-000015E30000}"/>
    <cellStyle name="Percent 4 4 2 4 2 5" xfId="58140" xr:uid="{00000000-0005-0000-0000-000016E30000}"/>
    <cellStyle name="Percent 4 4 2 4 2 6" xfId="58141" xr:uid="{00000000-0005-0000-0000-000017E30000}"/>
    <cellStyle name="Percent 4 4 2 4 3" xfId="58142" xr:uid="{00000000-0005-0000-0000-000018E30000}"/>
    <cellStyle name="Percent 4 4 2 4 3 2" xfId="58143" xr:uid="{00000000-0005-0000-0000-000019E30000}"/>
    <cellStyle name="Percent 4 4 2 4 3 2 2" xfId="58144" xr:uid="{00000000-0005-0000-0000-00001AE30000}"/>
    <cellStyle name="Percent 4 4 2 4 3 2 3" xfId="58145" xr:uid="{00000000-0005-0000-0000-00001BE30000}"/>
    <cellStyle name="Percent 4 4 2 4 3 3" xfId="58146" xr:uid="{00000000-0005-0000-0000-00001CE30000}"/>
    <cellStyle name="Percent 4 4 2 4 3 4" xfId="58147" xr:uid="{00000000-0005-0000-0000-00001DE30000}"/>
    <cellStyle name="Percent 4 4 2 4 4" xfId="58148" xr:uid="{00000000-0005-0000-0000-00001EE30000}"/>
    <cellStyle name="Percent 4 4 2 4 4 2" xfId="58149" xr:uid="{00000000-0005-0000-0000-00001FE30000}"/>
    <cellStyle name="Percent 4 4 2 4 4 2 2" xfId="58150" xr:uid="{00000000-0005-0000-0000-000020E30000}"/>
    <cellStyle name="Percent 4 4 2 4 4 2 3" xfId="58151" xr:uid="{00000000-0005-0000-0000-000021E30000}"/>
    <cellStyle name="Percent 4 4 2 4 4 3" xfId="58152" xr:uid="{00000000-0005-0000-0000-000022E30000}"/>
    <cellStyle name="Percent 4 4 2 4 4 4" xfId="58153" xr:uid="{00000000-0005-0000-0000-000023E30000}"/>
    <cellStyle name="Percent 4 4 2 4 5" xfId="58154" xr:uid="{00000000-0005-0000-0000-000024E30000}"/>
    <cellStyle name="Percent 4 4 2 4 5 2" xfId="58155" xr:uid="{00000000-0005-0000-0000-000025E30000}"/>
    <cellStyle name="Percent 4 4 2 4 5 3" xfId="58156" xr:uid="{00000000-0005-0000-0000-000026E30000}"/>
    <cellStyle name="Percent 4 4 2 4 6" xfId="58157" xr:uid="{00000000-0005-0000-0000-000027E30000}"/>
    <cellStyle name="Percent 4 4 2 4 7" xfId="58158" xr:uid="{00000000-0005-0000-0000-000028E30000}"/>
    <cellStyle name="Percent 4 4 2 5" xfId="58159" xr:uid="{00000000-0005-0000-0000-000029E30000}"/>
    <cellStyle name="Percent 4 4 2 5 2" xfId="58160" xr:uid="{00000000-0005-0000-0000-00002AE30000}"/>
    <cellStyle name="Percent 4 4 2 5 2 2" xfId="58161" xr:uid="{00000000-0005-0000-0000-00002BE30000}"/>
    <cellStyle name="Percent 4 4 2 5 2 2 2" xfId="58162" xr:uid="{00000000-0005-0000-0000-00002CE30000}"/>
    <cellStyle name="Percent 4 4 2 5 2 2 2 2" xfId="58163" xr:uid="{00000000-0005-0000-0000-00002DE30000}"/>
    <cellStyle name="Percent 4 4 2 5 2 2 2 3" xfId="58164" xr:uid="{00000000-0005-0000-0000-00002EE30000}"/>
    <cellStyle name="Percent 4 4 2 5 2 2 3" xfId="58165" xr:uid="{00000000-0005-0000-0000-00002FE30000}"/>
    <cellStyle name="Percent 4 4 2 5 2 2 4" xfId="58166" xr:uid="{00000000-0005-0000-0000-000030E30000}"/>
    <cellStyle name="Percent 4 4 2 5 2 3" xfId="58167" xr:uid="{00000000-0005-0000-0000-000031E30000}"/>
    <cellStyle name="Percent 4 4 2 5 2 3 2" xfId="58168" xr:uid="{00000000-0005-0000-0000-000032E30000}"/>
    <cellStyle name="Percent 4 4 2 5 2 3 2 2" xfId="58169" xr:uid="{00000000-0005-0000-0000-000033E30000}"/>
    <cellStyle name="Percent 4 4 2 5 2 3 2 3" xfId="58170" xr:uid="{00000000-0005-0000-0000-000034E30000}"/>
    <cellStyle name="Percent 4 4 2 5 2 3 3" xfId="58171" xr:uid="{00000000-0005-0000-0000-000035E30000}"/>
    <cellStyle name="Percent 4 4 2 5 2 3 4" xfId="58172" xr:uid="{00000000-0005-0000-0000-000036E30000}"/>
    <cellStyle name="Percent 4 4 2 5 2 4" xfId="58173" xr:uid="{00000000-0005-0000-0000-000037E30000}"/>
    <cellStyle name="Percent 4 4 2 5 2 4 2" xfId="58174" xr:uid="{00000000-0005-0000-0000-000038E30000}"/>
    <cellStyle name="Percent 4 4 2 5 2 4 3" xfId="58175" xr:uid="{00000000-0005-0000-0000-000039E30000}"/>
    <cellStyle name="Percent 4 4 2 5 2 5" xfId="58176" xr:uid="{00000000-0005-0000-0000-00003AE30000}"/>
    <cellStyle name="Percent 4 4 2 5 2 6" xfId="58177" xr:uid="{00000000-0005-0000-0000-00003BE30000}"/>
    <cellStyle name="Percent 4 4 2 5 3" xfId="58178" xr:uid="{00000000-0005-0000-0000-00003CE30000}"/>
    <cellStyle name="Percent 4 4 2 5 3 2" xfId="58179" xr:uid="{00000000-0005-0000-0000-00003DE30000}"/>
    <cellStyle name="Percent 4 4 2 5 3 2 2" xfId="58180" xr:uid="{00000000-0005-0000-0000-00003EE30000}"/>
    <cellStyle name="Percent 4 4 2 5 3 2 3" xfId="58181" xr:uid="{00000000-0005-0000-0000-00003FE30000}"/>
    <cellStyle name="Percent 4 4 2 5 3 3" xfId="58182" xr:uid="{00000000-0005-0000-0000-000040E30000}"/>
    <cellStyle name="Percent 4 4 2 5 3 4" xfId="58183" xr:uid="{00000000-0005-0000-0000-000041E30000}"/>
    <cellStyle name="Percent 4 4 2 5 4" xfId="58184" xr:uid="{00000000-0005-0000-0000-000042E30000}"/>
    <cellStyle name="Percent 4 4 2 5 4 2" xfId="58185" xr:uid="{00000000-0005-0000-0000-000043E30000}"/>
    <cellStyle name="Percent 4 4 2 5 4 2 2" xfId="58186" xr:uid="{00000000-0005-0000-0000-000044E30000}"/>
    <cellStyle name="Percent 4 4 2 5 4 2 3" xfId="58187" xr:uid="{00000000-0005-0000-0000-000045E30000}"/>
    <cellStyle name="Percent 4 4 2 5 4 3" xfId="58188" xr:uid="{00000000-0005-0000-0000-000046E30000}"/>
    <cellStyle name="Percent 4 4 2 5 4 4" xfId="58189" xr:uid="{00000000-0005-0000-0000-000047E30000}"/>
    <cellStyle name="Percent 4 4 2 5 5" xfId="58190" xr:uid="{00000000-0005-0000-0000-000048E30000}"/>
    <cellStyle name="Percent 4 4 2 5 5 2" xfId="58191" xr:uid="{00000000-0005-0000-0000-000049E30000}"/>
    <cellStyle name="Percent 4 4 2 5 5 3" xfId="58192" xr:uid="{00000000-0005-0000-0000-00004AE30000}"/>
    <cellStyle name="Percent 4 4 2 5 6" xfId="58193" xr:uid="{00000000-0005-0000-0000-00004BE30000}"/>
    <cellStyle name="Percent 4 4 2 5 7" xfId="58194" xr:uid="{00000000-0005-0000-0000-00004CE30000}"/>
    <cellStyle name="Percent 4 4 2 6" xfId="58195" xr:uid="{00000000-0005-0000-0000-00004DE30000}"/>
    <cellStyle name="Percent 4 4 2 6 2" xfId="58196" xr:uid="{00000000-0005-0000-0000-00004EE30000}"/>
    <cellStyle name="Percent 4 4 2 6 2 2" xfId="58197" xr:uid="{00000000-0005-0000-0000-00004FE30000}"/>
    <cellStyle name="Percent 4 4 2 6 2 2 2" xfId="58198" xr:uid="{00000000-0005-0000-0000-000050E30000}"/>
    <cellStyle name="Percent 4 4 2 6 2 2 3" xfId="58199" xr:uid="{00000000-0005-0000-0000-000051E30000}"/>
    <cellStyle name="Percent 4 4 2 6 2 3" xfId="58200" xr:uid="{00000000-0005-0000-0000-000052E30000}"/>
    <cellStyle name="Percent 4 4 2 6 2 4" xfId="58201" xr:uid="{00000000-0005-0000-0000-000053E30000}"/>
    <cellStyle name="Percent 4 4 2 6 3" xfId="58202" xr:uid="{00000000-0005-0000-0000-000054E30000}"/>
    <cellStyle name="Percent 4 4 2 6 3 2" xfId="58203" xr:uid="{00000000-0005-0000-0000-000055E30000}"/>
    <cellStyle name="Percent 4 4 2 6 3 2 2" xfId="58204" xr:uid="{00000000-0005-0000-0000-000056E30000}"/>
    <cellStyle name="Percent 4 4 2 6 3 2 3" xfId="58205" xr:uid="{00000000-0005-0000-0000-000057E30000}"/>
    <cellStyle name="Percent 4 4 2 6 3 3" xfId="58206" xr:uid="{00000000-0005-0000-0000-000058E30000}"/>
    <cellStyle name="Percent 4 4 2 6 3 4" xfId="58207" xr:uid="{00000000-0005-0000-0000-000059E30000}"/>
    <cellStyle name="Percent 4 4 2 6 4" xfId="58208" xr:uid="{00000000-0005-0000-0000-00005AE30000}"/>
    <cellStyle name="Percent 4 4 2 6 4 2" xfId="58209" xr:uid="{00000000-0005-0000-0000-00005BE30000}"/>
    <cellStyle name="Percent 4 4 2 6 4 3" xfId="58210" xr:uid="{00000000-0005-0000-0000-00005CE30000}"/>
    <cellStyle name="Percent 4 4 2 6 5" xfId="58211" xr:uid="{00000000-0005-0000-0000-00005DE30000}"/>
    <cellStyle name="Percent 4 4 2 6 6" xfId="58212" xr:uid="{00000000-0005-0000-0000-00005EE30000}"/>
    <cellStyle name="Percent 4 4 2 7" xfId="58213" xr:uid="{00000000-0005-0000-0000-00005FE30000}"/>
    <cellStyle name="Percent 4 4 2 7 2" xfId="58214" xr:uid="{00000000-0005-0000-0000-000060E30000}"/>
    <cellStyle name="Percent 4 4 2 7 2 2" xfId="58215" xr:uid="{00000000-0005-0000-0000-000061E30000}"/>
    <cellStyle name="Percent 4 4 2 7 2 3" xfId="58216" xr:uid="{00000000-0005-0000-0000-000062E30000}"/>
    <cellStyle name="Percent 4 4 2 7 3" xfId="58217" xr:uid="{00000000-0005-0000-0000-000063E30000}"/>
    <cellStyle name="Percent 4 4 2 7 4" xfId="58218" xr:uid="{00000000-0005-0000-0000-000064E30000}"/>
    <cellStyle name="Percent 4 4 2 8" xfId="58219" xr:uid="{00000000-0005-0000-0000-000065E30000}"/>
    <cellStyle name="Percent 4 4 2 8 2" xfId="58220" xr:uid="{00000000-0005-0000-0000-000066E30000}"/>
    <cellStyle name="Percent 4 4 2 8 2 2" xfId="58221" xr:uid="{00000000-0005-0000-0000-000067E30000}"/>
    <cellStyle name="Percent 4 4 2 8 2 3" xfId="58222" xr:uid="{00000000-0005-0000-0000-000068E30000}"/>
    <cellStyle name="Percent 4 4 2 8 3" xfId="58223" xr:uid="{00000000-0005-0000-0000-000069E30000}"/>
    <cellStyle name="Percent 4 4 2 8 4" xfId="58224" xr:uid="{00000000-0005-0000-0000-00006AE30000}"/>
    <cellStyle name="Percent 4 4 2 9" xfId="58225" xr:uid="{00000000-0005-0000-0000-00006BE30000}"/>
    <cellStyle name="Percent 4 4 2 9 2" xfId="58226" xr:uid="{00000000-0005-0000-0000-00006CE30000}"/>
    <cellStyle name="Percent 4 4 2 9 3" xfId="58227" xr:uid="{00000000-0005-0000-0000-00006DE30000}"/>
    <cellStyle name="Percent 4 4 3" xfId="58228" xr:uid="{00000000-0005-0000-0000-00006EE30000}"/>
    <cellStyle name="Percent 4 4 3 10" xfId="58229" xr:uid="{00000000-0005-0000-0000-00006FE30000}"/>
    <cellStyle name="Percent 4 4 3 2" xfId="58230" xr:uid="{00000000-0005-0000-0000-000070E30000}"/>
    <cellStyle name="Percent 4 4 3 2 2" xfId="58231" xr:uid="{00000000-0005-0000-0000-000071E30000}"/>
    <cellStyle name="Percent 4 4 3 2 2 2" xfId="58232" xr:uid="{00000000-0005-0000-0000-000072E30000}"/>
    <cellStyle name="Percent 4 4 3 2 2 2 2" xfId="58233" xr:uid="{00000000-0005-0000-0000-000073E30000}"/>
    <cellStyle name="Percent 4 4 3 2 2 2 2 2" xfId="58234" xr:uid="{00000000-0005-0000-0000-000074E30000}"/>
    <cellStyle name="Percent 4 4 3 2 2 2 2 2 2" xfId="58235" xr:uid="{00000000-0005-0000-0000-000075E30000}"/>
    <cellStyle name="Percent 4 4 3 2 2 2 2 2 3" xfId="58236" xr:uid="{00000000-0005-0000-0000-000076E30000}"/>
    <cellStyle name="Percent 4 4 3 2 2 2 2 3" xfId="58237" xr:uid="{00000000-0005-0000-0000-000077E30000}"/>
    <cellStyle name="Percent 4 4 3 2 2 2 2 4" xfId="58238" xr:uid="{00000000-0005-0000-0000-000078E30000}"/>
    <cellStyle name="Percent 4 4 3 2 2 2 3" xfId="58239" xr:uid="{00000000-0005-0000-0000-000079E30000}"/>
    <cellStyle name="Percent 4 4 3 2 2 2 3 2" xfId="58240" xr:uid="{00000000-0005-0000-0000-00007AE30000}"/>
    <cellStyle name="Percent 4 4 3 2 2 2 3 2 2" xfId="58241" xr:uid="{00000000-0005-0000-0000-00007BE30000}"/>
    <cellStyle name="Percent 4 4 3 2 2 2 3 2 3" xfId="58242" xr:uid="{00000000-0005-0000-0000-00007CE30000}"/>
    <cellStyle name="Percent 4 4 3 2 2 2 3 3" xfId="58243" xr:uid="{00000000-0005-0000-0000-00007DE30000}"/>
    <cellStyle name="Percent 4 4 3 2 2 2 3 4" xfId="58244" xr:uid="{00000000-0005-0000-0000-00007EE30000}"/>
    <cellStyle name="Percent 4 4 3 2 2 2 4" xfId="58245" xr:uid="{00000000-0005-0000-0000-00007FE30000}"/>
    <cellStyle name="Percent 4 4 3 2 2 2 4 2" xfId="58246" xr:uid="{00000000-0005-0000-0000-000080E30000}"/>
    <cellStyle name="Percent 4 4 3 2 2 2 4 3" xfId="58247" xr:uid="{00000000-0005-0000-0000-000081E30000}"/>
    <cellStyle name="Percent 4 4 3 2 2 2 5" xfId="58248" xr:uid="{00000000-0005-0000-0000-000082E30000}"/>
    <cellStyle name="Percent 4 4 3 2 2 2 6" xfId="58249" xr:uid="{00000000-0005-0000-0000-000083E30000}"/>
    <cellStyle name="Percent 4 4 3 2 2 3" xfId="58250" xr:uid="{00000000-0005-0000-0000-000084E30000}"/>
    <cellStyle name="Percent 4 4 3 2 2 3 2" xfId="58251" xr:uid="{00000000-0005-0000-0000-000085E30000}"/>
    <cellStyle name="Percent 4 4 3 2 2 3 2 2" xfId="58252" xr:uid="{00000000-0005-0000-0000-000086E30000}"/>
    <cellStyle name="Percent 4 4 3 2 2 3 2 3" xfId="58253" xr:uid="{00000000-0005-0000-0000-000087E30000}"/>
    <cellStyle name="Percent 4 4 3 2 2 3 3" xfId="58254" xr:uid="{00000000-0005-0000-0000-000088E30000}"/>
    <cellStyle name="Percent 4 4 3 2 2 3 4" xfId="58255" xr:uid="{00000000-0005-0000-0000-000089E30000}"/>
    <cellStyle name="Percent 4 4 3 2 2 4" xfId="58256" xr:uid="{00000000-0005-0000-0000-00008AE30000}"/>
    <cellStyle name="Percent 4 4 3 2 2 4 2" xfId="58257" xr:uid="{00000000-0005-0000-0000-00008BE30000}"/>
    <cellStyle name="Percent 4 4 3 2 2 4 2 2" xfId="58258" xr:uid="{00000000-0005-0000-0000-00008CE30000}"/>
    <cellStyle name="Percent 4 4 3 2 2 4 2 3" xfId="58259" xr:uid="{00000000-0005-0000-0000-00008DE30000}"/>
    <cellStyle name="Percent 4 4 3 2 2 4 3" xfId="58260" xr:uid="{00000000-0005-0000-0000-00008EE30000}"/>
    <cellStyle name="Percent 4 4 3 2 2 4 4" xfId="58261" xr:uid="{00000000-0005-0000-0000-00008FE30000}"/>
    <cellStyle name="Percent 4 4 3 2 2 5" xfId="58262" xr:uid="{00000000-0005-0000-0000-000090E30000}"/>
    <cellStyle name="Percent 4 4 3 2 2 5 2" xfId="58263" xr:uid="{00000000-0005-0000-0000-000091E30000}"/>
    <cellStyle name="Percent 4 4 3 2 2 5 3" xfId="58264" xr:uid="{00000000-0005-0000-0000-000092E30000}"/>
    <cellStyle name="Percent 4 4 3 2 2 6" xfId="58265" xr:uid="{00000000-0005-0000-0000-000093E30000}"/>
    <cellStyle name="Percent 4 4 3 2 2 7" xfId="58266" xr:uid="{00000000-0005-0000-0000-000094E30000}"/>
    <cellStyle name="Percent 4 4 3 2 3" xfId="58267" xr:uid="{00000000-0005-0000-0000-000095E30000}"/>
    <cellStyle name="Percent 4 4 3 2 3 2" xfId="58268" xr:uid="{00000000-0005-0000-0000-000096E30000}"/>
    <cellStyle name="Percent 4 4 3 2 3 2 2" xfId="58269" xr:uid="{00000000-0005-0000-0000-000097E30000}"/>
    <cellStyle name="Percent 4 4 3 2 3 2 2 2" xfId="58270" xr:uid="{00000000-0005-0000-0000-000098E30000}"/>
    <cellStyle name="Percent 4 4 3 2 3 2 2 3" xfId="58271" xr:uid="{00000000-0005-0000-0000-000099E30000}"/>
    <cellStyle name="Percent 4 4 3 2 3 2 3" xfId="58272" xr:uid="{00000000-0005-0000-0000-00009AE30000}"/>
    <cellStyle name="Percent 4 4 3 2 3 2 4" xfId="58273" xr:uid="{00000000-0005-0000-0000-00009BE30000}"/>
    <cellStyle name="Percent 4 4 3 2 3 3" xfId="58274" xr:uid="{00000000-0005-0000-0000-00009CE30000}"/>
    <cellStyle name="Percent 4 4 3 2 3 3 2" xfId="58275" xr:uid="{00000000-0005-0000-0000-00009DE30000}"/>
    <cellStyle name="Percent 4 4 3 2 3 3 2 2" xfId="58276" xr:uid="{00000000-0005-0000-0000-00009EE30000}"/>
    <cellStyle name="Percent 4 4 3 2 3 3 2 3" xfId="58277" xr:uid="{00000000-0005-0000-0000-00009FE30000}"/>
    <cellStyle name="Percent 4 4 3 2 3 3 3" xfId="58278" xr:uid="{00000000-0005-0000-0000-0000A0E30000}"/>
    <cellStyle name="Percent 4 4 3 2 3 3 4" xfId="58279" xr:uid="{00000000-0005-0000-0000-0000A1E30000}"/>
    <cellStyle name="Percent 4 4 3 2 3 4" xfId="58280" xr:uid="{00000000-0005-0000-0000-0000A2E30000}"/>
    <cellStyle name="Percent 4 4 3 2 3 4 2" xfId="58281" xr:uid="{00000000-0005-0000-0000-0000A3E30000}"/>
    <cellStyle name="Percent 4 4 3 2 3 4 3" xfId="58282" xr:uid="{00000000-0005-0000-0000-0000A4E30000}"/>
    <cellStyle name="Percent 4 4 3 2 3 5" xfId="58283" xr:uid="{00000000-0005-0000-0000-0000A5E30000}"/>
    <cellStyle name="Percent 4 4 3 2 3 6" xfId="58284" xr:uid="{00000000-0005-0000-0000-0000A6E30000}"/>
    <cellStyle name="Percent 4 4 3 2 4" xfId="58285" xr:uid="{00000000-0005-0000-0000-0000A7E30000}"/>
    <cellStyle name="Percent 4 4 3 2 4 2" xfId="58286" xr:uid="{00000000-0005-0000-0000-0000A8E30000}"/>
    <cellStyle name="Percent 4 4 3 2 4 2 2" xfId="58287" xr:uid="{00000000-0005-0000-0000-0000A9E30000}"/>
    <cellStyle name="Percent 4 4 3 2 4 2 3" xfId="58288" xr:uid="{00000000-0005-0000-0000-0000AAE30000}"/>
    <cellStyle name="Percent 4 4 3 2 4 3" xfId="58289" xr:uid="{00000000-0005-0000-0000-0000ABE30000}"/>
    <cellStyle name="Percent 4 4 3 2 4 4" xfId="58290" xr:uid="{00000000-0005-0000-0000-0000ACE30000}"/>
    <cellStyle name="Percent 4 4 3 2 5" xfId="58291" xr:uid="{00000000-0005-0000-0000-0000ADE30000}"/>
    <cellStyle name="Percent 4 4 3 2 5 2" xfId="58292" xr:uid="{00000000-0005-0000-0000-0000AEE30000}"/>
    <cellStyle name="Percent 4 4 3 2 5 2 2" xfId="58293" xr:uid="{00000000-0005-0000-0000-0000AFE30000}"/>
    <cellStyle name="Percent 4 4 3 2 5 2 3" xfId="58294" xr:uid="{00000000-0005-0000-0000-0000B0E30000}"/>
    <cellStyle name="Percent 4 4 3 2 5 3" xfId="58295" xr:uid="{00000000-0005-0000-0000-0000B1E30000}"/>
    <cellStyle name="Percent 4 4 3 2 5 4" xfId="58296" xr:uid="{00000000-0005-0000-0000-0000B2E30000}"/>
    <cellStyle name="Percent 4 4 3 2 6" xfId="58297" xr:uid="{00000000-0005-0000-0000-0000B3E30000}"/>
    <cellStyle name="Percent 4 4 3 2 6 2" xfId="58298" xr:uid="{00000000-0005-0000-0000-0000B4E30000}"/>
    <cellStyle name="Percent 4 4 3 2 6 3" xfId="58299" xr:uid="{00000000-0005-0000-0000-0000B5E30000}"/>
    <cellStyle name="Percent 4 4 3 2 7" xfId="58300" xr:uid="{00000000-0005-0000-0000-0000B6E30000}"/>
    <cellStyle name="Percent 4 4 3 2 8" xfId="58301" xr:uid="{00000000-0005-0000-0000-0000B7E30000}"/>
    <cellStyle name="Percent 4 4 3 3" xfId="58302" xr:uid="{00000000-0005-0000-0000-0000B8E30000}"/>
    <cellStyle name="Percent 4 4 3 3 2" xfId="58303" xr:uid="{00000000-0005-0000-0000-0000B9E30000}"/>
    <cellStyle name="Percent 4 4 3 3 2 2" xfId="58304" xr:uid="{00000000-0005-0000-0000-0000BAE30000}"/>
    <cellStyle name="Percent 4 4 3 3 2 2 2" xfId="58305" xr:uid="{00000000-0005-0000-0000-0000BBE30000}"/>
    <cellStyle name="Percent 4 4 3 3 2 2 2 2" xfId="58306" xr:uid="{00000000-0005-0000-0000-0000BCE30000}"/>
    <cellStyle name="Percent 4 4 3 3 2 2 2 3" xfId="58307" xr:uid="{00000000-0005-0000-0000-0000BDE30000}"/>
    <cellStyle name="Percent 4 4 3 3 2 2 3" xfId="58308" xr:uid="{00000000-0005-0000-0000-0000BEE30000}"/>
    <cellStyle name="Percent 4 4 3 3 2 2 4" xfId="58309" xr:uid="{00000000-0005-0000-0000-0000BFE30000}"/>
    <cellStyle name="Percent 4 4 3 3 2 3" xfId="58310" xr:uid="{00000000-0005-0000-0000-0000C0E30000}"/>
    <cellStyle name="Percent 4 4 3 3 2 3 2" xfId="58311" xr:uid="{00000000-0005-0000-0000-0000C1E30000}"/>
    <cellStyle name="Percent 4 4 3 3 2 3 2 2" xfId="58312" xr:uid="{00000000-0005-0000-0000-0000C2E30000}"/>
    <cellStyle name="Percent 4 4 3 3 2 3 2 3" xfId="58313" xr:uid="{00000000-0005-0000-0000-0000C3E30000}"/>
    <cellStyle name="Percent 4 4 3 3 2 3 3" xfId="58314" xr:uid="{00000000-0005-0000-0000-0000C4E30000}"/>
    <cellStyle name="Percent 4 4 3 3 2 3 4" xfId="58315" xr:uid="{00000000-0005-0000-0000-0000C5E30000}"/>
    <cellStyle name="Percent 4 4 3 3 2 4" xfId="58316" xr:uid="{00000000-0005-0000-0000-0000C6E30000}"/>
    <cellStyle name="Percent 4 4 3 3 2 4 2" xfId="58317" xr:uid="{00000000-0005-0000-0000-0000C7E30000}"/>
    <cellStyle name="Percent 4 4 3 3 2 4 3" xfId="58318" xr:uid="{00000000-0005-0000-0000-0000C8E30000}"/>
    <cellStyle name="Percent 4 4 3 3 2 5" xfId="58319" xr:uid="{00000000-0005-0000-0000-0000C9E30000}"/>
    <cellStyle name="Percent 4 4 3 3 2 6" xfId="58320" xr:uid="{00000000-0005-0000-0000-0000CAE30000}"/>
    <cellStyle name="Percent 4 4 3 3 3" xfId="58321" xr:uid="{00000000-0005-0000-0000-0000CBE30000}"/>
    <cellStyle name="Percent 4 4 3 3 3 2" xfId="58322" xr:uid="{00000000-0005-0000-0000-0000CCE30000}"/>
    <cellStyle name="Percent 4 4 3 3 3 2 2" xfId="58323" xr:uid="{00000000-0005-0000-0000-0000CDE30000}"/>
    <cellStyle name="Percent 4 4 3 3 3 2 3" xfId="58324" xr:uid="{00000000-0005-0000-0000-0000CEE30000}"/>
    <cellStyle name="Percent 4 4 3 3 3 3" xfId="58325" xr:uid="{00000000-0005-0000-0000-0000CFE30000}"/>
    <cellStyle name="Percent 4 4 3 3 3 4" xfId="58326" xr:uid="{00000000-0005-0000-0000-0000D0E30000}"/>
    <cellStyle name="Percent 4 4 3 3 4" xfId="58327" xr:uid="{00000000-0005-0000-0000-0000D1E30000}"/>
    <cellStyle name="Percent 4 4 3 3 4 2" xfId="58328" xr:uid="{00000000-0005-0000-0000-0000D2E30000}"/>
    <cellStyle name="Percent 4 4 3 3 4 2 2" xfId="58329" xr:uid="{00000000-0005-0000-0000-0000D3E30000}"/>
    <cellStyle name="Percent 4 4 3 3 4 2 3" xfId="58330" xr:uid="{00000000-0005-0000-0000-0000D4E30000}"/>
    <cellStyle name="Percent 4 4 3 3 4 3" xfId="58331" xr:uid="{00000000-0005-0000-0000-0000D5E30000}"/>
    <cellStyle name="Percent 4 4 3 3 4 4" xfId="58332" xr:uid="{00000000-0005-0000-0000-0000D6E30000}"/>
    <cellStyle name="Percent 4 4 3 3 5" xfId="58333" xr:uid="{00000000-0005-0000-0000-0000D7E30000}"/>
    <cellStyle name="Percent 4 4 3 3 5 2" xfId="58334" xr:uid="{00000000-0005-0000-0000-0000D8E30000}"/>
    <cellStyle name="Percent 4 4 3 3 5 3" xfId="58335" xr:uid="{00000000-0005-0000-0000-0000D9E30000}"/>
    <cellStyle name="Percent 4 4 3 3 6" xfId="58336" xr:uid="{00000000-0005-0000-0000-0000DAE30000}"/>
    <cellStyle name="Percent 4 4 3 3 7" xfId="58337" xr:uid="{00000000-0005-0000-0000-0000DBE30000}"/>
    <cellStyle name="Percent 4 4 3 4" xfId="58338" xr:uid="{00000000-0005-0000-0000-0000DCE30000}"/>
    <cellStyle name="Percent 4 4 3 4 2" xfId="58339" xr:uid="{00000000-0005-0000-0000-0000DDE30000}"/>
    <cellStyle name="Percent 4 4 3 4 2 2" xfId="58340" xr:uid="{00000000-0005-0000-0000-0000DEE30000}"/>
    <cellStyle name="Percent 4 4 3 4 2 2 2" xfId="58341" xr:uid="{00000000-0005-0000-0000-0000DFE30000}"/>
    <cellStyle name="Percent 4 4 3 4 2 2 2 2" xfId="58342" xr:uid="{00000000-0005-0000-0000-0000E0E30000}"/>
    <cellStyle name="Percent 4 4 3 4 2 2 2 3" xfId="58343" xr:uid="{00000000-0005-0000-0000-0000E1E30000}"/>
    <cellStyle name="Percent 4 4 3 4 2 2 3" xfId="58344" xr:uid="{00000000-0005-0000-0000-0000E2E30000}"/>
    <cellStyle name="Percent 4 4 3 4 2 2 4" xfId="58345" xr:uid="{00000000-0005-0000-0000-0000E3E30000}"/>
    <cellStyle name="Percent 4 4 3 4 2 3" xfId="58346" xr:uid="{00000000-0005-0000-0000-0000E4E30000}"/>
    <cellStyle name="Percent 4 4 3 4 2 3 2" xfId="58347" xr:uid="{00000000-0005-0000-0000-0000E5E30000}"/>
    <cellStyle name="Percent 4 4 3 4 2 3 2 2" xfId="58348" xr:uid="{00000000-0005-0000-0000-0000E6E30000}"/>
    <cellStyle name="Percent 4 4 3 4 2 3 2 3" xfId="58349" xr:uid="{00000000-0005-0000-0000-0000E7E30000}"/>
    <cellStyle name="Percent 4 4 3 4 2 3 3" xfId="58350" xr:uid="{00000000-0005-0000-0000-0000E8E30000}"/>
    <cellStyle name="Percent 4 4 3 4 2 3 4" xfId="58351" xr:uid="{00000000-0005-0000-0000-0000E9E30000}"/>
    <cellStyle name="Percent 4 4 3 4 2 4" xfId="58352" xr:uid="{00000000-0005-0000-0000-0000EAE30000}"/>
    <cellStyle name="Percent 4 4 3 4 2 4 2" xfId="58353" xr:uid="{00000000-0005-0000-0000-0000EBE30000}"/>
    <cellStyle name="Percent 4 4 3 4 2 4 3" xfId="58354" xr:uid="{00000000-0005-0000-0000-0000ECE30000}"/>
    <cellStyle name="Percent 4 4 3 4 2 5" xfId="58355" xr:uid="{00000000-0005-0000-0000-0000EDE30000}"/>
    <cellStyle name="Percent 4 4 3 4 2 6" xfId="58356" xr:uid="{00000000-0005-0000-0000-0000EEE30000}"/>
    <cellStyle name="Percent 4 4 3 4 3" xfId="58357" xr:uid="{00000000-0005-0000-0000-0000EFE30000}"/>
    <cellStyle name="Percent 4 4 3 4 3 2" xfId="58358" xr:uid="{00000000-0005-0000-0000-0000F0E30000}"/>
    <cellStyle name="Percent 4 4 3 4 3 2 2" xfId="58359" xr:uid="{00000000-0005-0000-0000-0000F1E30000}"/>
    <cellStyle name="Percent 4 4 3 4 3 2 3" xfId="58360" xr:uid="{00000000-0005-0000-0000-0000F2E30000}"/>
    <cellStyle name="Percent 4 4 3 4 3 3" xfId="58361" xr:uid="{00000000-0005-0000-0000-0000F3E30000}"/>
    <cellStyle name="Percent 4 4 3 4 3 4" xfId="58362" xr:uid="{00000000-0005-0000-0000-0000F4E30000}"/>
    <cellStyle name="Percent 4 4 3 4 4" xfId="58363" xr:uid="{00000000-0005-0000-0000-0000F5E30000}"/>
    <cellStyle name="Percent 4 4 3 4 4 2" xfId="58364" xr:uid="{00000000-0005-0000-0000-0000F6E30000}"/>
    <cellStyle name="Percent 4 4 3 4 4 2 2" xfId="58365" xr:uid="{00000000-0005-0000-0000-0000F7E30000}"/>
    <cellStyle name="Percent 4 4 3 4 4 2 3" xfId="58366" xr:uid="{00000000-0005-0000-0000-0000F8E30000}"/>
    <cellStyle name="Percent 4 4 3 4 4 3" xfId="58367" xr:uid="{00000000-0005-0000-0000-0000F9E30000}"/>
    <cellStyle name="Percent 4 4 3 4 4 4" xfId="58368" xr:uid="{00000000-0005-0000-0000-0000FAE30000}"/>
    <cellStyle name="Percent 4 4 3 4 5" xfId="58369" xr:uid="{00000000-0005-0000-0000-0000FBE30000}"/>
    <cellStyle name="Percent 4 4 3 4 5 2" xfId="58370" xr:uid="{00000000-0005-0000-0000-0000FCE30000}"/>
    <cellStyle name="Percent 4 4 3 4 5 3" xfId="58371" xr:uid="{00000000-0005-0000-0000-0000FDE30000}"/>
    <cellStyle name="Percent 4 4 3 4 6" xfId="58372" xr:uid="{00000000-0005-0000-0000-0000FEE30000}"/>
    <cellStyle name="Percent 4 4 3 4 7" xfId="58373" xr:uid="{00000000-0005-0000-0000-0000FFE30000}"/>
    <cellStyle name="Percent 4 4 3 5" xfId="58374" xr:uid="{00000000-0005-0000-0000-000000E40000}"/>
    <cellStyle name="Percent 4 4 3 5 2" xfId="58375" xr:uid="{00000000-0005-0000-0000-000001E40000}"/>
    <cellStyle name="Percent 4 4 3 5 2 2" xfId="58376" xr:uid="{00000000-0005-0000-0000-000002E40000}"/>
    <cellStyle name="Percent 4 4 3 5 2 2 2" xfId="58377" xr:uid="{00000000-0005-0000-0000-000003E40000}"/>
    <cellStyle name="Percent 4 4 3 5 2 2 3" xfId="58378" xr:uid="{00000000-0005-0000-0000-000004E40000}"/>
    <cellStyle name="Percent 4 4 3 5 2 3" xfId="58379" xr:uid="{00000000-0005-0000-0000-000005E40000}"/>
    <cellStyle name="Percent 4 4 3 5 2 4" xfId="58380" xr:uid="{00000000-0005-0000-0000-000006E40000}"/>
    <cellStyle name="Percent 4 4 3 5 3" xfId="58381" xr:uid="{00000000-0005-0000-0000-000007E40000}"/>
    <cellStyle name="Percent 4 4 3 5 3 2" xfId="58382" xr:uid="{00000000-0005-0000-0000-000008E40000}"/>
    <cellStyle name="Percent 4 4 3 5 3 2 2" xfId="58383" xr:uid="{00000000-0005-0000-0000-000009E40000}"/>
    <cellStyle name="Percent 4 4 3 5 3 2 3" xfId="58384" xr:uid="{00000000-0005-0000-0000-00000AE40000}"/>
    <cellStyle name="Percent 4 4 3 5 3 3" xfId="58385" xr:uid="{00000000-0005-0000-0000-00000BE40000}"/>
    <cellStyle name="Percent 4 4 3 5 3 4" xfId="58386" xr:uid="{00000000-0005-0000-0000-00000CE40000}"/>
    <cellStyle name="Percent 4 4 3 5 4" xfId="58387" xr:uid="{00000000-0005-0000-0000-00000DE40000}"/>
    <cellStyle name="Percent 4 4 3 5 4 2" xfId="58388" xr:uid="{00000000-0005-0000-0000-00000EE40000}"/>
    <cellStyle name="Percent 4 4 3 5 4 3" xfId="58389" xr:uid="{00000000-0005-0000-0000-00000FE40000}"/>
    <cellStyle name="Percent 4 4 3 5 5" xfId="58390" xr:uid="{00000000-0005-0000-0000-000010E40000}"/>
    <cellStyle name="Percent 4 4 3 5 6" xfId="58391" xr:uid="{00000000-0005-0000-0000-000011E40000}"/>
    <cellStyle name="Percent 4 4 3 6" xfId="58392" xr:uid="{00000000-0005-0000-0000-000012E40000}"/>
    <cellStyle name="Percent 4 4 3 6 2" xfId="58393" xr:uid="{00000000-0005-0000-0000-000013E40000}"/>
    <cellStyle name="Percent 4 4 3 6 2 2" xfId="58394" xr:uid="{00000000-0005-0000-0000-000014E40000}"/>
    <cellStyle name="Percent 4 4 3 6 2 3" xfId="58395" xr:uid="{00000000-0005-0000-0000-000015E40000}"/>
    <cellStyle name="Percent 4 4 3 6 3" xfId="58396" xr:uid="{00000000-0005-0000-0000-000016E40000}"/>
    <cellStyle name="Percent 4 4 3 6 4" xfId="58397" xr:uid="{00000000-0005-0000-0000-000017E40000}"/>
    <cellStyle name="Percent 4 4 3 7" xfId="58398" xr:uid="{00000000-0005-0000-0000-000018E40000}"/>
    <cellStyle name="Percent 4 4 3 7 2" xfId="58399" xr:uid="{00000000-0005-0000-0000-000019E40000}"/>
    <cellStyle name="Percent 4 4 3 7 2 2" xfId="58400" xr:uid="{00000000-0005-0000-0000-00001AE40000}"/>
    <cellStyle name="Percent 4 4 3 7 2 3" xfId="58401" xr:uid="{00000000-0005-0000-0000-00001BE40000}"/>
    <cellStyle name="Percent 4 4 3 7 3" xfId="58402" xr:uid="{00000000-0005-0000-0000-00001CE40000}"/>
    <cellStyle name="Percent 4 4 3 7 4" xfId="58403" xr:uid="{00000000-0005-0000-0000-00001DE40000}"/>
    <cellStyle name="Percent 4 4 3 8" xfId="58404" xr:uid="{00000000-0005-0000-0000-00001EE40000}"/>
    <cellStyle name="Percent 4 4 3 8 2" xfId="58405" xr:uid="{00000000-0005-0000-0000-00001FE40000}"/>
    <cellStyle name="Percent 4 4 3 8 3" xfId="58406" xr:uid="{00000000-0005-0000-0000-000020E40000}"/>
    <cellStyle name="Percent 4 4 3 9" xfId="58407" xr:uid="{00000000-0005-0000-0000-000021E40000}"/>
    <cellStyle name="Percent 4 4 4" xfId="58408" xr:uid="{00000000-0005-0000-0000-000022E40000}"/>
    <cellStyle name="Percent 4 4 4 2" xfId="58409" xr:uid="{00000000-0005-0000-0000-000023E40000}"/>
    <cellStyle name="Percent 4 4 4 2 2" xfId="58410" xr:uid="{00000000-0005-0000-0000-000024E40000}"/>
    <cellStyle name="Percent 4 4 4 2 2 2" xfId="58411" xr:uid="{00000000-0005-0000-0000-000025E40000}"/>
    <cellStyle name="Percent 4 4 4 2 2 2 2" xfId="58412" xr:uid="{00000000-0005-0000-0000-000026E40000}"/>
    <cellStyle name="Percent 4 4 4 2 2 2 2 2" xfId="58413" xr:uid="{00000000-0005-0000-0000-000027E40000}"/>
    <cellStyle name="Percent 4 4 4 2 2 2 2 3" xfId="58414" xr:uid="{00000000-0005-0000-0000-000028E40000}"/>
    <cellStyle name="Percent 4 4 4 2 2 2 3" xfId="58415" xr:uid="{00000000-0005-0000-0000-000029E40000}"/>
    <cellStyle name="Percent 4 4 4 2 2 2 4" xfId="58416" xr:uid="{00000000-0005-0000-0000-00002AE40000}"/>
    <cellStyle name="Percent 4 4 4 2 2 3" xfId="58417" xr:uid="{00000000-0005-0000-0000-00002BE40000}"/>
    <cellStyle name="Percent 4 4 4 2 2 3 2" xfId="58418" xr:uid="{00000000-0005-0000-0000-00002CE40000}"/>
    <cellStyle name="Percent 4 4 4 2 2 3 2 2" xfId="58419" xr:uid="{00000000-0005-0000-0000-00002DE40000}"/>
    <cellStyle name="Percent 4 4 4 2 2 3 2 3" xfId="58420" xr:uid="{00000000-0005-0000-0000-00002EE40000}"/>
    <cellStyle name="Percent 4 4 4 2 2 3 3" xfId="58421" xr:uid="{00000000-0005-0000-0000-00002FE40000}"/>
    <cellStyle name="Percent 4 4 4 2 2 3 4" xfId="58422" xr:uid="{00000000-0005-0000-0000-000030E40000}"/>
    <cellStyle name="Percent 4 4 4 2 2 4" xfId="58423" xr:uid="{00000000-0005-0000-0000-000031E40000}"/>
    <cellStyle name="Percent 4 4 4 2 2 4 2" xfId="58424" xr:uid="{00000000-0005-0000-0000-000032E40000}"/>
    <cellStyle name="Percent 4 4 4 2 2 4 3" xfId="58425" xr:uid="{00000000-0005-0000-0000-000033E40000}"/>
    <cellStyle name="Percent 4 4 4 2 2 5" xfId="58426" xr:uid="{00000000-0005-0000-0000-000034E40000}"/>
    <cellStyle name="Percent 4 4 4 2 2 6" xfId="58427" xr:uid="{00000000-0005-0000-0000-000035E40000}"/>
    <cellStyle name="Percent 4 4 4 2 3" xfId="58428" xr:uid="{00000000-0005-0000-0000-000036E40000}"/>
    <cellStyle name="Percent 4 4 4 2 3 2" xfId="58429" xr:uid="{00000000-0005-0000-0000-000037E40000}"/>
    <cellStyle name="Percent 4 4 4 2 3 2 2" xfId="58430" xr:uid="{00000000-0005-0000-0000-000038E40000}"/>
    <cellStyle name="Percent 4 4 4 2 3 2 3" xfId="58431" xr:uid="{00000000-0005-0000-0000-000039E40000}"/>
    <cellStyle name="Percent 4 4 4 2 3 3" xfId="58432" xr:uid="{00000000-0005-0000-0000-00003AE40000}"/>
    <cellStyle name="Percent 4 4 4 2 3 4" xfId="58433" xr:uid="{00000000-0005-0000-0000-00003BE40000}"/>
    <cellStyle name="Percent 4 4 4 2 4" xfId="58434" xr:uid="{00000000-0005-0000-0000-00003CE40000}"/>
    <cellStyle name="Percent 4 4 4 2 4 2" xfId="58435" xr:uid="{00000000-0005-0000-0000-00003DE40000}"/>
    <cellStyle name="Percent 4 4 4 2 4 2 2" xfId="58436" xr:uid="{00000000-0005-0000-0000-00003EE40000}"/>
    <cellStyle name="Percent 4 4 4 2 4 2 3" xfId="58437" xr:uid="{00000000-0005-0000-0000-00003FE40000}"/>
    <cellStyle name="Percent 4 4 4 2 4 3" xfId="58438" xr:uid="{00000000-0005-0000-0000-000040E40000}"/>
    <cellStyle name="Percent 4 4 4 2 4 4" xfId="58439" xr:uid="{00000000-0005-0000-0000-000041E40000}"/>
    <cellStyle name="Percent 4 4 4 2 5" xfId="58440" xr:uid="{00000000-0005-0000-0000-000042E40000}"/>
    <cellStyle name="Percent 4 4 4 2 5 2" xfId="58441" xr:uid="{00000000-0005-0000-0000-000043E40000}"/>
    <cellStyle name="Percent 4 4 4 2 5 3" xfId="58442" xr:uid="{00000000-0005-0000-0000-000044E40000}"/>
    <cellStyle name="Percent 4 4 4 2 6" xfId="58443" xr:uid="{00000000-0005-0000-0000-000045E40000}"/>
    <cellStyle name="Percent 4 4 4 2 7" xfId="58444" xr:uid="{00000000-0005-0000-0000-000046E40000}"/>
    <cellStyle name="Percent 4 4 4 3" xfId="58445" xr:uid="{00000000-0005-0000-0000-000047E40000}"/>
    <cellStyle name="Percent 4 4 4 3 2" xfId="58446" xr:uid="{00000000-0005-0000-0000-000048E40000}"/>
    <cellStyle name="Percent 4 4 4 3 2 2" xfId="58447" xr:uid="{00000000-0005-0000-0000-000049E40000}"/>
    <cellStyle name="Percent 4 4 4 3 2 2 2" xfId="58448" xr:uid="{00000000-0005-0000-0000-00004AE40000}"/>
    <cellStyle name="Percent 4 4 4 3 2 2 3" xfId="58449" xr:uid="{00000000-0005-0000-0000-00004BE40000}"/>
    <cellStyle name="Percent 4 4 4 3 2 3" xfId="58450" xr:uid="{00000000-0005-0000-0000-00004CE40000}"/>
    <cellStyle name="Percent 4 4 4 3 2 4" xfId="58451" xr:uid="{00000000-0005-0000-0000-00004DE40000}"/>
    <cellStyle name="Percent 4 4 4 3 3" xfId="58452" xr:uid="{00000000-0005-0000-0000-00004EE40000}"/>
    <cellStyle name="Percent 4 4 4 3 3 2" xfId="58453" xr:uid="{00000000-0005-0000-0000-00004FE40000}"/>
    <cellStyle name="Percent 4 4 4 3 3 2 2" xfId="58454" xr:uid="{00000000-0005-0000-0000-000050E40000}"/>
    <cellStyle name="Percent 4 4 4 3 3 2 3" xfId="58455" xr:uid="{00000000-0005-0000-0000-000051E40000}"/>
    <cellStyle name="Percent 4 4 4 3 3 3" xfId="58456" xr:uid="{00000000-0005-0000-0000-000052E40000}"/>
    <cellStyle name="Percent 4 4 4 3 3 4" xfId="58457" xr:uid="{00000000-0005-0000-0000-000053E40000}"/>
    <cellStyle name="Percent 4 4 4 3 4" xfId="58458" xr:uid="{00000000-0005-0000-0000-000054E40000}"/>
    <cellStyle name="Percent 4 4 4 3 4 2" xfId="58459" xr:uid="{00000000-0005-0000-0000-000055E40000}"/>
    <cellStyle name="Percent 4 4 4 3 4 3" xfId="58460" xr:uid="{00000000-0005-0000-0000-000056E40000}"/>
    <cellStyle name="Percent 4 4 4 3 5" xfId="58461" xr:uid="{00000000-0005-0000-0000-000057E40000}"/>
    <cellStyle name="Percent 4 4 4 3 6" xfId="58462" xr:uid="{00000000-0005-0000-0000-000058E40000}"/>
    <cellStyle name="Percent 4 4 4 4" xfId="58463" xr:uid="{00000000-0005-0000-0000-000059E40000}"/>
    <cellStyle name="Percent 4 4 4 4 2" xfId="58464" xr:uid="{00000000-0005-0000-0000-00005AE40000}"/>
    <cellStyle name="Percent 4 4 4 4 2 2" xfId="58465" xr:uid="{00000000-0005-0000-0000-00005BE40000}"/>
    <cellStyle name="Percent 4 4 4 4 2 3" xfId="58466" xr:uid="{00000000-0005-0000-0000-00005CE40000}"/>
    <cellStyle name="Percent 4 4 4 4 3" xfId="58467" xr:uid="{00000000-0005-0000-0000-00005DE40000}"/>
    <cellStyle name="Percent 4 4 4 4 4" xfId="58468" xr:uid="{00000000-0005-0000-0000-00005EE40000}"/>
    <cellStyle name="Percent 4 4 4 5" xfId="58469" xr:uid="{00000000-0005-0000-0000-00005FE40000}"/>
    <cellStyle name="Percent 4 4 4 5 2" xfId="58470" xr:uid="{00000000-0005-0000-0000-000060E40000}"/>
    <cellStyle name="Percent 4 4 4 5 2 2" xfId="58471" xr:uid="{00000000-0005-0000-0000-000061E40000}"/>
    <cellStyle name="Percent 4 4 4 5 2 3" xfId="58472" xr:uid="{00000000-0005-0000-0000-000062E40000}"/>
    <cellStyle name="Percent 4 4 4 5 3" xfId="58473" xr:uid="{00000000-0005-0000-0000-000063E40000}"/>
    <cellStyle name="Percent 4 4 4 5 4" xfId="58474" xr:uid="{00000000-0005-0000-0000-000064E40000}"/>
    <cellStyle name="Percent 4 4 4 6" xfId="58475" xr:uid="{00000000-0005-0000-0000-000065E40000}"/>
    <cellStyle name="Percent 4 4 4 6 2" xfId="58476" xr:uid="{00000000-0005-0000-0000-000066E40000}"/>
    <cellStyle name="Percent 4 4 4 6 3" xfId="58477" xr:uid="{00000000-0005-0000-0000-000067E40000}"/>
    <cellStyle name="Percent 4 4 4 7" xfId="58478" xr:uid="{00000000-0005-0000-0000-000068E40000}"/>
    <cellStyle name="Percent 4 4 4 8" xfId="58479" xr:uid="{00000000-0005-0000-0000-000069E40000}"/>
    <cellStyle name="Percent 4 4 5" xfId="58480" xr:uid="{00000000-0005-0000-0000-00006AE40000}"/>
    <cellStyle name="Percent 4 4 5 2" xfId="58481" xr:uid="{00000000-0005-0000-0000-00006BE40000}"/>
    <cellStyle name="Percent 4 4 5 2 2" xfId="58482" xr:uid="{00000000-0005-0000-0000-00006CE40000}"/>
    <cellStyle name="Percent 4 4 5 2 2 2" xfId="58483" xr:uid="{00000000-0005-0000-0000-00006DE40000}"/>
    <cellStyle name="Percent 4 4 5 2 2 2 2" xfId="58484" xr:uid="{00000000-0005-0000-0000-00006EE40000}"/>
    <cellStyle name="Percent 4 4 5 2 2 2 3" xfId="58485" xr:uid="{00000000-0005-0000-0000-00006FE40000}"/>
    <cellStyle name="Percent 4 4 5 2 2 3" xfId="58486" xr:uid="{00000000-0005-0000-0000-000070E40000}"/>
    <cellStyle name="Percent 4 4 5 2 2 4" xfId="58487" xr:uid="{00000000-0005-0000-0000-000071E40000}"/>
    <cellStyle name="Percent 4 4 5 2 3" xfId="58488" xr:uid="{00000000-0005-0000-0000-000072E40000}"/>
    <cellStyle name="Percent 4 4 5 2 3 2" xfId="58489" xr:uid="{00000000-0005-0000-0000-000073E40000}"/>
    <cellStyle name="Percent 4 4 5 2 3 2 2" xfId="58490" xr:uid="{00000000-0005-0000-0000-000074E40000}"/>
    <cellStyle name="Percent 4 4 5 2 3 2 3" xfId="58491" xr:uid="{00000000-0005-0000-0000-000075E40000}"/>
    <cellStyle name="Percent 4 4 5 2 3 3" xfId="58492" xr:uid="{00000000-0005-0000-0000-000076E40000}"/>
    <cellStyle name="Percent 4 4 5 2 3 4" xfId="58493" xr:uid="{00000000-0005-0000-0000-000077E40000}"/>
    <cellStyle name="Percent 4 4 5 2 4" xfId="58494" xr:uid="{00000000-0005-0000-0000-000078E40000}"/>
    <cellStyle name="Percent 4 4 5 2 4 2" xfId="58495" xr:uid="{00000000-0005-0000-0000-000079E40000}"/>
    <cellStyle name="Percent 4 4 5 2 4 3" xfId="58496" xr:uid="{00000000-0005-0000-0000-00007AE40000}"/>
    <cellStyle name="Percent 4 4 5 2 5" xfId="58497" xr:uid="{00000000-0005-0000-0000-00007BE40000}"/>
    <cellStyle name="Percent 4 4 5 2 6" xfId="58498" xr:uid="{00000000-0005-0000-0000-00007CE40000}"/>
    <cellStyle name="Percent 4 4 5 3" xfId="58499" xr:uid="{00000000-0005-0000-0000-00007DE40000}"/>
    <cellStyle name="Percent 4 4 5 3 2" xfId="58500" xr:uid="{00000000-0005-0000-0000-00007EE40000}"/>
    <cellStyle name="Percent 4 4 5 3 2 2" xfId="58501" xr:uid="{00000000-0005-0000-0000-00007FE40000}"/>
    <cellStyle name="Percent 4 4 5 3 2 3" xfId="58502" xr:uid="{00000000-0005-0000-0000-000080E40000}"/>
    <cellStyle name="Percent 4 4 5 3 3" xfId="58503" xr:uid="{00000000-0005-0000-0000-000081E40000}"/>
    <cellStyle name="Percent 4 4 5 3 4" xfId="58504" xr:uid="{00000000-0005-0000-0000-000082E40000}"/>
    <cellStyle name="Percent 4 4 5 4" xfId="58505" xr:uid="{00000000-0005-0000-0000-000083E40000}"/>
    <cellStyle name="Percent 4 4 5 4 2" xfId="58506" xr:uid="{00000000-0005-0000-0000-000084E40000}"/>
    <cellStyle name="Percent 4 4 5 4 2 2" xfId="58507" xr:uid="{00000000-0005-0000-0000-000085E40000}"/>
    <cellStyle name="Percent 4 4 5 4 2 3" xfId="58508" xr:uid="{00000000-0005-0000-0000-000086E40000}"/>
    <cellStyle name="Percent 4 4 5 4 3" xfId="58509" xr:uid="{00000000-0005-0000-0000-000087E40000}"/>
    <cellStyle name="Percent 4 4 5 4 4" xfId="58510" xr:uid="{00000000-0005-0000-0000-000088E40000}"/>
    <cellStyle name="Percent 4 4 5 5" xfId="58511" xr:uid="{00000000-0005-0000-0000-000089E40000}"/>
    <cellStyle name="Percent 4 4 5 5 2" xfId="58512" xr:uid="{00000000-0005-0000-0000-00008AE40000}"/>
    <cellStyle name="Percent 4 4 5 5 3" xfId="58513" xr:uid="{00000000-0005-0000-0000-00008BE40000}"/>
    <cellStyle name="Percent 4 4 5 6" xfId="58514" xr:uid="{00000000-0005-0000-0000-00008CE40000}"/>
    <cellStyle name="Percent 4 4 5 7" xfId="58515" xr:uid="{00000000-0005-0000-0000-00008DE40000}"/>
    <cellStyle name="Percent 4 4 6" xfId="58516" xr:uid="{00000000-0005-0000-0000-00008EE40000}"/>
    <cellStyle name="Percent 4 4 6 2" xfId="58517" xr:uid="{00000000-0005-0000-0000-00008FE40000}"/>
    <cellStyle name="Percent 4 4 6 2 2" xfId="58518" xr:uid="{00000000-0005-0000-0000-000090E40000}"/>
    <cellStyle name="Percent 4 4 6 2 2 2" xfId="58519" xr:uid="{00000000-0005-0000-0000-000091E40000}"/>
    <cellStyle name="Percent 4 4 6 2 2 2 2" xfId="58520" xr:uid="{00000000-0005-0000-0000-000092E40000}"/>
    <cellStyle name="Percent 4 4 6 2 2 2 3" xfId="58521" xr:uid="{00000000-0005-0000-0000-000093E40000}"/>
    <cellStyle name="Percent 4 4 6 2 2 3" xfId="58522" xr:uid="{00000000-0005-0000-0000-000094E40000}"/>
    <cellStyle name="Percent 4 4 6 2 2 4" xfId="58523" xr:uid="{00000000-0005-0000-0000-000095E40000}"/>
    <cellStyle name="Percent 4 4 6 2 3" xfId="58524" xr:uid="{00000000-0005-0000-0000-000096E40000}"/>
    <cellStyle name="Percent 4 4 6 2 3 2" xfId="58525" xr:uid="{00000000-0005-0000-0000-000097E40000}"/>
    <cellStyle name="Percent 4 4 6 2 3 2 2" xfId="58526" xr:uid="{00000000-0005-0000-0000-000098E40000}"/>
    <cellStyle name="Percent 4 4 6 2 3 2 3" xfId="58527" xr:uid="{00000000-0005-0000-0000-000099E40000}"/>
    <cellStyle name="Percent 4 4 6 2 3 3" xfId="58528" xr:uid="{00000000-0005-0000-0000-00009AE40000}"/>
    <cellStyle name="Percent 4 4 6 2 3 4" xfId="58529" xr:uid="{00000000-0005-0000-0000-00009BE40000}"/>
    <cellStyle name="Percent 4 4 6 2 4" xfId="58530" xr:uid="{00000000-0005-0000-0000-00009CE40000}"/>
    <cellStyle name="Percent 4 4 6 2 4 2" xfId="58531" xr:uid="{00000000-0005-0000-0000-00009DE40000}"/>
    <cellStyle name="Percent 4 4 6 2 4 3" xfId="58532" xr:uid="{00000000-0005-0000-0000-00009EE40000}"/>
    <cellStyle name="Percent 4 4 6 2 5" xfId="58533" xr:uid="{00000000-0005-0000-0000-00009FE40000}"/>
    <cellStyle name="Percent 4 4 6 2 6" xfId="58534" xr:uid="{00000000-0005-0000-0000-0000A0E40000}"/>
    <cellStyle name="Percent 4 4 6 3" xfId="58535" xr:uid="{00000000-0005-0000-0000-0000A1E40000}"/>
    <cellStyle name="Percent 4 4 6 3 2" xfId="58536" xr:uid="{00000000-0005-0000-0000-0000A2E40000}"/>
    <cellStyle name="Percent 4 4 6 3 2 2" xfId="58537" xr:uid="{00000000-0005-0000-0000-0000A3E40000}"/>
    <cellStyle name="Percent 4 4 6 3 2 3" xfId="58538" xr:uid="{00000000-0005-0000-0000-0000A4E40000}"/>
    <cellStyle name="Percent 4 4 6 3 3" xfId="58539" xr:uid="{00000000-0005-0000-0000-0000A5E40000}"/>
    <cellStyle name="Percent 4 4 6 3 4" xfId="58540" xr:uid="{00000000-0005-0000-0000-0000A6E40000}"/>
    <cellStyle name="Percent 4 4 6 4" xfId="58541" xr:uid="{00000000-0005-0000-0000-0000A7E40000}"/>
    <cellStyle name="Percent 4 4 6 4 2" xfId="58542" xr:uid="{00000000-0005-0000-0000-0000A8E40000}"/>
    <cellStyle name="Percent 4 4 6 4 2 2" xfId="58543" xr:uid="{00000000-0005-0000-0000-0000A9E40000}"/>
    <cellStyle name="Percent 4 4 6 4 2 3" xfId="58544" xr:uid="{00000000-0005-0000-0000-0000AAE40000}"/>
    <cellStyle name="Percent 4 4 6 4 3" xfId="58545" xr:uid="{00000000-0005-0000-0000-0000ABE40000}"/>
    <cellStyle name="Percent 4 4 6 4 4" xfId="58546" xr:uid="{00000000-0005-0000-0000-0000ACE40000}"/>
    <cellStyle name="Percent 4 4 6 5" xfId="58547" xr:uid="{00000000-0005-0000-0000-0000ADE40000}"/>
    <cellStyle name="Percent 4 4 6 5 2" xfId="58548" xr:uid="{00000000-0005-0000-0000-0000AEE40000}"/>
    <cellStyle name="Percent 4 4 6 5 3" xfId="58549" xr:uid="{00000000-0005-0000-0000-0000AFE40000}"/>
    <cellStyle name="Percent 4 4 6 6" xfId="58550" xr:uid="{00000000-0005-0000-0000-0000B0E40000}"/>
    <cellStyle name="Percent 4 4 6 7" xfId="58551" xr:uid="{00000000-0005-0000-0000-0000B1E40000}"/>
    <cellStyle name="Percent 4 4 7" xfId="58552" xr:uid="{00000000-0005-0000-0000-0000B2E40000}"/>
    <cellStyle name="Percent 4 4 7 2" xfId="58553" xr:uid="{00000000-0005-0000-0000-0000B3E40000}"/>
    <cellStyle name="Percent 4 4 7 2 2" xfId="58554" xr:uid="{00000000-0005-0000-0000-0000B4E40000}"/>
    <cellStyle name="Percent 4 4 7 2 2 2" xfId="58555" xr:uid="{00000000-0005-0000-0000-0000B5E40000}"/>
    <cellStyle name="Percent 4 4 7 2 2 3" xfId="58556" xr:uid="{00000000-0005-0000-0000-0000B6E40000}"/>
    <cellStyle name="Percent 4 4 7 2 3" xfId="58557" xr:uid="{00000000-0005-0000-0000-0000B7E40000}"/>
    <cellStyle name="Percent 4 4 7 2 4" xfId="58558" xr:uid="{00000000-0005-0000-0000-0000B8E40000}"/>
    <cellStyle name="Percent 4 4 7 3" xfId="58559" xr:uid="{00000000-0005-0000-0000-0000B9E40000}"/>
    <cellStyle name="Percent 4 4 7 3 2" xfId="58560" xr:uid="{00000000-0005-0000-0000-0000BAE40000}"/>
    <cellStyle name="Percent 4 4 7 3 2 2" xfId="58561" xr:uid="{00000000-0005-0000-0000-0000BBE40000}"/>
    <cellStyle name="Percent 4 4 7 3 2 3" xfId="58562" xr:uid="{00000000-0005-0000-0000-0000BCE40000}"/>
    <cellStyle name="Percent 4 4 7 3 3" xfId="58563" xr:uid="{00000000-0005-0000-0000-0000BDE40000}"/>
    <cellStyle name="Percent 4 4 7 3 4" xfId="58564" xr:uid="{00000000-0005-0000-0000-0000BEE40000}"/>
    <cellStyle name="Percent 4 4 7 4" xfId="58565" xr:uid="{00000000-0005-0000-0000-0000BFE40000}"/>
    <cellStyle name="Percent 4 4 7 4 2" xfId="58566" xr:uid="{00000000-0005-0000-0000-0000C0E40000}"/>
    <cellStyle name="Percent 4 4 7 4 3" xfId="58567" xr:uid="{00000000-0005-0000-0000-0000C1E40000}"/>
    <cellStyle name="Percent 4 4 7 5" xfId="58568" xr:uid="{00000000-0005-0000-0000-0000C2E40000}"/>
    <cellStyle name="Percent 4 4 7 6" xfId="58569" xr:uid="{00000000-0005-0000-0000-0000C3E40000}"/>
    <cellStyle name="Percent 4 4 8" xfId="58570" xr:uid="{00000000-0005-0000-0000-0000C4E40000}"/>
    <cellStyle name="Percent 4 4 8 2" xfId="58571" xr:uid="{00000000-0005-0000-0000-0000C5E40000}"/>
    <cellStyle name="Percent 4 4 8 2 2" xfId="58572" xr:uid="{00000000-0005-0000-0000-0000C6E40000}"/>
    <cellStyle name="Percent 4 4 8 2 3" xfId="58573" xr:uid="{00000000-0005-0000-0000-0000C7E40000}"/>
    <cellStyle name="Percent 4 4 8 3" xfId="58574" xr:uid="{00000000-0005-0000-0000-0000C8E40000}"/>
    <cellStyle name="Percent 4 4 8 4" xfId="58575" xr:uid="{00000000-0005-0000-0000-0000C9E40000}"/>
    <cellStyle name="Percent 4 4 9" xfId="58576" xr:uid="{00000000-0005-0000-0000-0000CAE40000}"/>
    <cellStyle name="Percent 4 4 9 2" xfId="58577" xr:uid="{00000000-0005-0000-0000-0000CBE40000}"/>
    <cellStyle name="Percent 4 4 9 2 2" xfId="58578" xr:uid="{00000000-0005-0000-0000-0000CCE40000}"/>
    <cellStyle name="Percent 4 4 9 2 3" xfId="58579" xr:uid="{00000000-0005-0000-0000-0000CDE40000}"/>
    <cellStyle name="Percent 4 4 9 3" xfId="58580" xr:uid="{00000000-0005-0000-0000-0000CEE40000}"/>
    <cellStyle name="Percent 4 4 9 4" xfId="58581" xr:uid="{00000000-0005-0000-0000-0000CFE40000}"/>
    <cellStyle name="Percent 4 5" xfId="58582" xr:uid="{00000000-0005-0000-0000-0000D0E40000}"/>
    <cellStyle name="Percent 4 5 10" xfId="58583" xr:uid="{00000000-0005-0000-0000-0000D1E40000}"/>
    <cellStyle name="Percent 4 5 11" xfId="58584" xr:uid="{00000000-0005-0000-0000-0000D2E40000}"/>
    <cellStyle name="Percent 4 5 2" xfId="58585" xr:uid="{00000000-0005-0000-0000-0000D3E40000}"/>
    <cellStyle name="Percent 4 5 2 10" xfId="58586" xr:uid="{00000000-0005-0000-0000-0000D4E40000}"/>
    <cellStyle name="Percent 4 5 2 2" xfId="58587" xr:uid="{00000000-0005-0000-0000-0000D5E40000}"/>
    <cellStyle name="Percent 4 5 2 2 2" xfId="58588" xr:uid="{00000000-0005-0000-0000-0000D6E40000}"/>
    <cellStyle name="Percent 4 5 2 2 2 2" xfId="58589" xr:uid="{00000000-0005-0000-0000-0000D7E40000}"/>
    <cellStyle name="Percent 4 5 2 2 2 2 2" xfId="58590" xr:uid="{00000000-0005-0000-0000-0000D8E40000}"/>
    <cellStyle name="Percent 4 5 2 2 2 2 2 2" xfId="58591" xr:uid="{00000000-0005-0000-0000-0000D9E40000}"/>
    <cellStyle name="Percent 4 5 2 2 2 2 2 2 2" xfId="58592" xr:uid="{00000000-0005-0000-0000-0000DAE40000}"/>
    <cellStyle name="Percent 4 5 2 2 2 2 2 2 3" xfId="58593" xr:uid="{00000000-0005-0000-0000-0000DBE40000}"/>
    <cellStyle name="Percent 4 5 2 2 2 2 2 3" xfId="58594" xr:uid="{00000000-0005-0000-0000-0000DCE40000}"/>
    <cellStyle name="Percent 4 5 2 2 2 2 2 4" xfId="58595" xr:uid="{00000000-0005-0000-0000-0000DDE40000}"/>
    <cellStyle name="Percent 4 5 2 2 2 2 3" xfId="58596" xr:uid="{00000000-0005-0000-0000-0000DEE40000}"/>
    <cellStyle name="Percent 4 5 2 2 2 2 3 2" xfId="58597" xr:uid="{00000000-0005-0000-0000-0000DFE40000}"/>
    <cellStyle name="Percent 4 5 2 2 2 2 3 2 2" xfId="58598" xr:uid="{00000000-0005-0000-0000-0000E0E40000}"/>
    <cellStyle name="Percent 4 5 2 2 2 2 3 2 3" xfId="58599" xr:uid="{00000000-0005-0000-0000-0000E1E40000}"/>
    <cellStyle name="Percent 4 5 2 2 2 2 3 3" xfId="58600" xr:uid="{00000000-0005-0000-0000-0000E2E40000}"/>
    <cellStyle name="Percent 4 5 2 2 2 2 3 4" xfId="58601" xr:uid="{00000000-0005-0000-0000-0000E3E40000}"/>
    <cellStyle name="Percent 4 5 2 2 2 2 4" xfId="58602" xr:uid="{00000000-0005-0000-0000-0000E4E40000}"/>
    <cellStyle name="Percent 4 5 2 2 2 2 4 2" xfId="58603" xr:uid="{00000000-0005-0000-0000-0000E5E40000}"/>
    <cellStyle name="Percent 4 5 2 2 2 2 4 3" xfId="58604" xr:uid="{00000000-0005-0000-0000-0000E6E40000}"/>
    <cellStyle name="Percent 4 5 2 2 2 2 5" xfId="58605" xr:uid="{00000000-0005-0000-0000-0000E7E40000}"/>
    <cellStyle name="Percent 4 5 2 2 2 2 6" xfId="58606" xr:uid="{00000000-0005-0000-0000-0000E8E40000}"/>
    <cellStyle name="Percent 4 5 2 2 2 3" xfId="58607" xr:uid="{00000000-0005-0000-0000-0000E9E40000}"/>
    <cellStyle name="Percent 4 5 2 2 2 3 2" xfId="58608" xr:uid="{00000000-0005-0000-0000-0000EAE40000}"/>
    <cellStyle name="Percent 4 5 2 2 2 3 2 2" xfId="58609" xr:uid="{00000000-0005-0000-0000-0000EBE40000}"/>
    <cellStyle name="Percent 4 5 2 2 2 3 2 3" xfId="58610" xr:uid="{00000000-0005-0000-0000-0000ECE40000}"/>
    <cellStyle name="Percent 4 5 2 2 2 3 3" xfId="58611" xr:uid="{00000000-0005-0000-0000-0000EDE40000}"/>
    <cellStyle name="Percent 4 5 2 2 2 3 4" xfId="58612" xr:uid="{00000000-0005-0000-0000-0000EEE40000}"/>
    <cellStyle name="Percent 4 5 2 2 2 4" xfId="58613" xr:uid="{00000000-0005-0000-0000-0000EFE40000}"/>
    <cellStyle name="Percent 4 5 2 2 2 4 2" xfId="58614" xr:uid="{00000000-0005-0000-0000-0000F0E40000}"/>
    <cellStyle name="Percent 4 5 2 2 2 4 2 2" xfId="58615" xr:uid="{00000000-0005-0000-0000-0000F1E40000}"/>
    <cellStyle name="Percent 4 5 2 2 2 4 2 3" xfId="58616" xr:uid="{00000000-0005-0000-0000-0000F2E40000}"/>
    <cellStyle name="Percent 4 5 2 2 2 4 3" xfId="58617" xr:uid="{00000000-0005-0000-0000-0000F3E40000}"/>
    <cellStyle name="Percent 4 5 2 2 2 4 4" xfId="58618" xr:uid="{00000000-0005-0000-0000-0000F4E40000}"/>
    <cellStyle name="Percent 4 5 2 2 2 5" xfId="58619" xr:uid="{00000000-0005-0000-0000-0000F5E40000}"/>
    <cellStyle name="Percent 4 5 2 2 2 5 2" xfId="58620" xr:uid="{00000000-0005-0000-0000-0000F6E40000}"/>
    <cellStyle name="Percent 4 5 2 2 2 5 3" xfId="58621" xr:uid="{00000000-0005-0000-0000-0000F7E40000}"/>
    <cellStyle name="Percent 4 5 2 2 2 6" xfId="58622" xr:uid="{00000000-0005-0000-0000-0000F8E40000}"/>
    <cellStyle name="Percent 4 5 2 2 2 7" xfId="58623" xr:uid="{00000000-0005-0000-0000-0000F9E40000}"/>
    <cellStyle name="Percent 4 5 2 2 3" xfId="58624" xr:uid="{00000000-0005-0000-0000-0000FAE40000}"/>
    <cellStyle name="Percent 4 5 2 2 3 2" xfId="58625" xr:uid="{00000000-0005-0000-0000-0000FBE40000}"/>
    <cellStyle name="Percent 4 5 2 2 3 2 2" xfId="58626" xr:uid="{00000000-0005-0000-0000-0000FCE40000}"/>
    <cellStyle name="Percent 4 5 2 2 3 2 2 2" xfId="58627" xr:uid="{00000000-0005-0000-0000-0000FDE40000}"/>
    <cellStyle name="Percent 4 5 2 2 3 2 2 3" xfId="58628" xr:uid="{00000000-0005-0000-0000-0000FEE40000}"/>
    <cellStyle name="Percent 4 5 2 2 3 2 3" xfId="58629" xr:uid="{00000000-0005-0000-0000-0000FFE40000}"/>
    <cellStyle name="Percent 4 5 2 2 3 2 4" xfId="58630" xr:uid="{00000000-0005-0000-0000-000000E50000}"/>
    <cellStyle name="Percent 4 5 2 2 3 3" xfId="58631" xr:uid="{00000000-0005-0000-0000-000001E50000}"/>
    <cellStyle name="Percent 4 5 2 2 3 3 2" xfId="58632" xr:uid="{00000000-0005-0000-0000-000002E50000}"/>
    <cellStyle name="Percent 4 5 2 2 3 3 2 2" xfId="58633" xr:uid="{00000000-0005-0000-0000-000003E50000}"/>
    <cellStyle name="Percent 4 5 2 2 3 3 2 3" xfId="58634" xr:uid="{00000000-0005-0000-0000-000004E50000}"/>
    <cellStyle name="Percent 4 5 2 2 3 3 3" xfId="58635" xr:uid="{00000000-0005-0000-0000-000005E50000}"/>
    <cellStyle name="Percent 4 5 2 2 3 3 4" xfId="58636" xr:uid="{00000000-0005-0000-0000-000006E50000}"/>
    <cellStyle name="Percent 4 5 2 2 3 4" xfId="58637" xr:uid="{00000000-0005-0000-0000-000007E50000}"/>
    <cellStyle name="Percent 4 5 2 2 3 4 2" xfId="58638" xr:uid="{00000000-0005-0000-0000-000008E50000}"/>
    <cellStyle name="Percent 4 5 2 2 3 4 3" xfId="58639" xr:uid="{00000000-0005-0000-0000-000009E50000}"/>
    <cellStyle name="Percent 4 5 2 2 3 5" xfId="58640" xr:uid="{00000000-0005-0000-0000-00000AE50000}"/>
    <cellStyle name="Percent 4 5 2 2 3 6" xfId="58641" xr:uid="{00000000-0005-0000-0000-00000BE50000}"/>
    <cellStyle name="Percent 4 5 2 2 4" xfId="58642" xr:uid="{00000000-0005-0000-0000-00000CE50000}"/>
    <cellStyle name="Percent 4 5 2 2 4 2" xfId="58643" xr:uid="{00000000-0005-0000-0000-00000DE50000}"/>
    <cellStyle name="Percent 4 5 2 2 4 2 2" xfId="58644" xr:uid="{00000000-0005-0000-0000-00000EE50000}"/>
    <cellStyle name="Percent 4 5 2 2 4 2 3" xfId="58645" xr:uid="{00000000-0005-0000-0000-00000FE50000}"/>
    <cellStyle name="Percent 4 5 2 2 4 3" xfId="58646" xr:uid="{00000000-0005-0000-0000-000010E50000}"/>
    <cellStyle name="Percent 4 5 2 2 4 4" xfId="58647" xr:uid="{00000000-0005-0000-0000-000011E50000}"/>
    <cellStyle name="Percent 4 5 2 2 5" xfId="58648" xr:uid="{00000000-0005-0000-0000-000012E50000}"/>
    <cellStyle name="Percent 4 5 2 2 5 2" xfId="58649" xr:uid="{00000000-0005-0000-0000-000013E50000}"/>
    <cellStyle name="Percent 4 5 2 2 5 2 2" xfId="58650" xr:uid="{00000000-0005-0000-0000-000014E50000}"/>
    <cellStyle name="Percent 4 5 2 2 5 2 3" xfId="58651" xr:uid="{00000000-0005-0000-0000-000015E50000}"/>
    <cellStyle name="Percent 4 5 2 2 5 3" xfId="58652" xr:uid="{00000000-0005-0000-0000-000016E50000}"/>
    <cellStyle name="Percent 4 5 2 2 5 4" xfId="58653" xr:uid="{00000000-0005-0000-0000-000017E50000}"/>
    <cellStyle name="Percent 4 5 2 2 6" xfId="58654" xr:uid="{00000000-0005-0000-0000-000018E50000}"/>
    <cellStyle name="Percent 4 5 2 2 6 2" xfId="58655" xr:uid="{00000000-0005-0000-0000-000019E50000}"/>
    <cellStyle name="Percent 4 5 2 2 6 3" xfId="58656" xr:uid="{00000000-0005-0000-0000-00001AE50000}"/>
    <cellStyle name="Percent 4 5 2 2 7" xfId="58657" xr:uid="{00000000-0005-0000-0000-00001BE50000}"/>
    <cellStyle name="Percent 4 5 2 2 8" xfId="58658" xr:uid="{00000000-0005-0000-0000-00001CE50000}"/>
    <cellStyle name="Percent 4 5 2 3" xfId="58659" xr:uid="{00000000-0005-0000-0000-00001DE50000}"/>
    <cellStyle name="Percent 4 5 2 3 2" xfId="58660" xr:uid="{00000000-0005-0000-0000-00001EE50000}"/>
    <cellStyle name="Percent 4 5 2 3 2 2" xfId="58661" xr:uid="{00000000-0005-0000-0000-00001FE50000}"/>
    <cellStyle name="Percent 4 5 2 3 2 2 2" xfId="58662" xr:uid="{00000000-0005-0000-0000-000020E50000}"/>
    <cellStyle name="Percent 4 5 2 3 2 2 2 2" xfId="58663" xr:uid="{00000000-0005-0000-0000-000021E50000}"/>
    <cellStyle name="Percent 4 5 2 3 2 2 2 3" xfId="58664" xr:uid="{00000000-0005-0000-0000-000022E50000}"/>
    <cellStyle name="Percent 4 5 2 3 2 2 3" xfId="58665" xr:uid="{00000000-0005-0000-0000-000023E50000}"/>
    <cellStyle name="Percent 4 5 2 3 2 2 4" xfId="58666" xr:uid="{00000000-0005-0000-0000-000024E50000}"/>
    <cellStyle name="Percent 4 5 2 3 2 3" xfId="58667" xr:uid="{00000000-0005-0000-0000-000025E50000}"/>
    <cellStyle name="Percent 4 5 2 3 2 3 2" xfId="58668" xr:uid="{00000000-0005-0000-0000-000026E50000}"/>
    <cellStyle name="Percent 4 5 2 3 2 3 2 2" xfId="58669" xr:uid="{00000000-0005-0000-0000-000027E50000}"/>
    <cellStyle name="Percent 4 5 2 3 2 3 2 3" xfId="58670" xr:uid="{00000000-0005-0000-0000-000028E50000}"/>
    <cellStyle name="Percent 4 5 2 3 2 3 3" xfId="58671" xr:uid="{00000000-0005-0000-0000-000029E50000}"/>
    <cellStyle name="Percent 4 5 2 3 2 3 4" xfId="58672" xr:uid="{00000000-0005-0000-0000-00002AE50000}"/>
    <cellStyle name="Percent 4 5 2 3 2 4" xfId="58673" xr:uid="{00000000-0005-0000-0000-00002BE50000}"/>
    <cellStyle name="Percent 4 5 2 3 2 4 2" xfId="58674" xr:uid="{00000000-0005-0000-0000-00002CE50000}"/>
    <cellStyle name="Percent 4 5 2 3 2 4 3" xfId="58675" xr:uid="{00000000-0005-0000-0000-00002DE50000}"/>
    <cellStyle name="Percent 4 5 2 3 2 5" xfId="58676" xr:uid="{00000000-0005-0000-0000-00002EE50000}"/>
    <cellStyle name="Percent 4 5 2 3 2 6" xfId="58677" xr:uid="{00000000-0005-0000-0000-00002FE50000}"/>
    <cellStyle name="Percent 4 5 2 3 3" xfId="58678" xr:uid="{00000000-0005-0000-0000-000030E50000}"/>
    <cellStyle name="Percent 4 5 2 3 3 2" xfId="58679" xr:uid="{00000000-0005-0000-0000-000031E50000}"/>
    <cellStyle name="Percent 4 5 2 3 3 2 2" xfId="58680" xr:uid="{00000000-0005-0000-0000-000032E50000}"/>
    <cellStyle name="Percent 4 5 2 3 3 2 3" xfId="58681" xr:uid="{00000000-0005-0000-0000-000033E50000}"/>
    <cellStyle name="Percent 4 5 2 3 3 3" xfId="58682" xr:uid="{00000000-0005-0000-0000-000034E50000}"/>
    <cellStyle name="Percent 4 5 2 3 3 4" xfId="58683" xr:uid="{00000000-0005-0000-0000-000035E50000}"/>
    <cellStyle name="Percent 4 5 2 3 4" xfId="58684" xr:uid="{00000000-0005-0000-0000-000036E50000}"/>
    <cellStyle name="Percent 4 5 2 3 4 2" xfId="58685" xr:uid="{00000000-0005-0000-0000-000037E50000}"/>
    <cellStyle name="Percent 4 5 2 3 4 2 2" xfId="58686" xr:uid="{00000000-0005-0000-0000-000038E50000}"/>
    <cellStyle name="Percent 4 5 2 3 4 2 3" xfId="58687" xr:uid="{00000000-0005-0000-0000-000039E50000}"/>
    <cellStyle name="Percent 4 5 2 3 4 3" xfId="58688" xr:uid="{00000000-0005-0000-0000-00003AE50000}"/>
    <cellStyle name="Percent 4 5 2 3 4 4" xfId="58689" xr:uid="{00000000-0005-0000-0000-00003BE50000}"/>
    <cellStyle name="Percent 4 5 2 3 5" xfId="58690" xr:uid="{00000000-0005-0000-0000-00003CE50000}"/>
    <cellStyle name="Percent 4 5 2 3 5 2" xfId="58691" xr:uid="{00000000-0005-0000-0000-00003DE50000}"/>
    <cellStyle name="Percent 4 5 2 3 5 3" xfId="58692" xr:uid="{00000000-0005-0000-0000-00003EE50000}"/>
    <cellStyle name="Percent 4 5 2 3 6" xfId="58693" xr:uid="{00000000-0005-0000-0000-00003FE50000}"/>
    <cellStyle name="Percent 4 5 2 3 7" xfId="58694" xr:uid="{00000000-0005-0000-0000-000040E50000}"/>
    <cellStyle name="Percent 4 5 2 4" xfId="58695" xr:uid="{00000000-0005-0000-0000-000041E50000}"/>
    <cellStyle name="Percent 4 5 2 4 2" xfId="58696" xr:uid="{00000000-0005-0000-0000-000042E50000}"/>
    <cellStyle name="Percent 4 5 2 4 2 2" xfId="58697" xr:uid="{00000000-0005-0000-0000-000043E50000}"/>
    <cellStyle name="Percent 4 5 2 4 2 2 2" xfId="58698" xr:uid="{00000000-0005-0000-0000-000044E50000}"/>
    <cellStyle name="Percent 4 5 2 4 2 2 2 2" xfId="58699" xr:uid="{00000000-0005-0000-0000-000045E50000}"/>
    <cellStyle name="Percent 4 5 2 4 2 2 2 3" xfId="58700" xr:uid="{00000000-0005-0000-0000-000046E50000}"/>
    <cellStyle name="Percent 4 5 2 4 2 2 3" xfId="58701" xr:uid="{00000000-0005-0000-0000-000047E50000}"/>
    <cellStyle name="Percent 4 5 2 4 2 2 4" xfId="58702" xr:uid="{00000000-0005-0000-0000-000048E50000}"/>
    <cellStyle name="Percent 4 5 2 4 2 3" xfId="58703" xr:uid="{00000000-0005-0000-0000-000049E50000}"/>
    <cellStyle name="Percent 4 5 2 4 2 3 2" xfId="58704" xr:uid="{00000000-0005-0000-0000-00004AE50000}"/>
    <cellStyle name="Percent 4 5 2 4 2 3 2 2" xfId="58705" xr:uid="{00000000-0005-0000-0000-00004BE50000}"/>
    <cellStyle name="Percent 4 5 2 4 2 3 2 3" xfId="58706" xr:uid="{00000000-0005-0000-0000-00004CE50000}"/>
    <cellStyle name="Percent 4 5 2 4 2 3 3" xfId="58707" xr:uid="{00000000-0005-0000-0000-00004DE50000}"/>
    <cellStyle name="Percent 4 5 2 4 2 3 4" xfId="58708" xr:uid="{00000000-0005-0000-0000-00004EE50000}"/>
    <cellStyle name="Percent 4 5 2 4 2 4" xfId="58709" xr:uid="{00000000-0005-0000-0000-00004FE50000}"/>
    <cellStyle name="Percent 4 5 2 4 2 4 2" xfId="58710" xr:uid="{00000000-0005-0000-0000-000050E50000}"/>
    <cellStyle name="Percent 4 5 2 4 2 4 3" xfId="58711" xr:uid="{00000000-0005-0000-0000-000051E50000}"/>
    <cellStyle name="Percent 4 5 2 4 2 5" xfId="58712" xr:uid="{00000000-0005-0000-0000-000052E50000}"/>
    <cellStyle name="Percent 4 5 2 4 2 6" xfId="58713" xr:uid="{00000000-0005-0000-0000-000053E50000}"/>
    <cellStyle name="Percent 4 5 2 4 3" xfId="58714" xr:uid="{00000000-0005-0000-0000-000054E50000}"/>
    <cellStyle name="Percent 4 5 2 4 3 2" xfId="58715" xr:uid="{00000000-0005-0000-0000-000055E50000}"/>
    <cellStyle name="Percent 4 5 2 4 3 2 2" xfId="58716" xr:uid="{00000000-0005-0000-0000-000056E50000}"/>
    <cellStyle name="Percent 4 5 2 4 3 2 3" xfId="58717" xr:uid="{00000000-0005-0000-0000-000057E50000}"/>
    <cellStyle name="Percent 4 5 2 4 3 3" xfId="58718" xr:uid="{00000000-0005-0000-0000-000058E50000}"/>
    <cellStyle name="Percent 4 5 2 4 3 4" xfId="58719" xr:uid="{00000000-0005-0000-0000-000059E50000}"/>
    <cellStyle name="Percent 4 5 2 4 4" xfId="58720" xr:uid="{00000000-0005-0000-0000-00005AE50000}"/>
    <cellStyle name="Percent 4 5 2 4 4 2" xfId="58721" xr:uid="{00000000-0005-0000-0000-00005BE50000}"/>
    <cellStyle name="Percent 4 5 2 4 4 2 2" xfId="58722" xr:uid="{00000000-0005-0000-0000-00005CE50000}"/>
    <cellStyle name="Percent 4 5 2 4 4 2 3" xfId="58723" xr:uid="{00000000-0005-0000-0000-00005DE50000}"/>
    <cellStyle name="Percent 4 5 2 4 4 3" xfId="58724" xr:uid="{00000000-0005-0000-0000-00005EE50000}"/>
    <cellStyle name="Percent 4 5 2 4 4 4" xfId="58725" xr:uid="{00000000-0005-0000-0000-00005FE50000}"/>
    <cellStyle name="Percent 4 5 2 4 5" xfId="58726" xr:uid="{00000000-0005-0000-0000-000060E50000}"/>
    <cellStyle name="Percent 4 5 2 4 5 2" xfId="58727" xr:uid="{00000000-0005-0000-0000-000061E50000}"/>
    <cellStyle name="Percent 4 5 2 4 5 3" xfId="58728" xr:uid="{00000000-0005-0000-0000-000062E50000}"/>
    <cellStyle name="Percent 4 5 2 4 6" xfId="58729" xr:uid="{00000000-0005-0000-0000-000063E50000}"/>
    <cellStyle name="Percent 4 5 2 4 7" xfId="58730" xr:uid="{00000000-0005-0000-0000-000064E50000}"/>
    <cellStyle name="Percent 4 5 2 5" xfId="58731" xr:uid="{00000000-0005-0000-0000-000065E50000}"/>
    <cellStyle name="Percent 4 5 2 5 2" xfId="58732" xr:uid="{00000000-0005-0000-0000-000066E50000}"/>
    <cellStyle name="Percent 4 5 2 5 2 2" xfId="58733" xr:uid="{00000000-0005-0000-0000-000067E50000}"/>
    <cellStyle name="Percent 4 5 2 5 2 2 2" xfId="58734" xr:uid="{00000000-0005-0000-0000-000068E50000}"/>
    <cellStyle name="Percent 4 5 2 5 2 2 3" xfId="58735" xr:uid="{00000000-0005-0000-0000-000069E50000}"/>
    <cellStyle name="Percent 4 5 2 5 2 3" xfId="58736" xr:uid="{00000000-0005-0000-0000-00006AE50000}"/>
    <cellStyle name="Percent 4 5 2 5 2 4" xfId="58737" xr:uid="{00000000-0005-0000-0000-00006BE50000}"/>
    <cellStyle name="Percent 4 5 2 5 3" xfId="58738" xr:uid="{00000000-0005-0000-0000-00006CE50000}"/>
    <cellStyle name="Percent 4 5 2 5 3 2" xfId="58739" xr:uid="{00000000-0005-0000-0000-00006DE50000}"/>
    <cellStyle name="Percent 4 5 2 5 3 2 2" xfId="58740" xr:uid="{00000000-0005-0000-0000-00006EE50000}"/>
    <cellStyle name="Percent 4 5 2 5 3 2 3" xfId="58741" xr:uid="{00000000-0005-0000-0000-00006FE50000}"/>
    <cellStyle name="Percent 4 5 2 5 3 3" xfId="58742" xr:uid="{00000000-0005-0000-0000-000070E50000}"/>
    <cellStyle name="Percent 4 5 2 5 3 4" xfId="58743" xr:uid="{00000000-0005-0000-0000-000071E50000}"/>
    <cellStyle name="Percent 4 5 2 5 4" xfId="58744" xr:uid="{00000000-0005-0000-0000-000072E50000}"/>
    <cellStyle name="Percent 4 5 2 5 4 2" xfId="58745" xr:uid="{00000000-0005-0000-0000-000073E50000}"/>
    <cellStyle name="Percent 4 5 2 5 4 3" xfId="58746" xr:uid="{00000000-0005-0000-0000-000074E50000}"/>
    <cellStyle name="Percent 4 5 2 5 5" xfId="58747" xr:uid="{00000000-0005-0000-0000-000075E50000}"/>
    <cellStyle name="Percent 4 5 2 5 6" xfId="58748" xr:uid="{00000000-0005-0000-0000-000076E50000}"/>
    <cellStyle name="Percent 4 5 2 6" xfId="58749" xr:uid="{00000000-0005-0000-0000-000077E50000}"/>
    <cellStyle name="Percent 4 5 2 6 2" xfId="58750" xr:uid="{00000000-0005-0000-0000-000078E50000}"/>
    <cellStyle name="Percent 4 5 2 6 2 2" xfId="58751" xr:uid="{00000000-0005-0000-0000-000079E50000}"/>
    <cellStyle name="Percent 4 5 2 6 2 3" xfId="58752" xr:uid="{00000000-0005-0000-0000-00007AE50000}"/>
    <cellStyle name="Percent 4 5 2 6 3" xfId="58753" xr:uid="{00000000-0005-0000-0000-00007BE50000}"/>
    <cellStyle name="Percent 4 5 2 6 4" xfId="58754" xr:uid="{00000000-0005-0000-0000-00007CE50000}"/>
    <cellStyle name="Percent 4 5 2 7" xfId="58755" xr:uid="{00000000-0005-0000-0000-00007DE50000}"/>
    <cellStyle name="Percent 4 5 2 7 2" xfId="58756" xr:uid="{00000000-0005-0000-0000-00007EE50000}"/>
    <cellStyle name="Percent 4 5 2 7 2 2" xfId="58757" xr:uid="{00000000-0005-0000-0000-00007FE50000}"/>
    <cellStyle name="Percent 4 5 2 7 2 3" xfId="58758" xr:uid="{00000000-0005-0000-0000-000080E50000}"/>
    <cellStyle name="Percent 4 5 2 7 3" xfId="58759" xr:uid="{00000000-0005-0000-0000-000081E50000}"/>
    <cellStyle name="Percent 4 5 2 7 4" xfId="58760" xr:uid="{00000000-0005-0000-0000-000082E50000}"/>
    <cellStyle name="Percent 4 5 2 8" xfId="58761" xr:uid="{00000000-0005-0000-0000-000083E50000}"/>
    <cellStyle name="Percent 4 5 2 8 2" xfId="58762" xr:uid="{00000000-0005-0000-0000-000084E50000}"/>
    <cellStyle name="Percent 4 5 2 8 3" xfId="58763" xr:uid="{00000000-0005-0000-0000-000085E50000}"/>
    <cellStyle name="Percent 4 5 2 9" xfId="58764" xr:uid="{00000000-0005-0000-0000-000086E50000}"/>
    <cellStyle name="Percent 4 5 3" xfId="58765" xr:uid="{00000000-0005-0000-0000-000087E50000}"/>
    <cellStyle name="Percent 4 5 3 2" xfId="58766" xr:uid="{00000000-0005-0000-0000-000088E50000}"/>
    <cellStyle name="Percent 4 5 3 2 2" xfId="58767" xr:uid="{00000000-0005-0000-0000-000089E50000}"/>
    <cellStyle name="Percent 4 5 3 2 2 2" xfId="58768" xr:uid="{00000000-0005-0000-0000-00008AE50000}"/>
    <cellStyle name="Percent 4 5 3 2 2 2 2" xfId="58769" xr:uid="{00000000-0005-0000-0000-00008BE50000}"/>
    <cellStyle name="Percent 4 5 3 2 2 2 2 2" xfId="58770" xr:uid="{00000000-0005-0000-0000-00008CE50000}"/>
    <cellStyle name="Percent 4 5 3 2 2 2 2 3" xfId="58771" xr:uid="{00000000-0005-0000-0000-00008DE50000}"/>
    <cellStyle name="Percent 4 5 3 2 2 2 3" xfId="58772" xr:uid="{00000000-0005-0000-0000-00008EE50000}"/>
    <cellStyle name="Percent 4 5 3 2 2 2 4" xfId="58773" xr:uid="{00000000-0005-0000-0000-00008FE50000}"/>
    <cellStyle name="Percent 4 5 3 2 2 3" xfId="58774" xr:uid="{00000000-0005-0000-0000-000090E50000}"/>
    <cellStyle name="Percent 4 5 3 2 2 3 2" xfId="58775" xr:uid="{00000000-0005-0000-0000-000091E50000}"/>
    <cellStyle name="Percent 4 5 3 2 2 3 2 2" xfId="58776" xr:uid="{00000000-0005-0000-0000-000092E50000}"/>
    <cellStyle name="Percent 4 5 3 2 2 3 2 3" xfId="58777" xr:uid="{00000000-0005-0000-0000-000093E50000}"/>
    <cellStyle name="Percent 4 5 3 2 2 3 3" xfId="58778" xr:uid="{00000000-0005-0000-0000-000094E50000}"/>
    <cellStyle name="Percent 4 5 3 2 2 3 4" xfId="58779" xr:uid="{00000000-0005-0000-0000-000095E50000}"/>
    <cellStyle name="Percent 4 5 3 2 2 4" xfId="58780" xr:uid="{00000000-0005-0000-0000-000096E50000}"/>
    <cellStyle name="Percent 4 5 3 2 2 4 2" xfId="58781" xr:uid="{00000000-0005-0000-0000-000097E50000}"/>
    <cellStyle name="Percent 4 5 3 2 2 4 3" xfId="58782" xr:uid="{00000000-0005-0000-0000-000098E50000}"/>
    <cellStyle name="Percent 4 5 3 2 2 5" xfId="58783" xr:uid="{00000000-0005-0000-0000-000099E50000}"/>
    <cellStyle name="Percent 4 5 3 2 2 6" xfId="58784" xr:uid="{00000000-0005-0000-0000-00009AE50000}"/>
    <cellStyle name="Percent 4 5 3 2 3" xfId="58785" xr:uid="{00000000-0005-0000-0000-00009BE50000}"/>
    <cellStyle name="Percent 4 5 3 2 3 2" xfId="58786" xr:uid="{00000000-0005-0000-0000-00009CE50000}"/>
    <cellStyle name="Percent 4 5 3 2 3 2 2" xfId="58787" xr:uid="{00000000-0005-0000-0000-00009DE50000}"/>
    <cellStyle name="Percent 4 5 3 2 3 2 3" xfId="58788" xr:uid="{00000000-0005-0000-0000-00009EE50000}"/>
    <cellStyle name="Percent 4 5 3 2 3 3" xfId="58789" xr:uid="{00000000-0005-0000-0000-00009FE50000}"/>
    <cellStyle name="Percent 4 5 3 2 3 4" xfId="58790" xr:uid="{00000000-0005-0000-0000-0000A0E50000}"/>
    <cellStyle name="Percent 4 5 3 2 4" xfId="58791" xr:uid="{00000000-0005-0000-0000-0000A1E50000}"/>
    <cellStyle name="Percent 4 5 3 2 4 2" xfId="58792" xr:uid="{00000000-0005-0000-0000-0000A2E50000}"/>
    <cellStyle name="Percent 4 5 3 2 4 2 2" xfId="58793" xr:uid="{00000000-0005-0000-0000-0000A3E50000}"/>
    <cellStyle name="Percent 4 5 3 2 4 2 3" xfId="58794" xr:uid="{00000000-0005-0000-0000-0000A4E50000}"/>
    <cellStyle name="Percent 4 5 3 2 4 3" xfId="58795" xr:uid="{00000000-0005-0000-0000-0000A5E50000}"/>
    <cellStyle name="Percent 4 5 3 2 4 4" xfId="58796" xr:uid="{00000000-0005-0000-0000-0000A6E50000}"/>
    <cellStyle name="Percent 4 5 3 2 5" xfId="58797" xr:uid="{00000000-0005-0000-0000-0000A7E50000}"/>
    <cellStyle name="Percent 4 5 3 2 5 2" xfId="58798" xr:uid="{00000000-0005-0000-0000-0000A8E50000}"/>
    <cellStyle name="Percent 4 5 3 2 5 3" xfId="58799" xr:uid="{00000000-0005-0000-0000-0000A9E50000}"/>
    <cellStyle name="Percent 4 5 3 2 6" xfId="58800" xr:uid="{00000000-0005-0000-0000-0000AAE50000}"/>
    <cellStyle name="Percent 4 5 3 2 7" xfId="58801" xr:uid="{00000000-0005-0000-0000-0000ABE50000}"/>
    <cellStyle name="Percent 4 5 3 3" xfId="58802" xr:uid="{00000000-0005-0000-0000-0000ACE50000}"/>
    <cellStyle name="Percent 4 5 3 3 2" xfId="58803" xr:uid="{00000000-0005-0000-0000-0000ADE50000}"/>
    <cellStyle name="Percent 4 5 3 3 2 2" xfId="58804" xr:uid="{00000000-0005-0000-0000-0000AEE50000}"/>
    <cellStyle name="Percent 4 5 3 3 2 2 2" xfId="58805" xr:uid="{00000000-0005-0000-0000-0000AFE50000}"/>
    <cellStyle name="Percent 4 5 3 3 2 2 3" xfId="58806" xr:uid="{00000000-0005-0000-0000-0000B0E50000}"/>
    <cellStyle name="Percent 4 5 3 3 2 3" xfId="58807" xr:uid="{00000000-0005-0000-0000-0000B1E50000}"/>
    <cellStyle name="Percent 4 5 3 3 2 4" xfId="58808" xr:uid="{00000000-0005-0000-0000-0000B2E50000}"/>
    <cellStyle name="Percent 4 5 3 3 3" xfId="58809" xr:uid="{00000000-0005-0000-0000-0000B3E50000}"/>
    <cellStyle name="Percent 4 5 3 3 3 2" xfId="58810" xr:uid="{00000000-0005-0000-0000-0000B4E50000}"/>
    <cellStyle name="Percent 4 5 3 3 3 2 2" xfId="58811" xr:uid="{00000000-0005-0000-0000-0000B5E50000}"/>
    <cellStyle name="Percent 4 5 3 3 3 2 3" xfId="58812" xr:uid="{00000000-0005-0000-0000-0000B6E50000}"/>
    <cellStyle name="Percent 4 5 3 3 3 3" xfId="58813" xr:uid="{00000000-0005-0000-0000-0000B7E50000}"/>
    <cellStyle name="Percent 4 5 3 3 3 4" xfId="58814" xr:uid="{00000000-0005-0000-0000-0000B8E50000}"/>
    <cellStyle name="Percent 4 5 3 3 4" xfId="58815" xr:uid="{00000000-0005-0000-0000-0000B9E50000}"/>
    <cellStyle name="Percent 4 5 3 3 4 2" xfId="58816" xr:uid="{00000000-0005-0000-0000-0000BAE50000}"/>
    <cellStyle name="Percent 4 5 3 3 4 3" xfId="58817" xr:uid="{00000000-0005-0000-0000-0000BBE50000}"/>
    <cellStyle name="Percent 4 5 3 3 5" xfId="58818" xr:uid="{00000000-0005-0000-0000-0000BCE50000}"/>
    <cellStyle name="Percent 4 5 3 3 6" xfId="58819" xr:uid="{00000000-0005-0000-0000-0000BDE50000}"/>
    <cellStyle name="Percent 4 5 3 4" xfId="58820" xr:uid="{00000000-0005-0000-0000-0000BEE50000}"/>
    <cellStyle name="Percent 4 5 3 4 2" xfId="58821" xr:uid="{00000000-0005-0000-0000-0000BFE50000}"/>
    <cellStyle name="Percent 4 5 3 4 2 2" xfId="58822" xr:uid="{00000000-0005-0000-0000-0000C0E50000}"/>
    <cellStyle name="Percent 4 5 3 4 2 3" xfId="58823" xr:uid="{00000000-0005-0000-0000-0000C1E50000}"/>
    <cellStyle name="Percent 4 5 3 4 3" xfId="58824" xr:uid="{00000000-0005-0000-0000-0000C2E50000}"/>
    <cellStyle name="Percent 4 5 3 4 4" xfId="58825" xr:uid="{00000000-0005-0000-0000-0000C3E50000}"/>
    <cellStyle name="Percent 4 5 3 5" xfId="58826" xr:uid="{00000000-0005-0000-0000-0000C4E50000}"/>
    <cellStyle name="Percent 4 5 3 5 2" xfId="58827" xr:uid="{00000000-0005-0000-0000-0000C5E50000}"/>
    <cellStyle name="Percent 4 5 3 5 2 2" xfId="58828" xr:uid="{00000000-0005-0000-0000-0000C6E50000}"/>
    <cellStyle name="Percent 4 5 3 5 2 3" xfId="58829" xr:uid="{00000000-0005-0000-0000-0000C7E50000}"/>
    <cellStyle name="Percent 4 5 3 5 3" xfId="58830" xr:uid="{00000000-0005-0000-0000-0000C8E50000}"/>
    <cellStyle name="Percent 4 5 3 5 4" xfId="58831" xr:uid="{00000000-0005-0000-0000-0000C9E50000}"/>
    <cellStyle name="Percent 4 5 3 6" xfId="58832" xr:uid="{00000000-0005-0000-0000-0000CAE50000}"/>
    <cellStyle name="Percent 4 5 3 6 2" xfId="58833" xr:uid="{00000000-0005-0000-0000-0000CBE50000}"/>
    <cellStyle name="Percent 4 5 3 6 3" xfId="58834" xr:uid="{00000000-0005-0000-0000-0000CCE50000}"/>
    <cellStyle name="Percent 4 5 3 7" xfId="58835" xr:uid="{00000000-0005-0000-0000-0000CDE50000}"/>
    <cellStyle name="Percent 4 5 3 8" xfId="58836" xr:uid="{00000000-0005-0000-0000-0000CEE50000}"/>
    <cellStyle name="Percent 4 5 4" xfId="58837" xr:uid="{00000000-0005-0000-0000-0000CFE50000}"/>
    <cellStyle name="Percent 4 5 4 2" xfId="58838" xr:uid="{00000000-0005-0000-0000-0000D0E50000}"/>
    <cellStyle name="Percent 4 5 4 2 2" xfId="58839" xr:uid="{00000000-0005-0000-0000-0000D1E50000}"/>
    <cellStyle name="Percent 4 5 4 2 2 2" xfId="58840" xr:uid="{00000000-0005-0000-0000-0000D2E50000}"/>
    <cellStyle name="Percent 4 5 4 2 2 2 2" xfId="58841" xr:uid="{00000000-0005-0000-0000-0000D3E50000}"/>
    <cellStyle name="Percent 4 5 4 2 2 2 3" xfId="58842" xr:uid="{00000000-0005-0000-0000-0000D4E50000}"/>
    <cellStyle name="Percent 4 5 4 2 2 3" xfId="58843" xr:uid="{00000000-0005-0000-0000-0000D5E50000}"/>
    <cellStyle name="Percent 4 5 4 2 2 4" xfId="58844" xr:uid="{00000000-0005-0000-0000-0000D6E50000}"/>
    <cellStyle name="Percent 4 5 4 2 3" xfId="58845" xr:uid="{00000000-0005-0000-0000-0000D7E50000}"/>
    <cellStyle name="Percent 4 5 4 2 3 2" xfId="58846" xr:uid="{00000000-0005-0000-0000-0000D8E50000}"/>
    <cellStyle name="Percent 4 5 4 2 3 2 2" xfId="58847" xr:uid="{00000000-0005-0000-0000-0000D9E50000}"/>
    <cellStyle name="Percent 4 5 4 2 3 2 3" xfId="58848" xr:uid="{00000000-0005-0000-0000-0000DAE50000}"/>
    <cellStyle name="Percent 4 5 4 2 3 3" xfId="58849" xr:uid="{00000000-0005-0000-0000-0000DBE50000}"/>
    <cellStyle name="Percent 4 5 4 2 3 4" xfId="58850" xr:uid="{00000000-0005-0000-0000-0000DCE50000}"/>
    <cellStyle name="Percent 4 5 4 2 4" xfId="58851" xr:uid="{00000000-0005-0000-0000-0000DDE50000}"/>
    <cellStyle name="Percent 4 5 4 2 4 2" xfId="58852" xr:uid="{00000000-0005-0000-0000-0000DEE50000}"/>
    <cellStyle name="Percent 4 5 4 2 4 3" xfId="58853" xr:uid="{00000000-0005-0000-0000-0000DFE50000}"/>
    <cellStyle name="Percent 4 5 4 2 5" xfId="58854" xr:uid="{00000000-0005-0000-0000-0000E0E50000}"/>
    <cellStyle name="Percent 4 5 4 2 6" xfId="58855" xr:uid="{00000000-0005-0000-0000-0000E1E50000}"/>
    <cellStyle name="Percent 4 5 4 3" xfId="58856" xr:uid="{00000000-0005-0000-0000-0000E2E50000}"/>
    <cellStyle name="Percent 4 5 4 3 2" xfId="58857" xr:uid="{00000000-0005-0000-0000-0000E3E50000}"/>
    <cellStyle name="Percent 4 5 4 3 2 2" xfId="58858" xr:uid="{00000000-0005-0000-0000-0000E4E50000}"/>
    <cellStyle name="Percent 4 5 4 3 2 3" xfId="58859" xr:uid="{00000000-0005-0000-0000-0000E5E50000}"/>
    <cellStyle name="Percent 4 5 4 3 3" xfId="58860" xr:uid="{00000000-0005-0000-0000-0000E6E50000}"/>
    <cellStyle name="Percent 4 5 4 3 4" xfId="58861" xr:uid="{00000000-0005-0000-0000-0000E7E50000}"/>
    <cellStyle name="Percent 4 5 4 4" xfId="58862" xr:uid="{00000000-0005-0000-0000-0000E8E50000}"/>
    <cellStyle name="Percent 4 5 4 4 2" xfId="58863" xr:uid="{00000000-0005-0000-0000-0000E9E50000}"/>
    <cellStyle name="Percent 4 5 4 4 2 2" xfId="58864" xr:uid="{00000000-0005-0000-0000-0000EAE50000}"/>
    <cellStyle name="Percent 4 5 4 4 2 3" xfId="58865" xr:uid="{00000000-0005-0000-0000-0000EBE50000}"/>
    <cellStyle name="Percent 4 5 4 4 3" xfId="58866" xr:uid="{00000000-0005-0000-0000-0000ECE50000}"/>
    <cellStyle name="Percent 4 5 4 4 4" xfId="58867" xr:uid="{00000000-0005-0000-0000-0000EDE50000}"/>
    <cellStyle name="Percent 4 5 4 5" xfId="58868" xr:uid="{00000000-0005-0000-0000-0000EEE50000}"/>
    <cellStyle name="Percent 4 5 4 5 2" xfId="58869" xr:uid="{00000000-0005-0000-0000-0000EFE50000}"/>
    <cellStyle name="Percent 4 5 4 5 3" xfId="58870" xr:uid="{00000000-0005-0000-0000-0000F0E50000}"/>
    <cellStyle name="Percent 4 5 4 6" xfId="58871" xr:uid="{00000000-0005-0000-0000-0000F1E50000}"/>
    <cellStyle name="Percent 4 5 4 7" xfId="58872" xr:uid="{00000000-0005-0000-0000-0000F2E50000}"/>
    <cellStyle name="Percent 4 5 5" xfId="58873" xr:uid="{00000000-0005-0000-0000-0000F3E50000}"/>
    <cellStyle name="Percent 4 5 5 2" xfId="58874" xr:uid="{00000000-0005-0000-0000-0000F4E50000}"/>
    <cellStyle name="Percent 4 5 5 2 2" xfId="58875" xr:uid="{00000000-0005-0000-0000-0000F5E50000}"/>
    <cellStyle name="Percent 4 5 5 2 2 2" xfId="58876" xr:uid="{00000000-0005-0000-0000-0000F6E50000}"/>
    <cellStyle name="Percent 4 5 5 2 2 2 2" xfId="58877" xr:uid="{00000000-0005-0000-0000-0000F7E50000}"/>
    <cellStyle name="Percent 4 5 5 2 2 2 3" xfId="58878" xr:uid="{00000000-0005-0000-0000-0000F8E50000}"/>
    <cellStyle name="Percent 4 5 5 2 2 3" xfId="58879" xr:uid="{00000000-0005-0000-0000-0000F9E50000}"/>
    <cellStyle name="Percent 4 5 5 2 2 4" xfId="58880" xr:uid="{00000000-0005-0000-0000-0000FAE50000}"/>
    <cellStyle name="Percent 4 5 5 2 3" xfId="58881" xr:uid="{00000000-0005-0000-0000-0000FBE50000}"/>
    <cellStyle name="Percent 4 5 5 2 3 2" xfId="58882" xr:uid="{00000000-0005-0000-0000-0000FCE50000}"/>
    <cellStyle name="Percent 4 5 5 2 3 2 2" xfId="58883" xr:uid="{00000000-0005-0000-0000-0000FDE50000}"/>
    <cellStyle name="Percent 4 5 5 2 3 2 3" xfId="58884" xr:uid="{00000000-0005-0000-0000-0000FEE50000}"/>
    <cellStyle name="Percent 4 5 5 2 3 3" xfId="58885" xr:uid="{00000000-0005-0000-0000-0000FFE50000}"/>
    <cellStyle name="Percent 4 5 5 2 3 4" xfId="58886" xr:uid="{00000000-0005-0000-0000-000000E60000}"/>
    <cellStyle name="Percent 4 5 5 2 4" xfId="58887" xr:uid="{00000000-0005-0000-0000-000001E60000}"/>
    <cellStyle name="Percent 4 5 5 2 4 2" xfId="58888" xr:uid="{00000000-0005-0000-0000-000002E60000}"/>
    <cellStyle name="Percent 4 5 5 2 4 3" xfId="58889" xr:uid="{00000000-0005-0000-0000-000003E60000}"/>
    <cellStyle name="Percent 4 5 5 2 5" xfId="58890" xr:uid="{00000000-0005-0000-0000-000004E60000}"/>
    <cellStyle name="Percent 4 5 5 2 6" xfId="58891" xr:uid="{00000000-0005-0000-0000-000005E60000}"/>
    <cellStyle name="Percent 4 5 5 3" xfId="58892" xr:uid="{00000000-0005-0000-0000-000006E60000}"/>
    <cellStyle name="Percent 4 5 5 3 2" xfId="58893" xr:uid="{00000000-0005-0000-0000-000007E60000}"/>
    <cellStyle name="Percent 4 5 5 3 2 2" xfId="58894" xr:uid="{00000000-0005-0000-0000-000008E60000}"/>
    <cellStyle name="Percent 4 5 5 3 2 3" xfId="58895" xr:uid="{00000000-0005-0000-0000-000009E60000}"/>
    <cellStyle name="Percent 4 5 5 3 3" xfId="58896" xr:uid="{00000000-0005-0000-0000-00000AE60000}"/>
    <cellStyle name="Percent 4 5 5 3 4" xfId="58897" xr:uid="{00000000-0005-0000-0000-00000BE60000}"/>
    <cellStyle name="Percent 4 5 5 4" xfId="58898" xr:uid="{00000000-0005-0000-0000-00000CE60000}"/>
    <cellStyle name="Percent 4 5 5 4 2" xfId="58899" xr:uid="{00000000-0005-0000-0000-00000DE60000}"/>
    <cellStyle name="Percent 4 5 5 4 2 2" xfId="58900" xr:uid="{00000000-0005-0000-0000-00000EE60000}"/>
    <cellStyle name="Percent 4 5 5 4 2 3" xfId="58901" xr:uid="{00000000-0005-0000-0000-00000FE60000}"/>
    <cellStyle name="Percent 4 5 5 4 3" xfId="58902" xr:uid="{00000000-0005-0000-0000-000010E60000}"/>
    <cellStyle name="Percent 4 5 5 4 4" xfId="58903" xr:uid="{00000000-0005-0000-0000-000011E60000}"/>
    <cellStyle name="Percent 4 5 5 5" xfId="58904" xr:uid="{00000000-0005-0000-0000-000012E60000}"/>
    <cellStyle name="Percent 4 5 5 5 2" xfId="58905" xr:uid="{00000000-0005-0000-0000-000013E60000}"/>
    <cellStyle name="Percent 4 5 5 5 3" xfId="58906" xr:uid="{00000000-0005-0000-0000-000014E60000}"/>
    <cellStyle name="Percent 4 5 5 6" xfId="58907" xr:uid="{00000000-0005-0000-0000-000015E60000}"/>
    <cellStyle name="Percent 4 5 5 7" xfId="58908" xr:uid="{00000000-0005-0000-0000-000016E60000}"/>
    <cellStyle name="Percent 4 5 6" xfId="58909" xr:uid="{00000000-0005-0000-0000-000017E60000}"/>
    <cellStyle name="Percent 4 5 6 2" xfId="58910" xr:uid="{00000000-0005-0000-0000-000018E60000}"/>
    <cellStyle name="Percent 4 5 6 2 2" xfId="58911" xr:uid="{00000000-0005-0000-0000-000019E60000}"/>
    <cellStyle name="Percent 4 5 6 2 2 2" xfId="58912" xr:uid="{00000000-0005-0000-0000-00001AE60000}"/>
    <cellStyle name="Percent 4 5 6 2 2 3" xfId="58913" xr:uid="{00000000-0005-0000-0000-00001BE60000}"/>
    <cellStyle name="Percent 4 5 6 2 3" xfId="58914" xr:uid="{00000000-0005-0000-0000-00001CE60000}"/>
    <cellStyle name="Percent 4 5 6 2 4" xfId="58915" xr:uid="{00000000-0005-0000-0000-00001DE60000}"/>
    <cellStyle name="Percent 4 5 6 3" xfId="58916" xr:uid="{00000000-0005-0000-0000-00001EE60000}"/>
    <cellStyle name="Percent 4 5 6 3 2" xfId="58917" xr:uid="{00000000-0005-0000-0000-00001FE60000}"/>
    <cellStyle name="Percent 4 5 6 3 2 2" xfId="58918" xr:uid="{00000000-0005-0000-0000-000020E60000}"/>
    <cellStyle name="Percent 4 5 6 3 2 3" xfId="58919" xr:uid="{00000000-0005-0000-0000-000021E60000}"/>
    <cellStyle name="Percent 4 5 6 3 3" xfId="58920" xr:uid="{00000000-0005-0000-0000-000022E60000}"/>
    <cellStyle name="Percent 4 5 6 3 4" xfId="58921" xr:uid="{00000000-0005-0000-0000-000023E60000}"/>
    <cellStyle name="Percent 4 5 6 4" xfId="58922" xr:uid="{00000000-0005-0000-0000-000024E60000}"/>
    <cellStyle name="Percent 4 5 6 4 2" xfId="58923" xr:uid="{00000000-0005-0000-0000-000025E60000}"/>
    <cellStyle name="Percent 4 5 6 4 3" xfId="58924" xr:uid="{00000000-0005-0000-0000-000026E60000}"/>
    <cellStyle name="Percent 4 5 6 5" xfId="58925" xr:uid="{00000000-0005-0000-0000-000027E60000}"/>
    <cellStyle name="Percent 4 5 6 6" xfId="58926" xr:uid="{00000000-0005-0000-0000-000028E60000}"/>
    <cellStyle name="Percent 4 5 7" xfId="58927" xr:uid="{00000000-0005-0000-0000-000029E60000}"/>
    <cellStyle name="Percent 4 5 7 2" xfId="58928" xr:uid="{00000000-0005-0000-0000-00002AE60000}"/>
    <cellStyle name="Percent 4 5 7 2 2" xfId="58929" xr:uid="{00000000-0005-0000-0000-00002BE60000}"/>
    <cellStyle name="Percent 4 5 7 2 3" xfId="58930" xr:uid="{00000000-0005-0000-0000-00002CE60000}"/>
    <cellStyle name="Percent 4 5 7 3" xfId="58931" xr:uid="{00000000-0005-0000-0000-00002DE60000}"/>
    <cellStyle name="Percent 4 5 7 4" xfId="58932" xr:uid="{00000000-0005-0000-0000-00002EE60000}"/>
    <cellStyle name="Percent 4 5 8" xfId="58933" xr:uid="{00000000-0005-0000-0000-00002FE60000}"/>
    <cellStyle name="Percent 4 5 8 2" xfId="58934" xr:uid="{00000000-0005-0000-0000-000030E60000}"/>
    <cellStyle name="Percent 4 5 8 2 2" xfId="58935" xr:uid="{00000000-0005-0000-0000-000031E60000}"/>
    <cellStyle name="Percent 4 5 8 2 3" xfId="58936" xr:uid="{00000000-0005-0000-0000-000032E60000}"/>
    <cellStyle name="Percent 4 5 8 3" xfId="58937" xr:uid="{00000000-0005-0000-0000-000033E60000}"/>
    <cellStyle name="Percent 4 5 8 4" xfId="58938" xr:uid="{00000000-0005-0000-0000-000034E60000}"/>
    <cellStyle name="Percent 4 5 9" xfId="58939" xr:uid="{00000000-0005-0000-0000-000035E60000}"/>
    <cellStyle name="Percent 4 5 9 2" xfId="58940" xr:uid="{00000000-0005-0000-0000-000036E60000}"/>
    <cellStyle name="Percent 4 5 9 3" xfId="58941" xr:uid="{00000000-0005-0000-0000-000037E60000}"/>
    <cellStyle name="Percent 4 6" xfId="58942" xr:uid="{00000000-0005-0000-0000-000038E60000}"/>
    <cellStyle name="Percent 4 6 10" xfId="58943" xr:uid="{00000000-0005-0000-0000-000039E60000}"/>
    <cellStyle name="Percent 4 6 2" xfId="58944" xr:uid="{00000000-0005-0000-0000-00003AE60000}"/>
    <cellStyle name="Percent 4 6 2 2" xfId="58945" xr:uid="{00000000-0005-0000-0000-00003BE60000}"/>
    <cellStyle name="Percent 4 6 2 2 2" xfId="58946" xr:uid="{00000000-0005-0000-0000-00003CE60000}"/>
    <cellStyle name="Percent 4 6 2 2 2 2" xfId="58947" xr:uid="{00000000-0005-0000-0000-00003DE60000}"/>
    <cellStyle name="Percent 4 6 2 2 2 2 2" xfId="58948" xr:uid="{00000000-0005-0000-0000-00003EE60000}"/>
    <cellStyle name="Percent 4 6 2 2 2 2 2 2" xfId="58949" xr:uid="{00000000-0005-0000-0000-00003FE60000}"/>
    <cellStyle name="Percent 4 6 2 2 2 2 2 3" xfId="58950" xr:uid="{00000000-0005-0000-0000-000040E60000}"/>
    <cellStyle name="Percent 4 6 2 2 2 2 3" xfId="58951" xr:uid="{00000000-0005-0000-0000-000041E60000}"/>
    <cellStyle name="Percent 4 6 2 2 2 2 4" xfId="58952" xr:uid="{00000000-0005-0000-0000-000042E60000}"/>
    <cellStyle name="Percent 4 6 2 2 2 3" xfId="58953" xr:uid="{00000000-0005-0000-0000-000043E60000}"/>
    <cellStyle name="Percent 4 6 2 2 2 3 2" xfId="58954" xr:uid="{00000000-0005-0000-0000-000044E60000}"/>
    <cellStyle name="Percent 4 6 2 2 2 3 2 2" xfId="58955" xr:uid="{00000000-0005-0000-0000-000045E60000}"/>
    <cellStyle name="Percent 4 6 2 2 2 3 2 3" xfId="58956" xr:uid="{00000000-0005-0000-0000-000046E60000}"/>
    <cellStyle name="Percent 4 6 2 2 2 3 3" xfId="58957" xr:uid="{00000000-0005-0000-0000-000047E60000}"/>
    <cellStyle name="Percent 4 6 2 2 2 3 4" xfId="58958" xr:uid="{00000000-0005-0000-0000-000048E60000}"/>
    <cellStyle name="Percent 4 6 2 2 2 4" xfId="58959" xr:uid="{00000000-0005-0000-0000-000049E60000}"/>
    <cellStyle name="Percent 4 6 2 2 2 4 2" xfId="58960" xr:uid="{00000000-0005-0000-0000-00004AE60000}"/>
    <cellStyle name="Percent 4 6 2 2 2 4 3" xfId="58961" xr:uid="{00000000-0005-0000-0000-00004BE60000}"/>
    <cellStyle name="Percent 4 6 2 2 2 5" xfId="58962" xr:uid="{00000000-0005-0000-0000-00004CE60000}"/>
    <cellStyle name="Percent 4 6 2 2 2 6" xfId="58963" xr:uid="{00000000-0005-0000-0000-00004DE60000}"/>
    <cellStyle name="Percent 4 6 2 2 3" xfId="58964" xr:uid="{00000000-0005-0000-0000-00004EE60000}"/>
    <cellStyle name="Percent 4 6 2 2 3 2" xfId="58965" xr:uid="{00000000-0005-0000-0000-00004FE60000}"/>
    <cellStyle name="Percent 4 6 2 2 3 2 2" xfId="58966" xr:uid="{00000000-0005-0000-0000-000050E60000}"/>
    <cellStyle name="Percent 4 6 2 2 3 2 3" xfId="58967" xr:uid="{00000000-0005-0000-0000-000051E60000}"/>
    <cellStyle name="Percent 4 6 2 2 3 3" xfId="58968" xr:uid="{00000000-0005-0000-0000-000052E60000}"/>
    <cellStyle name="Percent 4 6 2 2 3 4" xfId="58969" xr:uid="{00000000-0005-0000-0000-000053E60000}"/>
    <cellStyle name="Percent 4 6 2 2 4" xfId="58970" xr:uid="{00000000-0005-0000-0000-000054E60000}"/>
    <cellStyle name="Percent 4 6 2 2 4 2" xfId="58971" xr:uid="{00000000-0005-0000-0000-000055E60000}"/>
    <cellStyle name="Percent 4 6 2 2 4 2 2" xfId="58972" xr:uid="{00000000-0005-0000-0000-000056E60000}"/>
    <cellStyle name="Percent 4 6 2 2 4 2 3" xfId="58973" xr:uid="{00000000-0005-0000-0000-000057E60000}"/>
    <cellStyle name="Percent 4 6 2 2 4 3" xfId="58974" xr:uid="{00000000-0005-0000-0000-000058E60000}"/>
    <cellStyle name="Percent 4 6 2 2 4 4" xfId="58975" xr:uid="{00000000-0005-0000-0000-000059E60000}"/>
    <cellStyle name="Percent 4 6 2 2 5" xfId="58976" xr:uid="{00000000-0005-0000-0000-00005AE60000}"/>
    <cellStyle name="Percent 4 6 2 2 5 2" xfId="58977" xr:uid="{00000000-0005-0000-0000-00005BE60000}"/>
    <cellStyle name="Percent 4 6 2 2 5 3" xfId="58978" xr:uid="{00000000-0005-0000-0000-00005CE60000}"/>
    <cellStyle name="Percent 4 6 2 2 6" xfId="58979" xr:uid="{00000000-0005-0000-0000-00005DE60000}"/>
    <cellStyle name="Percent 4 6 2 2 7" xfId="58980" xr:uid="{00000000-0005-0000-0000-00005EE60000}"/>
    <cellStyle name="Percent 4 6 2 3" xfId="58981" xr:uid="{00000000-0005-0000-0000-00005FE60000}"/>
    <cellStyle name="Percent 4 6 2 3 2" xfId="58982" xr:uid="{00000000-0005-0000-0000-000060E60000}"/>
    <cellStyle name="Percent 4 6 2 3 2 2" xfId="58983" xr:uid="{00000000-0005-0000-0000-000061E60000}"/>
    <cellStyle name="Percent 4 6 2 3 2 2 2" xfId="58984" xr:uid="{00000000-0005-0000-0000-000062E60000}"/>
    <cellStyle name="Percent 4 6 2 3 2 2 3" xfId="58985" xr:uid="{00000000-0005-0000-0000-000063E60000}"/>
    <cellStyle name="Percent 4 6 2 3 2 3" xfId="58986" xr:uid="{00000000-0005-0000-0000-000064E60000}"/>
    <cellStyle name="Percent 4 6 2 3 2 4" xfId="58987" xr:uid="{00000000-0005-0000-0000-000065E60000}"/>
    <cellStyle name="Percent 4 6 2 3 3" xfId="58988" xr:uid="{00000000-0005-0000-0000-000066E60000}"/>
    <cellStyle name="Percent 4 6 2 3 3 2" xfId="58989" xr:uid="{00000000-0005-0000-0000-000067E60000}"/>
    <cellStyle name="Percent 4 6 2 3 3 2 2" xfId="58990" xr:uid="{00000000-0005-0000-0000-000068E60000}"/>
    <cellStyle name="Percent 4 6 2 3 3 2 3" xfId="58991" xr:uid="{00000000-0005-0000-0000-000069E60000}"/>
    <cellStyle name="Percent 4 6 2 3 3 3" xfId="58992" xr:uid="{00000000-0005-0000-0000-00006AE60000}"/>
    <cellStyle name="Percent 4 6 2 3 3 4" xfId="58993" xr:uid="{00000000-0005-0000-0000-00006BE60000}"/>
    <cellStyle name="Percent 4 6 2 3 4" xfId="58994" xr:uid="{00000000-0005-0000-0000-00006CE60000}"/>
    <cellStyle name="Percent 4 6 2 3 4 2" xfId="58995" xr:uid="{00000000-0005-0000-0000-00006DE60000}"/>
    <cellStyle name="Percent 4 6 2 3 4 3" xfId="58996" xr:uid="{00000000-0005-0000-0000-00006EE60000}"/>
    <cellStyle name="Percent 4 6 2 3 5" xfId="58997" xr:uid="{00000000-0005-0000-0000-00006FE60000}"/>
    <cellStyle name="Percent 4 6 2 3 6" xfId="58998" xr:uid="{00000000-0005-0000-0000-000070E60000}"/>
    <cellStyle name="Percent 4 6 2 4" xfId="58999" xr:uid="{00000000-0005-0000-0000-000071E60000}"/>
    <cellStyle name="Percent 4 6 2 4 2" xfId="59000" xr:uid="{00000000-0005-0000-0000-000072E60000}"/>
    <cellStyle name="Percent 4 6 2 4 2 2" xfId="59001" xr:uid="{00000000-0005-0000-0000-000073E60000}"/>
    <cellStyle name="Percent 4 6 2 4 2 3" xfId="59002" xr:uid="{00000000-0005-0000-0000-000074E60000}"/>
    <cellStyle name="Percent 4 6 2 4 3" xfId="59003" xr:uid="{00000000-0005-0000-0000-000075E60000}"/>
    <cellStyle name="Percent 4 6 2 4 4" xfId="59004" xr:uid="{00000000-0005-0000-0000-000076E60000}"/>
    <cellStyle name="Percent 4 6 2 5" xfId="59005" xr:uid="{00000000-0005-0000-0000-000077E60000}"/>
    <cellStyle name="Percent 4 6 2 5 2" xfId="59006" xr:uid="{00000000-0005-0000-0000-000078E60000}"/>
    <cellStyle name="Percent 4 6 2 5 2 2" xfId="59007" xr:uid="{00000000-0005-0000-0000-000079E60000}"/>
    <cellStyle name="Percent 4 6 2 5 2 3" xfId="59008" xr:uid="{00000000-0005-0000-0000-00007AE60000}"/>
    <cellStyle name="Percent 4 6 2 5 3" xfId="59009" xr:uid="{00000000-0005-0000-0000-00007BE60000}"/>
    <cellStyle name="Percent 4 6 2 5 4" xfId="59010" xr:uid="{00000000-0005-0000-0000-00007CE60000}"/>
    <cellStyle name="Percent 4 6 2 6" xfId="59011" xr:uid="{00000000-0005-0000-0000-00007DE60000}"/>
    <cellStyle name="Percent 4 6 2 6 2" xfId="59012" xr:uid="{00000000-0005-0000-0000-00007EE60000}"/>
    <cellStyle name="Percent 4 6 2 6 3" xfId="59013" xr:uid="{00000000-0005-0000-0000-00007FE60000}"/>
    <cellStyle name="Percent 4 6 2 7" xfId="59014" xr:uid="{00000000-0005-0000-0000-000080E60000}"/>
    <cellStyle name="Percent 4 6 2 8" xfId="59015" xr:uid="{00000000-0005-0000-0000-000081E60000}"/>
    <cellStyle name="Percent 4 6 3" xfId="59016" xr:uid="{00000000-0005-0000-0000-000082E60000}"/>
    <cellStyle name="Percent 4 6 3 2" xfId="59017" xr:uid="{00000000-0005-0000-0000-000083E60000}"/>
    <cellStyle name="Percent 4 6 3 2 2" xfId="59018" xr:uid="{00000000-0005-0000-0000-000084E60000}"/>
    <cellStyle name="Percent 4 6 3 2 2 2" xfId="59019" xr:uid="{00000000-0005-0000-0000-000085E60000}"/>
    <cellStyle name="Percent 4 6 3 2 2 2 2" xfId="59020" xr:uid="{00000000-0005-0000-0000-000086E60000}"/>
    <cellStyle name="Percent 4 6 3 2 2 2 3" xfId="59021" xr:uid="{00000000-0005-0000-0000-000087E60000}"/>
    <cellStyle name="Percent 4 6 3 2 2 3" xfId="59022" xr:uid="{00000000-0005-0000-0000-000088E60000}"/>
    <cellStyle name="Percent 4 6 3 2 2 4" xfId="59023" xr:uid="{00000000-0005-0000-0000-000089E60000}"/>
    <cellStyle name="Percent 4 6 3 2 3" xfId="59024" xr:uid="{00000000-0005-0000-0000-00008AE60000}"/>
    <cellStyle name="Percent 4 6 3 2 3 2" xfId="59025" xr:uid="{00000000-0005-0000-0000-00008BE60000}"/>
    <cellStyle name="Percent 4 6 3 2 3 2 2" xfId="59026" xr:uid="{00000000-0005-0000-0000-00008CE60000}"/>
    <cellStyle name="Percent 4 6 3 2 3 2 3" xfId="59027" xr:uid="{00000000-0005-0000-0000-00008DE60000}"/>
    <cellStyle name="Percent 4 6 3 2 3 3" xfId="59028" xr:uid="{00000000-0005-0000-0000-00008EE60000}"/>
    <cellStyle name="Percent 4 6 3 2 3 4" xfId="59029" xr:uid="{00000000-0005-0000-0000-00008FE60000}"/>
    <cellStyle name="Percent 4 6 3 2 4" xfId="59030" xr:uid="{00000000-0005-0000-0000-000090E60000}"/>
    <cellStyle name="Percent 4 6 3 2 4 2" xfId="59031" xr:uid="{00000000-0005-0000-0000-000091E60000}"/>
    <cellStyle name="Percent 4 6 3 2 4 3" xfId="59032" xr:uid="{00000000-0005-0000-0000-000092E60000}"/>
    <cellStyle name="Percent 4 6 3 2 5" xfId="59033" xr:uid="{00000000-0005-0000-0000-000093E60000}"/>
    <cellStyle name="Percent 4 6 3 2 6" xfId="59034" xr:uid="{00000000-0005-0000-0000-000094E60000}"/>
    <cellStyle name="Percent 4 6 3 3" xfId="59035" xr:uid="{00000000-0005-0000-0000-000095E60000}"/>
    <cellStyle name="Percent 4 6 3 3 2" xfId="59036" xr:uid="{00000000-0005-0000-0000-000096E60000}"/>
    <cellStyle name="Percent 4 6 3 3 2 2" xfId="59037" xr:uid="{00000000-0005-0000-0000-000097E60000}"/>
    <cellStyle name="Percent 4 6 3 3 2 3" xfId="59038" xr:uid="{00000000-0005-0000-0000-000098E60000}"/>
    <cellStyle name="Percent 4 6 3 3 3" xfId="59039" xr:uid="{00000000-0005-0000-0000-000099E60000}"/>
    <cellStyle name="Percent 4 6 3 3 4" xfId="59040" xr:uid="{00000000-0005-0000-0000-00009AE60000}"/>
    <cellStyle name="Percent 4 6 3 4" xfId="59041" xr:uid="{00000000-0005-0000-0000-00009BE60000}"/>
    <cellStyle name="Percent 4 6 3 4 2" xfId="59042" xr:uid="{00000000-0005-0000-0000-00009CE60000}"/>
    <cellStyle name="Percent 4 6 3 4 2 2" xfId="59043" xr:uid="{00000000-0005-0000-0000-00009DE60000}"/>
    <cellStyle name="Percent 4 6 3 4 2 3" xfId="59044" xr:uid="{00000000-0005-0000-0000-00009EE60000}"/>
    <cellStyle name="Percent 4 6 3 4 3" xfId="59045" xr:uid="{00000000-0005-0000-0000-00009FE60000}"/>
    <cellStyle name="Percent 4 6 3 4 4" xfId="59046" xr:uid="{00000000-0005-0000-0000-0000A0E60000}"/>
    <cellStyle name="Percent 4 6 3 5" xfId="59047" xr:uid="{00000000-0005-0000-0000-0000A1E60000}"/>
    <cellStyle name="Percent 4 6 3 5 2" xfId="59048" xr:uid="{00000000-0005-0000-0000-0000A2E60000}"/>
    <cellStyle name="Percent 4 6 3 5 3" xfId="59049" xr:uid="{00000000-0005-0000-0000-0000A3E60000}"/>
    <cellStyle name="Percent 4 6 3 6" xfId="59050" xr:uid="{00000000-0005-0000-0000-0000A4E60000}"/>
    <cellStyle name="Percent 4 6 3 7" xfId="59051" xr:uid="{00000000-0005-0000-0000-0000A5E60000}"/>
    <cellStyle name="Percent 4 6 4" xfId="59052" xr:uid="{00000000-0005-0000-0000-0000A6E60000}"/>
    <cellStyle name="Percent 4 6 4 2" xfId="59053" xr:uid="{00000000-0005-0000-0000-0000A7E60000}"/>
    <cellStyle name="Percent 4 6 4 2 2" xfId="59054" xr:uid="{00000000-0005-0000-0000-0000A8E60000}"/>
    <cellStyle name="Percent 4 6 4 2 2 2" xfId="59055" xr:uid="{00000000-0005-0000-0000-0000A9E60000}"/>
    <cellStyle name="Percent 4 6 4 2 2 2 2" xfId="59056" xr:uid="{00000000-0005-0000-0000-0000AAE60000}"/>
    <cellStyle name="Percent 4 6 4 2 2 2 3" xfId="59057" xr:uid="{00000000-0005-0000-0000-0000ABE60000}"/>
    <cellStyle name="Percent 4 6 4 2 2 3" xfId="59058" xr:uid="{00000000-0005-0000-0000-0000ACE60000}"/>
    <cellStyle name="Percent 4 6 4 2 2 4" xfId="59059" xr:uid="{00000000-0005-0000-0000-0000ADE60000}"/>
    <cellStyle name="Percent 4 6 4 2 3" xfId="59060" xr:uid="{00000000-0005-0000-0000-0000AEE60000}"/>
    <cellStyle name="Percent 4 6 4 2 3 2" xfId="59061" xr:uid="{00000000-0005-0000-0000-0000AFE60000}"/>
    <cellStyle name="Percent 4 6 4 2 3 2 2" xfId="59062" xr:uid="{00000000-0005-0000-0000-0000B0E60000}"/>
    <cellStyle name="Percent 4 6 4 2 3 2 3" xfId="59063" xr:uid="{00000000-0005-0000-0000-0000B1E60000}"/>
    <cellStyle name="Percent 4 6 4 2 3 3" xfId="59064" xr:uid="{00000000-0005-0000-0000-0000B2E60000}"/>
    <cellStyle name="Percent 4 6 4 2 3 4" xfId="59065" xr:uid="{00000000-0005-0000-0000-0000B3E60000}"/>
    <cellStyle name="Percent 4 6 4 2 4" xfId="59066" xr:uid="{00000000-0005-0000-0000-0000B4E60000}"/>
    <cellStyle name="Percent 4 6 4 2 4 2" xfId="59067" xr:uid="{00000000-0005-0000-0000-0000B5E60000}"/>
    <cellStyle name="Percent 4 6 4 2 4 3" xfId="59068" xr:uid="{00000000-0005-0000-0000-0000B6E60000}"/>
    <cellStyle name="Percent 4 6 4 2 5" xfId="59069" xr:uid="{00000000-0005-0000-0000-0000B7E60000}"/>
    <cellStyle name="Percent 4 6 4 2 6" xfId="59070" xr:uid="{00000000-0005-0000-0000-0000B8E60000}"/>
    <cellStyle name="Percent 4 6 4 3" xfId="59071" xr:uid="{00000000-0005-0000-0000-0000B9E60000}"/>
    <cellStyle name="Percent 4 6 4 3 2" xfId="59072" xr:uid="{00000000-0005-0000-0000-0000BAE60000}"/>
    <cellStyle name="Percent 4 6 4 3 2 2" xfId="59073" xr:uid="{00000000-0005-0000-0000-0000BBE60000}"/>
    <cellStyle name="Percent 4 6 4 3 2 3" xfId="59074" xr:uid="{00000000-0005-0000-0000-0000BCE60000}"/>
    <cellStyle name="Percent 4 6 4 3 3" xfId="59075" xr:uid="{00000000-0005-0000-0000-0000BDE60000}"/>
    <cellStyle name="Percent 4 6 4 3 4" xfId="59076" xr:uid="{00000000-0005-0000-0000-0000BEE60000}"/>
    <cellStyle name="Percent 4 6 4 4" xfId="59077" xr:uid="{00000000-0005-0000-0000-0000BFE60000}"/>
    <cellStyle name="Percent 4 6 4 4 2" xfId="59078" xr:uid="{00000000-0005-0000-0000-0000C0E60000}"/>
    <cellStyle name="Percent 4 6 4 4 2 2" xfId="59079" xr:uid="{00000000-0005-0000-0000-0000C1E60000}"/>
    <cellStyle name="Percent 4 6 4 4 2 3" xfId="59080" xr:uid="{00000000-0005-0000-0000-0000C2E60000}"/>
    <cellStyle name="Percent 4 6 4 4 3" xfId="59081" xr:uid="{00000000-0005-0000-0000-0000C3E60000}"/>
    <cellStyle name="Percent 4 6 4 4 4" xfId="59082" xr:uid="{00000000-0005-0000-0000-0000C4E60000}"/>
    <cellStyle name="Percent 4 6 4 5" xfId="59083" xr:uid="{00000000-0005-0000-0000-0000C5E60000}"/>
    <cellStyle name="Percent 4 6 4 5 2" xfId="59084" xr:uid="{00000000-0005-0000-0000-0000C6E60000}"/>
    <cellStyle name="Percent 4 6 4 5 3" xfId="59085" xr:uid="{00000000-0005-0000-0000-0000C7E60000}"/>
    <cellStyle name="Percent 4 6 4 6" xfId="59086" xr:uid="{00000000-0005-0000-0000-0000C8E60000}"/>
    <cellStyle name="Percent 4 6 4 7" xfId="59087" xr:uid="{00000000-0005-0000-0000-0000C9E60000}"/>
    <cellStyle name="Percent 4 6 5" xfId="59088" xr:uid="{00000000-0005-0000-0000-0000CAE60000}"/>
    <cellStyle name="Percent 4 6 5 2" xfId="59089" xr:uid="{00000000-0005-0000-0000-0000CBE60000}"/>
    <cellStyle name="Percent 4 6 5 2 2" xfId="59090" xr:uid="{00000000-0005-0000-0000-0000CCE60000}"/>
    <cellStyle name="Percent 4 6 5 2 2 2" xfId="59091" xr:uid="{00000000-0005-0000-0000-0000CDE60000}"/>
    <cellStyle name="Percent 4 6 5 2 2 3" xfId="59092" xr:uid="{00000000-0005-0000-0000-0000CEE60000}"/>
    <cellStyle name="Percent 4 6 5 2 3" xfId="59093" xr:uid="{00000000-0005-0000-0000-0000CFE60000}"/>
    <cellStyle name="Percent 4 6 5 2 4" xfId="59094" xr:uid="{00000000-0005-0000-0000-0000D0E60000}"/>
    <cellStyle name="Percent 4 6 5 3" xfId="59095" xr:uid="{00000000-0005-0000-0000-0000D1E60000}"/>
    <cellStyle name="Percent 4 6 5 3 2" xfId="59096" xr:uid="{00000000-0005-0000-0000-0000D2E60000}"/>
    <cellStyle name="Percent 4 6 5 3 2 2" xfId="59097" xr:uid="{00000000-0005-0000-0000-0000D3E60000}"/>
    <cellStyle name="Percent 4 6 5 3 2 3" xfId="59098" xr:uid="{00000000-0005-0000-0000-0000D4E60000}"/>
    <cellStyle name="Percent 4 6 5 3 3" xfId="59099" xr:uid="{00000000-0005-0000-0000-0000D5E60000}"/>
    <cellStyle name="Percent 4 6 5 3 4" xfId="59100" xr:uid="{00000000-0005-0000-0000-0000D6E60000}"/>
    <cellStyle name="Percent 4 6 5 4" xfId="59101" xr:uid="{00000000-0005-0000-0000-0000D7E60000}"/>
    <cellStyle name="Percent 4 6 5 4 2" xfId="59102" xr:uid="{00000000-0005-0000-0000-0000D8E60000}"/>
    <cellStyle name="Percent 4 6 5 4 3" xfId="59103" xr:uid="{00000000-0005-0000-0000-0000D9E60000}"/>
    <cellStyle name="Percent 4 6 5 5" xfId="59104" xr:uid="{00000000-0005-0000-0000-0000DAE60000}"/>
    <cellStyle name="Percent 4 6 5 6" xfId="59105" xr:uid="{00000000-0005-0000-0000-0000DBE60000}"/>
    <cellStyle name="Percent 4 6 6" xfId="59106" xr:uid="{00000000-0005-0000-0000-0000DCE60000}"/>
    <cellStyle name="Percent 4 6 6 2" xfId="59107" xr:uid="{00000000-0005-0000-0000-0000DDE60000}"/>
    <cellStyle name="Percent 4 6 6 2 2" xfId="59108" xr:uid="{00000000-0005-0000-0000-0000DEE60000}"/>
    <cellStyle name="Percent 4 6 6 2 3" xfId="59109" xr:uid="{00000000-0005-0000-0000-0000DFE60000}"/>
    <cellStyle name="Percent 4 6 6 3" xfId="59110" xr:uid="{00000000-0005-0000-0000-0000E0E60000}"/>
    <cellStyle name="Percent 4 6 6 4" xfId="59111" xr:uid="{00000000-0005-0000-0000-0000E1E60000}"/>
    <cellStyle name="Percent 4 6 7" xfId="59112" xr:uid="{00000000-0005-0000-0000-0000E2E60000}"/>
    <cellStyle name="Percent 4 6 7 2" xfId="59113" xr:uid="{00000000-0005-0000-0000-0000E3E60000}"/>
    <cellStyle name="Percent 4 6 7 2 2" xfId="59114" xr:uid="{00000000-0005-0000-0000-0000E4E60000}"/>
    <cellStyle name="Percent 4 6 7 2 3" xfId="59115" xr:uid="{00000000-0005-0000-0000-0000E5E60000}"/>
    <cellStyle name="Percent 4 6 7 3" xfId="59116" xr:uid="{00000000-0005-0000-0000-0000E6E60000}"/>
    <cellStyle name="Percent 4 6 7 4" xfId="59117" xr:uid="{00000000-0005-0000-0000-0000E7E60000}"/>
    <cellStyle name="Percent 4 6 8" xfId="59118" xr:uid="{00000000-0005-0000-0000-0000E8E60000}"/>
    <cellStyle name="Percent 4 6 8 2" xfId="59119" xr:uid="{00000000-0005-0000-0000-0000E9E60000}"/>
    <cellStyle name="Percent 4 6 8 3" xfId="59120" xr:uid="{00000000-0005-0000-0000-0000EAE60000}"/>
    <cellStyle name="Percent 4 6 9" xfId="59121" xr:uid="{00000000-0005-0000-0000-0000EBE60000}"/>
    <cellStyle name="Percent 4 7" xfId="59122" xr:uid="{00000000-0005-0000-0000-0000ECE60000}"/>
    <cellStyle name="Percent 4 7 10" xfId="59123" xr:uid="{00000000-0005-0000-0000-0000EDE60000}"/>
    <cellStyle name="Percent 4 7 2" xfId="59124" xr:uid="{00000000-0005-0000-0000-0000EEE60000}"/>
    <cellStyle name="Percent 4 7 2 2" xfId="59125" xr:uid="{00000000-0005-0000-0000-0000EFE60000}"/>
    <cellStyle name="Percent 4 7 2 2 2" xfId="59126" xr:uid="{00000000-0005-0000-0000-0000F0E60000}"/>
    <cellStyle name="Percent 4 7 2 2 2 2" xfId="59127" xr:uid="{00000000-0005-0000-0000-0000F1E60000}"/>
    <cellStyle name="Percent 4 7 2 2 2 2 2" xfId="59128" xr:uid="{00000000-0005-0000-0000-0000F2E60000}"/>
    <cellStyle name="Percent 4 7 2 2 2 2 2 2" xfId="59129" xr:uid="{00000000-0005-0000-0000-0000F3E60000}"/>
    <cellStyle name="Percent 4 7 2 2 2 2 2 3" xfId="59130" xr:uid="{00000000-0005-0000-0000-0000F4E60000}"/>
    <cellStyle name="Percent 4 7 2 2 2 2 3" xfId="59131" xr:uid="{00000000-0005-0000-0000-0000F5E60000}"/>
    <cellStyle name="Percent 4 7 2 2 2 2 4" xfId="59132" xr:uid="{00000000-0005-0000-0000-0000F6E60000}"/>
    <cellStyle name="Percent 4 7 2 2 2 3" xfId="59133" xr:uid="{00000000-0005-0000-0000-0000F7E60000}"/>
    <cellStyle name="Percent 4 7 2 2 2 3 2" xfId="59134" xr:uid="{00000000-0005-0000-0000-0000F8E60000}"/>
    <cellStyle name="Percent 4 7 2 2 2 3 2 2" xfId="59135" xr:uid="{00000000-0005-0000-0000-0000F9E60000}"/>
    <cellStyle name="Percent 4 7 2 2 2 3 2 3" xfId="59136" xr:uid="{00000000-0005-0000-0000-0000FAE60000}"/>
    <cellStyle name="Percent 4 7 2 2 2 3 3" xfId="59137" xr:uid="{00000000-0005-0000-0000-0000FBE60000}"/>
    <cellStyle name="Percent 4 7 2 2 2 3 4" xfId="59138" xr:uid="{00000000-0005-0000-0000-0000FCE60000}"/>
    <cellStyle name="Percent 4 7 2 2 2 4" xfId="59139" xr:uid="{00000000-0005-0000-0000-0000FDE60000}"/>
    <cellStyle name="Percent 4 7 2 2 2 4 2" xfId="59140" xr:uid="{00000000-0005-0000-0000-0000FEE60000}"/>
    <cellStyle name="Percent 4 7 2 2 2 4 3" xfId="59141" xr:uid="{00000000-0005-0000-0000-0000FFE60000}"/>
    <cellStyle name="Percent 4 7 2 2 2 5" xfId="59142" xr:uid="{00000000-0005-0000-0000-000000E70000}"/>
    <cellStyle name="Percent 4 7 2 2 2 6" xfId="59143" xr:uid="{00000000-0005-0000-0000-000001E70000}"/>
    <cellStyle name="Percent 4 7 2 2 3" xfId="59144" xr:uid="{00000000-0005-0000-0000-000002E70000}"/>
    <cellStyle name="Percent 4 7 2 2 3 2" xfId="59145" xr:uid="{00000000-0005-0000-0000-000003E70000}"/>
    <cellStyle name="Percent 4 7 2 2 3 2 2" xfId="59146" xr:uid="{00000000-0005-0000-0000-000004E70000}"/>
    <cellStyle name="Percent 4 7 2 2 3 2 3" xfId="59147" xr:uid="{00000000-0005-0000-0000-000005E70000}"/>
    <cellStyle name="Percent 4 7 2 2 3 3" xfId="59148" xr:uid="{00000000-0005-0000-0000-000006E70000}"/>
    <cellStyle name="Percent 4 7 2 2 3 4" xfId="59149" xr:uid="{00000000-0005-0000-0000-000007E70000}"/>
    <cellStyle name="Percent 4 7 2 2 4" xfId="59150" xr:uid="{00000000-0005-0000-0000-000008E70000}"/>
    <cellStyle name="Percent 4 7 2 2 4 2" xfId="59151" xr:uid="{00000000-0005-0000-0000-000009E70000}"/>
    <cellStyle name="Percent 4 7 2 2 4 2 2" xfId="59152" xr:uid="{00000000-0005-0000-0000-00000AE70000}"/>
    <cellStyle name="Percent 4 7 2 2 4 2 3" xfId="59153" xr:uid="{00000000-0005-0000-0000-00000BE70000}"/>
    <cellStyle name="Percent 4 7 2 2 4 3" xfId="59154" xr:uid="{00000000-0005-0000-0000-00000CE70000}"/>
    <cellStyle name="Percent 4 7 2 2 4 4" xfId="59155" xr:uid="{00000000-0005-0000-0000-00000DE70000}"/>
    <cellStyle name="Percent 4 7 2 2 5" xfId="59156" xr:uid="{00000000-0005-0000-0000-00000EE70000}"/>
    <cellStyle name="Percent 4 7 2 2 5 2" xfId="59157" xr:uid="{00000000-0005-0000-0000-00000FE70000}"/>
    <cellStyle name="Percent 4 7 2 2 5 3" xfId="59158" xr:uid="{00000000-0005-0000-0000-000010E70000}"/>
    <cellStyle name="Percent 4 7 2 2 6" xfId="59159" xr:uid="{00000000-0005-0000-0000-000011E70000}"/>
    <cellStyle name="Percent 4 7 2 2 7" xfId="59160" xr:uid="{00000000-0005-0000-0000-000012E70000}"/>
    <cellStyle name="Percent 4 7 2 3" xfId="59161" xr:uid="{00000000-0005-0000-0000-000013E70000}"/>
    <cellStyle name="Percent 4 7 2 3 2" xfId="59162" xr:uid="{00000000-0005-0000-0000-000014E70000}"/>
    <cellStyle name="Percent 4 7 2 3 2 2" xfId="59163" xr:uid="{00000000-0005-0000-0000-000015E70000}"/>
    <cellStyle name="Percent 4 7 2 3 2 2 2" xfId="59164" xr:uid="{00000000-0005-0000-0000-000016E70000}"/>
    <cellStyle name="Percent 4 7 2 3 2 2 3" xfId="59165" xr:uid="{00000000-0005-0000-0000-000017E70000}"/>
    <cellStyle name="Percent 4 7 2 3 2 3" xfId="59166" xr:uid="{00000000-0005-0000-0000-000018E70000}"/>
    <cellStyle name="Percent 4 7 2 3 2 4" xfId="59167" xr:uid="{00000000-0005-0000-0000-000019E70000}"/>
    <cellStyle name="Percent 4 7 2 3 3" xfId="59168" xr:uid="{00000000-0005-0000-0000-00001AE70000}"/>
    <cellStyle name="Percent 4 7 2 3 3 2" xfId="59169" xr:uid="{00000000-0005-0000-0000-00001BE70000}"/>
    <cellStyle name="Percent 4 7 2 3 3 2 2" xfId="59170" xr:uid="{00000000-0005-0000-0000-00001CE70000}"/>
    <cellStyle name="Percent 4 7 2 3 3 2 3" xfId="59171" xr:uid="{00000000-0005-0000-0000-00001DE70000}"/>
    <cellStyle name="Percent 4 7 2 3 3 3" xfId="59172" xr:uid="{00000000-0005-0000-0000-00001EE70000}"/>
    <cellStyle name="Percent 4 7 2 3 3 4" xfId="59173" xr:uid="{00000000-0005-0000-0000-00001FE70000}"/>
    <cellStyle name="Percent 4 7 2 3 4" xfId="59174" xr:uid="{00000000-0005-0000-0000-000020E70000}"/>
    <cellStyle name="Percent 4 7 2 3 4 2" xfId="59175" xr:uid="{00000000-0005-0000-0000-000021E70000}"/>
    <cellStyle name="Percent 4 7 2 3 4 3" xfId="59176" xr:uid="{00000000-0005-0000-0000-000022E70000}"/>
    <cellStyle name="Percent 4 7 2 3 5" xfId="59177" xr:uid="{00000000-0005-0000-0000-000023E70000}"/>
    <cellStyle name="Percent 4 7 2 3 6" xfId="59178" xr:uid="{00000000-0005-0000-0000-000024E70000}"/>
    <cellStyle name="Percent 4 7 2 4" xfId="59179" xr:uid="{00000000-0005-0000-0000-000025E70000}"/>
    <cellStyle name="Percent 4 7 2 4 2" xfId="59180" xr:uid="{00000000-0005-0000-0000-000026E70000}"/>
    <cellStyle name="Percent 4 7 2 4 2 2" xfId="59181" xr:uid="{00000000-0005-0000-0000-000027E70000}"/>
    <cellStyle name="Percent 4 7 2 4 2 3" xfId="59182" xr:uid="{00000000-0005-0000-0000-000028E70000}"/>
    <cellStyle name="Percent 4 7 2 4 3" xfId="59183" xr:uid="{00000000-0005-0000-0000-000029E70000}"/>
    <cellStyle name="Percent 4 7 2 4 4" xfId="59184" xr:uid="{00000000-0005-0000-0000-00002AE70000}"/>
    <cellStyle name="Percent 4 7 2 5" xfId="59185" xr:uid="{00000000-0005-0000-0000-00002BE70000}"/>
    <cellStyle name="Percent 4 7 2 5 2" xfId="59186" xr:uid="{00000000-0005-0000-0000-00002CE70000}"/>
    <cellStyle name="Percent 4 7 2 5 2 2" xfId="59187" xr:uid="{00000000-0005-0000-0000-00002DE70000}"/>
    <cellStyle name="Percent 4 7 2 5 2 3" xfId="59188" xr:uid="{00000000-0005-0000-0000-00002EE70000}"/>
    <cellStyle name="Percent 4 7 2 5 3" xfId="59189" xr:uid="{00000000-0005-0000-0000-00002FE70000}"/>
    <cellStyle name="Percent 4 7 2 5 4" xfId="59190" xr:uid="{00000000-0005-0000-0000-000030E70000}"/>
    <cellStyle name="Percent 4 7 2 6" xfId="59191" xr:uid="{00000000-0005-0000-0000-000031E70000}"/>
    <cellStyle name="Percent 4 7 2 6 2" xfId="59192" xr:uid="{00000000-0005-0000-0000-000032E70000}"/>
    <cellStyle name="Percent 4 7 2 6 3" xfId="59193" xr:uid="{00000000-0005-0000-0000-000033E70000}"/>
    <cellStyle name="Percent 4 7 2 7" xfId="59194" xr:uid="{00000000-0005-0000-0000-000034E70000}"/>
    <cellStyle name="Percent 4 7 2 8" xfId="59195" xr:uid="{00000000-0005-0000-0000-000035E70000}"/>
    <cellStyle name="Percent 4 7 3" xfId="59196" xr:uid="{00000000-0005-0000-0000-000036E70000}"/>
    <cellStyle name="Percent 4 7 3 2" xfId="59197" xr:uid="{00000000-0005-0000-0000-000037E70000}"/>
    <cellStyle name="Percent 4 7 3 2 2" xfId="59198" xr:uid="{00000000-0005-0000-0000-000038E70000}"/>
    <cellStyle name="Percent 4 7 3 2 2 2" xfId="59199" xr:uid="{00000000-0005-0000-0000-000039E70000}"/>
    <cellStyle name="Percent 4 7 3 2 2 2 2" xfId="59200" xr:uid="{00000000-0005-0000-0000-00003AE70000}"/>
    <cellStyle name="Percent 4 7 3 2 2 2 3" xfId="59201" xr:uid="{00000000-0005-0000-0000-00003BE70000}"/>
    <cellStyle name="Percent 4 7 3 2 2 3" xfId="59202" xr:uid="{00000000-0005-0000-0000-00003CE70000}"/>
    <cellStyle name="Percent 4 7 3 2 2 4" xfId="59203" xr:uid="{00000000-0005-0000-0000-00003DE70000}"/>
    <cellStyle name="Percent 4 7 3 2 3" xfId="59204" xr:uid="{00000000-0005-0000-0000-00003EE70000}"/>
    <cellStyle name="Percent 4 7 3 2 3 2" xfId="59205" xr:uid="{00000000-0005-0000-0000-00003FE70000}"/>
    <cellStyle name="Percent 4 7 3 2 3 2 2" xfId="59206" xr:uid="{00000000-0005-0000-0000-000040E70000}"/>
    <cellStyle name="Percent 4 7 3 2 3 2 3" xfId="59207" xr:uid="{00000000-0005-0000-0000-000041E70000}"/>
    <cellStyle name="Percent 4 7 3 2 3 3" xfId="59208" xr:uid="{00000000-0005-0000-0000-000042E70000}"/>
    <cellStyle name="Percent 4 7 3 2 3 4" xfId="59209" xr:uid="{00000000-0005-0000-0000-000043E70000}"/>
    <cellStyle name="Percent 4 7 3 2 4" xfId="59210" xr:uid="{00000000-0005-0000-0000-000044E70000}"/>
    <cellStyle name="Percent 4 7 3 2 4 2" xfId="59211" xr:uid="{00000000-0005-0000-0000-000045E70000}"/>
    <cellStyle name="Percent 4 7 3 2 4 3" xfId="59212" xr:uid="{00000000-0005-0000-0000-000046E70000}"/>
    <cellStyle name="Percent 4 7 3 2 5" xfId="59213" xr:uid="{00000000-0005-0000-0000-000047E70000}"/>
    <cellStyle name="Percent 4 7 3 2 6" xfId="59214" xr:uid="{00000000-0005-0000-0000-000048E70000}"/>
    <cellStyle name="Percent 4 7 3 3" xfId="59215" xr:uid="{00000000-0005-0000-0000-000049E70000}"/>
    <cellStyle name="Percent 4 7 3 3 2" xfId="59216" xr:uid="{00000000-0005-0000-0000-00004AE70000}"/>
    <cellStyle name="Percent 4 7 3 3 2 2" xfId="59217" xr:uid="{00000000-0005-0000-0000-00004BE70000}"/>
    <cellStyle name="Percent 4 7 3 3 2 3" xfId="59218" xr:uid="{00000000-0005-0000-0000-00004CE70000}"/>
    <cellStyle name="Percent 4 7 3 3 3" xfId="59219" xr:uid="{00000000-0005-0000-0000-00004DE70000}"/>
    <cellStyle name="Percent 4 7 3 3 4" xfId="59220" xr:uid="{00000000-0005-0000-0000-00004EE70000}"/>
    <cellStyle name="Percent 4 7 3 4" xfId="59221" xr:uid="{00000000-0005-0000-0000-00004FE70000}"/>
    <cellStyle name="Percent 4 7 3 4 2" xfId="59222" xr:uid="{00000000-0005-0000-0000-000050E70000}"/>
    <cellStyle name="Percent 4 7 3 4 2 2" xfId="59223" xr:uid="{00000000-0005-0000-0000-000051E70000}"/>
    <cellStyle name="Percent 4 7 3 4 2 3" xfId="59224" xr:uid="{00000000-0005-0000-0000-000052E70000}"/>
    <cellStyle name="Percent 4 7 3 4 3" xfId="59225" xr:uid="{00000000-0005-0000-0000-000053E70000}"/>
    <cellStyle name="Percent 4 7 3 4 4" xfId="59226" xr:uid="{00000000-0005-0000-0000-000054E70000}"/>
    <cellStyle name="Percent 4 7 3 5" xfId="59227" xr:uid="{00000000-0005-0000-0000-000055E70000}"/>
    <cellStyle name="Percent 4 7 3 5 2" xfId="59228" xr:uid="{00000000-0005-0000-0000-000056E70000}"/>
    <cellStyle name="Percent 4 7 3 5 3" xfId="59229" xr:uid="{00000000-0005-0000-0000-000057E70000}"/>
    <cellStyle name="Percent 4 7 3 6" xfId="59230" xr:uid="{00000000-0005-0000-0000-000058E70000}"/>
    <cellStyle name="Percent 4 7 3 7" xfId="59231" xr:uid="{00000000-0005-0000-0000-000059E70000}"/>
    <cellStyle name="Percent 4 7 4" xfId="59232" xr:uid="{00000000-0005-0000-0000-00005AE70000}"/>
    <cellStyle name="Percent 4 7 4 2" xfId="59233" xr:uid="{00000000-0005-0000-0000-00005BE70000}"/>
    <cellStyle name="Percent 4 7 4 2 2" xfId="59234" xr:uid="{00000000-0005-0000-0000-00005CE70000}"/>
    <cellStyle name="Percent 4 7 4 2 2 2" xfId="59235" xr:uid="{00000000-0005-0000-0000-00005DE70000}"/>
    <cellStyle name="Percent 4 7 4 2 2 2 2" xfId="59236" xr:uid="{00000000-0005-0000-0000-00005EE70000}"/>
    <cellStyle name="Percent 4 7 4 2 2 2 3" xfId="59237" xr:uid="{00000000-0005-0000-0000-00005FE70000}"/>
    <cellStyle name="Percent 4 7 4 2 2 3" xfId="59238" xr:uid="{00000000-0005-0000-0000-000060E70000}"/>
    <cellStyle name="Percent 4 7 4 2 2 4" xfId="59239" xr:uid="{00000000-0005-0000-0000-000061E70000}"/>
    <cellStyle name="Percent 4 7 4 2 3" xfId="59240" xr:uid="{00000000-0005-0000-0000-000062E70000}"/>
    <cellStyle name="Percent 4 7 4 2 3 2" xfId="59241" xr:uid="{00000000-0005-0000-0000-000063E70000}"/>
    <cellStyle name="Percent 4 7 4 2 3 2 2" xfId="59242" xr:uid="{00000000-0005-0000-0000-000064E70000}"/>
    <cellStyle name="Percent 4 7 4 2 3 2 3" xfId="59243" xr:uid="{00000000-0005-0000-0000-000065E70000}"/>
    <cellStyle name="Percent 4 7 4 2 3 3" xfId="59244" xr:uid="{00000000-0005-0000-0000-000066E70000}"/>
    <cellStyle name="Percent 4 7 4 2 3 4" xfId="59245" xr:uid="{00000000-0005-0000-0000-000067E70000}"/>
    <cellStyle name="Percent 4 7 4 2 4" xfId="59246" xr:uid="{00000000-0005-0000-0000-000068E70000}"/>
    <cellStyle name="Percent 4 7 4 2 4 2" xfId="59247" xr:uid="{00000000-0005-0000-0000-000069E70000}"/>
    <cellStyle name="Percent 4 7 4 2 4 3" xfId="59248" xr:uid="{00000000-0005-0000-0000-00006AE70000}"/>
    <cellStyle name="Percent 4 7 4 2 5" xfId="59249" xr:uid="{00000000-0005-0000-0000-00006BE70000}"/>
    <cellStyle name="Percent 4 7 4 2 6" xfId="59250" xr:uid="{00000000-0005-0000-0000-00006CE70000}"/>
    <cellStyle name="Percent 4 7 4 3" xfId="59251" xr:uid="{00000000-0005-0000-0000-00006DE70000}"/>
    <cellStyle name="Percent 4 7 4 3 2" xfId="59252" xr:uid="{00000000-0005-0000-0000-00006EE70000}"/>
    <cellStyle name="Percent 4 7 4 3 2 2" xfId="59253" xr:uid="{00000000-0005-0000-0000-00006FE70000}"/>
    <cellStyle name="Percent 4 7 4 3 2 3" xfId="59254" xr:uid="{00000000-0005-0000-0000-000070E70000}"/>
    <cellStyle name="Percent 4 7 4 3 3" xfId="59255" xr:uid="{00000000-0005-0000-0000-000071E70000}"/>
    <cellStyle name="Percent 4 7 4 3 4" xfId="59256" xr:uid="{00000000-0005-0000-0000-000072E70000}"/>
    <cellStyle name="Percent 4 7 4 4" xfId="59257" xr:uid="{00000000-0005-0000-0000-000073E70000}"/>
    <cellStyle name="Percent 4 7 4 4 2" xfId="59258" xr:uid="{00000000-0005-0000-0000-000074E70000}"/>
    <cellStyle name="Percent 4 7 4 4 2 2" xfId="59259" xr:uid="{00000000-0005-0000-0000-000075E70000}"/>
    <cellStyle name="Percent 4 7 4 4 2 3" xfId="59260" xr:uid="{00000000-0005-0000-0000-000076E70000}"/>
    <cellStyle name="Percent 4 7 4 4 3" xfId="59261" xr:uid="{00000000-0005-0000-0000-000077E70000}"/>
    <cellStyle name="Percent 4 7 4 4 4" xfId="59262" xr:uid="{00000000-0005-0000-0000-000078E70000}"/>
    <cellStyle name="Percent 4 7 4 5" xfId="59263" xr:uid="{00000000-0005-0000-0000-000079E70000}"/>
    <cellStyle name="Percent 4 7 4 5 2" xfId="59264" xr:uid="{00000000-0005-0000-0000-00007AE70000}"/>
    <cellStyle name="Percent 4 7 4 5 3" xfId="59265" xr:uid="{00000000-0005-0000-0000-00007BE70000}"/>
    <cellStyle name="Percent 4 7 4 6" xfId="59266" xr:uid="{00000000-0005-0000-0000-00007CE70000}"/>
    <cellStyle name="Percent 4 7 4 7" xfId="59267" xr:uid="{00000000-0005-0000-0000-00007DE70000}"/>
    <cellStyle name="Percent 4 7 5" xfId="59268" xr:uid="{00000000-0005-0000-0000-00007EE70000}"/>
    <cellStyle name="Percent 4 7 5 2" xfId="59269" xr:uid="{00000000-0005-0000-0000-00007FE70000}"/>
    <cellStyle name="Percent 4 7 5 2 2" xfId="59270" xr:uid="{00000000-0005-0000-0000-000080E70000}"/>
    <cellStyle name="Percent 4 7 5 2 2 2" xfId="59271" xr:uid="{00000000-0005-0000-0000-000081E70000}"/>
    <cellStyle name="Percent 4 7 5 2 2 3" xfId="59272" xr:uid="{00000000-0005-0000-0000-000082E70000}"/>
    <cellStyle name="Percent 4 7 5 2 3" xfId="59273" xr:uid="{00000000-0005-0000-0000-000083E70000}"/>
    <cellStyle name="Percent 4 7 5 2 4" xfId="59274" xr:uid="{00000000-0005-0000-0000-000084E70000}"/>
    <cellStyle name="Percent 4 7 5 3" xfId="59275" xr:uid="{00000000-0005-0000-0000-000085E70000}"/>
    <cellStyle name="Percent 4 7 5 3 2" xfId="59276" xr:uid="{00000000-0005-0000-0000-000086E70000}"/>
    <cellStyle name="Percent 4 7 5 3 2 2" xfId="59277" xr:uid="{00000000-0005-0000-0000-000087E70000}"/>
    <cellStyle name="Percent 4 7 5 3 2 3" xfId="59278" xr:uid="{00000000-0005-0000-0000-000088E70000}"/>
    <cellStyle name="Percent 4 7 5 3 3" xfId="59279" xr:uid="{00000000-0005-0000-0000-000089E70000}"/>
    <cellStyle name="Percent 4 7 5 3 4" xfId="59280" xr:uid="{00000000-0005-0000-0000-00008AE70000}"/>
    <cellStyle name="Percent 4 7 5 4" xfId="59281" xr:uid="{00000000-0005-0000-0000-00008BE70000}"/>
    <cellStyle name="Percent 4 7 5 4 2" xfId="59282" xr:uid="{00000000-0005-0000-0000-00008CE70000}"/>
    <cellStyle name="Percent 4 7 5 4 3" xfId="59283" xr:uid="{00000000-0005-0000-0000-00008DE70000}"/>
    <cellStyle name="Percent 4 7 5 5" xfId="59284" xr:uid="{00000000-0005-0000-0000-00008EE70000}"/>
    <cellStyle name="Percent 4 7 5 6" xfId="59285" xr:uid="{00000000-0005-0000-0000-00008FE70000}"/>
    <cellStyle name="Percent 4 7 6" xfId="59286" xr:uid="{00000000-0005-0000-0000-000090E70000}"/>
    <cellStyle name="Percent 4 7 6 2" xfId="59287" xr:uid="{00000000-0005-0000-0000-000091E70000}"/>
    <cellStyle name="Percent 4 7 6 2 2" xfId="59288" xr:uid="{00000000-0005-0000-0000-000092E70000}"/>
    <cellStyle name="Percent 4 7 6 2 3" xfId="59289" xr:uid="{00000000-0005-0000-0000-000093E70000}"/>
    <cellStyle name="Percent 4 7 6 3" xfId="59290" xr:uid="{00000000-0005-0000-0000-000094E70000}"/>
    <cellStyle name="Percent 4 7 6 4" xfId="59291" xr:uid="{00000000-0005-0000-0000-000095E70000}"/>
    <cellStyle name="Percent 4 7 7" xfId="59292" xr:uid="{00000000-0005-0000-0000-000096E70000}"/>
    <cellStyle name="Percent 4 7 7 2" xfId="59293" xr:uid="{00000000-0005-0000-0000-000097E70000}"/>
    <cellStyle name="Percent 4 7 7 2 2" xfId="59294" xr:uid="{00000000-0005-0000-0000-000098E70000}"/>
    <cellStyle name="Percent 4 7 7 2 3" xfId="59295" xr:uid="{00000000-0005-0000-0000-000099E70000}"/>
    <cellStyle name="Percent 4 7 7 3" xfId="59296" xr:uid="{00000000-0005-0000-0000-00009AE70000}"/>
    <cellStyle name="Percent 4 7 7 4" xfId="59297" xr:uid="{00000000-0005-0000-0000-00009BE70000}"/>
    <cellStyle name="Percent 4 7 8" xfId="59298" xr:uid="{00000000-0005-0000-0000-00009CE70000}"/>
    <cellStyle name="Percent 4 7 8 2" xfId="59299" xr:uid="{00000000-0005-0000-0000-00009DE70000}"/>
    <cellStyle name="Percent 4 7 8 3" xfId="59300" xr:uid="{00000000-0005-0000-0000-00009EE70000}"/>
    <cellStyle name="Percent 4 7 9" xfId="59301" xr:uid="{00000000-0005-0000-0000-00009FE70000}"/>
    <cellStyle name="Percent 4 8" xfId="59302" xr:uid="{00000000-0005-0000-0000-0000A0E70000}"/>
    <cellStyle name="Percent 4 8 2" xfId="59303" xr:uid="{00000000-0005-0000-0000-0000A1E70000}"/>
    <cellStyle name="Percent 4 8 2 2" xfId="59304" xr:uid="{00000000-0005-0000-0000-0000A2E70000}"/>
    <cellStyle name="Percent 4 8 2 2 2" xfId="59305" xr:uid="{00000000-0005-0000-0000-0000A3E70000}"/>
    <cellStyle name="Percent 4 8 2 2 2 2" xfId="59306" xr:uid="{00000000-0005-0000-0000-0000A4E70000}"/>
    <cellStyle name="Percent 4 8 2 2 2 2 2" xfId="59307" xr:uid="{00000000-0005-0000-0000-0000A5E70000}"/>
    <cellStyle name="Percent 4 8 2 2 2 2 3" xfId="59308" xr:uid="{00000000-0005-0000-0000-0000A6E70000}"/>
    <cellStyle name="Percent 4 8 2 2 2 3" xfId="59309" xr:uid="{00000000-0005-0000-0000-0000A7E70000}"/>
    <cellStyle name="Percent 4 8 2 2 2 4" xfId="59310" xr:uid="{00000000-0005-0000-0000-0000A8E70000}"/>
    <cellStyle name="Percent 4 8 2 2 3" xfId="59311" xr:uid="{00000000-0005-0000-0000-0000A9E70000}"/>
    <cellStyle name="Percent 4 8 2 2 3 2" xfId="59312" xr:uid="{00000000-0005-0000-0000-0000AAE70000}"/>
    <cellStyle name="Percent 4 8 2 2 3 2 2" xfId="59313" xr:uid="{00000000-0005-0000-0000-0000ABE70000}"/>
    <cellStyle name="Percent 4 8 2 2 3 2 3" xfId="59314" xr:uid="{00000000-0005-0000-0000-0000ACE70000}"/>
    <cellStyle name="Percent 4 8 2 2 3 3" xfId="59315" xr:uid="{00000000-0005-0000-0000-0000ADE70000}"/>
    <cellStyle name="Percent 4 8 2 2 3 4" xfId="59316" xr:uid="{00000000-0005-0000-0000-0000AEE70000}"/>
    <cellStyle name="Percent 4 8 2 2 4" xfId="59317" xr:uid="{00000000-0005-0000-0000-0000AFE70000}"/>
    <cellStyle name="Percent 4 8 2 2 4 2" xfId="59318" xr:uid="{00000000-0005-0000-0000-0000B0E70000}"/>
    <cellStyle name="Percent 4 8 2 2 4 3" xfId="59319" xr:uid="{00000000-0005-0000-0000-0000B1E70000}"/>
    <cellStyle name="Percent 4 8 2 2 5" xfId="59320" xr:uid="{00000000-0005-0000-0000-0000B2E70000}"/>
    <cellStyle name="Percent 4 8 2 2 6" xfId="59321" xr:uid="{00000000-0005-0000-0000-0000B3E70000}"/>
    <cellStyle name="Percent 4 8 2 3" xfId="59322" xr:uid="{00000000-0005-0000-0000-0000B4E70000}"/>
    <cellStyle name="Percent 4 8 2 3 2" xfId="59323" xr:uid="{00000000-0005-0000-0000-0000B5E70000}"/>
    <cellStyle name="Percent 4 8 2 3 2 2" xfId="59324" xr:uid="{00000000-0005-0000-0000-0000B6E70000}"/>
    <cellStyle name="Percent 4 8 2 3 2 3" xfId="59325" xr:uid="{00000000-0005-0000-0000-0000B7E70000}"/>
    <cellStyle name="Percent 4 8 2 3 3" xfId="59326" xr:uid="{00000000-0005-0000-0000-0000B8E70000}"/>
    <cellStyle name="Percent 4 8 2 3 4" xfId="59327" xr:uid="{00000000-0005-0000-0000-0000B9E70000}"/>
    <cellStyle name="Percent 4 8 2 4" xfId="59328" xr:uid="{00000000-0005-0000-0000-0000BAE70000}"/>
    <cellStyle name="Percent 4 8 2 4 2" xfId="59329" xr:uid="{00000000-0005-0000-0000-0000BBE70000}"/>
    <cellStyle name="Percent 4 8 2 4 2 2" xfId="59330" xr:uid="{00000000-0005-0000-0000-0000BCE70000}"/>
    <cellStyle name="Percent 4 8 2 4 2 3" xfId="59331" xr:uid="{00000000-0005-0000-0000-0000BDE70000}"/>
    <cellStyle name="Percent 4 8 2 4 3" xfId="59332" xr:uid="{00000000-0005-0000-0000-0000BEE70000}"/>
    <cellStyle name="Percent 4 8 2 4 4" xfId="59333" xr:uid="{00000000-0005-0000-0000-0000BFE70000}"/>
    <cellStyle name="Percent 4 8 2 5" xfId="59334" xr:uid="{00000000-0005-0000-0000-0000C0E70000}"/>
    <cellStyle name="Percent 4 8 2 5 2" xfId="59335" xr:uid="{00000000-0005-0000-0000-0000C1E70000}"/>
    <cellStyle name="Percent 4 8 2 5 3" xfId="59336" xr:uid="{00000000-0005-0000-0000-0000C2E70000}"/>
    <cellStyle name="Percent 4 8 2 6" xfId="59337" xr:uid="{00000000-0005-0000-0000-0000C3E70000}"/>
    <cellStyle name="Percent 4 8 2 7" xfId="59338" xr:uid="{00000000-0005-0000-0000-0000C4E70000}"/>
    <cellStyle name="Percent 4 8 3" xfId="59339" xr:uid="{00000000-0005-0000-0000-0000C5E70000}"/>
    <cellStyle name="Percent 4 8 3 2" xfId="59340" xr:uid="{00000000-0005-0000-0000-0000C6E70000}"/>
    <cellStyle name="Percent 4 8 3 2 2" xfId="59341" xr:uid="{00000000-0005-0000-0000-0000C7E70000}"/>
    <cellStyle name="Percent 4 8 3 2 2 2" xfId="59342" xr:uid="{00000000-0005-0000-0000-0000C8E70000}"/>
    <cellStyle name="Percent 4 8 3 2 2 3" xfId="59343" xr:uid="{00000000-0005-0000-0000-0000C9E70000}"/>
    <cellStyle name="Percent 4 8 3 2 3" xfId="59344" xr:uid="{00000000-0005-0000-0000-0000CAE70000}"/>
    <cellStyle name="Percent 4 8 3 2 4" xfId="59345" xr:uid="{00000000-0005-0000-0000-0000CBE70000}"/>
    <cellStyle name="Percent 4 8 3 3" xfId="59346" xr:uid="{00000000-0005-0000-0000-0000CCE70000}"/>
    <cellStyle name="Percent 4 8 3 3 2" xfId="59347" xr:uid="{00000000-0005-0000-0000-0000CDE70000}"/>
    <cellStyle name="Percent 4 8 3 3 2 2" xfId="59348" xr:uid="{00000000-0005-0000-0000-0000CEE70000}"/>
    <cellStyle name="Percent 4 8 3 3 2 3" xfId="59349" xr:uid="{00000000-0005-0000-0000-0000CFE70000}"/>
    <cellStyle name="Percent 4 8 3 3 3" xfId="59350" xr:uid="{00000000-0005-0000-0000-0000D0E70000}"/>
    <cellStyle name="Percent 4 8 3 3 4" xfId="59351" xr:uid="{00000000-0005-0000-0000-0000D1E70000}"/>
    <cellStyle name="Percent 4 8 3 4" xfId="59352" xr:uid="{00000000-0005-0000-0000-0000D2E70000}"/>
    <cellStyle name="Percent 4 8 3 4 2" xfId="59353" xr:uid="{00000000-0005-0000-0000-0000D3E70000}"/>
    <cellStyle name="Percent 4 8 3 4 3" xfId="59354" xr:uid="{00000000-0005-0000-0000-0000D4E70000}"/>
    <cellStyle name="Percent 4 8 3 5" xfId="59355" xr:uid="{00000000-0005-0000-0000-0000D5E70000}"/>
    <cellStyle name="Percent 4 8 3 6" xfId="59356" xr:uid="{00000000-0005-0000-0000-0000D6E70000}"/>
    <cellStyle name="Percent 4 8 4" xfId="59357" xr:uid="{00000000-0005-0000-0000-0000D7E70000}"/>
    <cellStyle name="Percent 4 8 4 2" xfId="59358" xr:uid="{00000000-0005-0000-0000-0000D8E70000}"/>
    <cellStyle name="Percent 4 8 4 2 2" xfId="59359" xr:uid="{00000000-0005-0000-0000-0000D9E70000}"/>
    <cellStyle name="Percent 4 8 4 2 3" xfId="59360" xr:uid="{00000000-0005-0000-0000-0000DAE70000}"/>
    <cellStyle name="Percent 4 8 4 3" xfId="59361" xr:uid="{00000000-0005-0000-0000-0000DBE70000}"/>
    <cellStyle name="Percent 4 8 4 4" xfId="59362" xr:uid="{00000000-0005-0000-0000-0000DCE70000}"/>
    <cellStyle name="Percent 4 8 5" xfId="59363" xr:uid="{00000000-0005-0000-0000-0000DDE70000}"/>
    <cellStyle name="Percent 4 8 5 2" xfId="59364" xr:uid="{00000000-0005-0000-0000-0000DEE70000}"/>
    <cellStyle name="Percent 4 8 5 2 2" xfId="59365" xr:uid="{00000000-0005-0000-0000-0000DFE70000}"/>
    <cellStyle name="Percent 4 8 5 2 3" xfId="59366" xr:uid="{00000000-0005-0000-0000-0000E0E70000}"/>
    <cellStyle name="Percent 4 8 5 3" xfId="59367" xr:uid="{00000000-0005-0000-0000-0000E1E70000}"/>
    <cellStyle name="Percent 4 8 5 4" xfId="59368" xr:uid="{00000000-0005-0000-0000-0000E2E70000}"/>
    <cellStyle name="Percent 4 8 6" xfId="59369" xr:uid="{00000000-0005-0000-0000-0000E3E70000}"/>
    <cellStyle name="Percent 4 8 6 2" xfId="59370" xr:uid="{00000000-0005-0000-0000-0000E4E70000}"/>
    <cellStyle name="Percent 4 8 6 3" xfId="59371" xr:uid="{00000000-0005-0000-0000-0000E5E70000}"/>
    <cellStyle name="Percent 4 8 7" xfId="59372" xr:uid="{00000000-0005-0000-0000-0000E6E70000}"/>
    <cellStyle name="Percent 4 8 8" xfId="59373" xr:uid="{00000000-0005-0000-0000-0000E7E70000}"/>
    <cellStyle name="Percent 4 9" xfId="59374" xr:uid="{00000000-0005-0000-0000-0000E8E70000}"/>
    <cellStyle name="Percent 4 9 2" xfId="59375" xr:uid="{00000000-0005-0000-0000-0000E9E70000}"/>
    <cellStyle name="Percent 4 9 2 2" xfId="59376" xr:uid="{00000000-0005-0000-0000-0000EAE70000}"/>
    <cellStyle name="Percent 4 9 2 2 2" xfId="59377" xr:uid="{00000000-0005-0000-0000-0000EBE70000}"/>
    <cellStyle name="Percent 4 9 2 2 2 2" xfId="59378" xr:uid="{00000000-0005-0000-0000-0000ECE70000}"/>
    <cellStyle name="Percent 4 9 2 2 2 3" xfId="59379" xr:uid="{00000000-0005-0000-0000-0000EDE70000}"/>
    <cellStyle name="Percent 4 9 2 2 3" xfId="59380" xr:uid="{00000000-0005-0000-0000-0000EEE70000}"/>
    <cellStyle name="Percent 4 9 2 2 4" xfId="59381" xr:uid="{00000000-0005-0000-0000-0000EFE70000}"/>
    <cellStyle name="Percent 4 9 2 3" xfId="59382" xr:uid="{00000000-0005-0000-0000-0000F0E70000}"/>
    <cellStyle name="Percent 4 9 2 3 2" xfId="59383" xr:uid="{00000000-0005-0000-0000-0000F1E70000}"/>
    <cellStyle name="Percent 4 9 2 3 2 2" xfId="59384" xr:uid="{00000000-0005-0000-0000-0000F2E70000}"/>
    <cellStyle name="Percent 4 9 2 3 2 3" xfId="59385" xr:uid="{00000000-0005-0000-0000-0000F3E70000}"/>
    <cellStyle name="Percent 4 9 2 3 3" xfId="59386" xr:uid="{00000000-0005-0000-0000-0000F4E70000}"/>
    <cellStyle name="Percent 4 9 2 3 4" xfId="59387" xr:uid="{00000000-0005-0000-0000-0000F5E70000}"/>
    <cellStyle name="Percent 4 9 2 4" xfId="59388" xr:uid="{00000000-0005-0000-0000-0000F6E70000}"/>
    <cellStyle name="Percent 4 9 2 4 2" xfId="59389" xr:uid="{00000000-0005-0000-0000-0000F7E70000}"/>
    <cellStyle name="Percent 4 9 2 4 3" xfId="59390" xr:uid="{00000000-0005-0000-0000-0000F8E70000}"/>
    <cellStyle name="Percent 4 9 2 5" xfId="59391" xr:uid="{00000000-0005-0000-0000-0000F9E70000}"/>
    <cellStyle name="Percent 4 9 2 6" xfId="59392" xr:uid="{00000000-0005-0000-0000-0000FAE70000}"/>
    <cellStyle name="Percent 4 9 3" xfId="59393" xr:uid="{00000000-0005-0000-0000-0000FBE70000}"/>
    <cellStyle name="Percent 4 9 3 2" xfId="59394" xr:uid="{00000000-0005-0000-0000-0000FCE70000}"/>
    <cellStyle name="Percent 4 9 3 2 2" xfId="59395" xr:uid="{00000000-0005-0000-0000-0000FDE70000}"/>
    <cellStyle name="Percent 4 9 3 2 3" xfId="59396" xr:uid="{00000000-0005-0000-0000-0000FEE70000}"/>
    <cellStyle name="Percent 4 9 3 3" xfId="59397" xr:uid="{00000000-0005-0000-0000-0000FFE70000}"/>
    <cellStyle name="Percent 4 9 3 4" xfId="59398" xr:uid="{00000000-0005-0000-0000-000000E80000}"/>
    <cellStyle name="Percent 4 9 4" xfId="59399" xr:uid="{00000000-0005-0000-0000-000001E80000}"/>
    <cellStyle name="Percent 4 9 4 2" xfId="59400" xr:uid="{00000000-0005-0000-0000-000002E80000}"/>
    <cellStyle name="Percent 4 9 4 2 2" xfId="59401" xr:uid="{00000000-0005-0000-0000-000003E80000}"/>
    <cellStyle name="Percent 4 9 4 2 3" xfId="59402" xr:uid="{00000000-0005-0000-0000-000004E80000}"/>
    <cellStyle name="Percent 4 9 4 3" xfId="59403" xr:uid="{00000000-0005-0000-0000-000005E80000}"/>
    <cellStyle name="Percent 4 9 4 4" xfId="59404" xr:uid="{00000000-0005-0000-0000-000006E80000}"/>
    <cellStyle name="Percent 4 9 5" xfId="59405" xr:uid="{00000000-0005-0000-0000-000007E80000}"/>
    <cellStyle name="Percent 4 9 5 2" xfId="59406" xr:uid="{00000000-0005-0000-0000-000008E80000}"/>
    <cellStyle name="Percent 4 9 5 3" xfId="59407" xr:uid="{00000000-0005-0000-0000-000009E80000}"/>
    <cellStyle name="Percent 4 9 6" xfId="59408" xr:uid="{00000000-0005-0000-0000-00000AE80000}"/>
    <cellStyle name="Percent 4 9 7" xfId="59409" xr:uid="{00000000-0005-0000-0000-00000BE80000}"/>
    <cellStyle name="Percent 5" xfId="321" xr:uid="{00000000-0005-0000-0000-00000CE80000}"/>
    <cellStyle name="Percent 5 10" xfId="59410" xr:uid="{00000000-0005-0000-0000-00000DE80000}"/>
    <cellStyle name="Percent 5 10 2" xfId="59411" xr:uid="{00000000-0005-0000-0000-00000EE80000}"/>
    <cellStyle name="Percent 5 10 2 2" xfId="59412" xr:uid="{00000000-0005-0000-0000-00000FE80000}"/>
    <cellStyle name="Percent 5 10 2 3" xfId="59413" xr:uid="{00000000-0005-0000-0000-000010E80000}"/>
    <cellStyle name="Percent 5 10 3" xfId="59414" xr:uid="{00000000-0005-0000-0000-000011E80000}"/>
    <cellStyle name="Percent 5 10 4" xfId="59415" xr:uid="{00000000-0005-0000-0000-000012E80000}"/>
    <cellStyle name="Percent 5 11" xfId="59416" xr:uid="{00000000-0005-0000-0000-000013E80000}"/>
    <cellStyle name="Percent 5 11 2" xfId="59417" xr:uid="{00000000-0005-0000-0000-000014E80000}"/>
    <cellStyle name="Percent 5 11 2 2" xfId="59418" xr:uid="{00000000-0005-0000-0000-000015E80000}"/>
    <cellStyle name="Percent 5 11 2 3" xfId="59419" xr:uid="{00000000-0005-0000-0000-000016E80000}"/>
    <cellStyle name="Percent 5 11 3" xfId="59420" xr:uid="{00000000-0005-0000-0000-000017E80000}"/>
    <cellStyle name="Percent 5 11 4" xfId="59421" xr:uid="{00000000-0005-0000-0000-000018E80000}"/>
    <cellStyle name="Percent 5 12" xfId="59422" xr:uid="{00000000-0005-0000-0000-000019E80000}"/>
    <cellStyle name="Percent 5 12 2" xfId="59423" xr:uid="{00000000-0005-0000-0000-00001AE80000}"/>
    <cellStyle name="Percent 5 12 3" xfId="59424" xr:uid="{00000000-0005-0000-0000-00001BE80000}"/>
    <cellStyle name="Percent 5 13" xfId="59425" xr:uid="{00000000-0005-0000-0000-00001CE80000}"/>
    <cellStyle name="Percent 5 14" xfId="59426" xr:uid="{00000000-0005-0000-0000-00001DE80000}"/>
    <cellStyle name="Percent 5 15" xfId="59427" xr:uid="{00000000-0005-0000-0000-00001EE80000}"/>
    <cellStyle name="Percent 5 2" xfId="509" xr:uid="{00000000-0005-0000-0000-00001FE80000}"/>
    <cellStyle name="Percent 5 2 10" xfId="59428" xr:uid="{00000000-0005-0000-0000-000020E80000}"/>
    <cellStyle name="Percent 5 2 10 2" xfId="59429" xr:uid="{00000000-0005-0000-0000-000021E80000}"/>
    <cellStyle name="Percent 5 2 10 3" xfId="59430" xr:uid="{00000000-0005-0000-0000-000022E80000}"/>
    <cellStyle name="Percent 5 2 11" xfId="59431" xr:uid="{00000000-0005-0000-0000-000023E80000}"/>
    <cellStyle name="Percent 5 2 12" xfId="59432" xr:uid="{00000000-0005-0000-0000-000024E80000}"/>
    <cellStyle name="Percent 5 2 13" xfId="59433" xr:uid="{00000000-0005-0000-0000-000025E80000}"/>
    <cellStyle name="Percent 5 2 2" xfId="885" xr:uid="{00000000-0005-0000-0000-000026E80000}"/>
    <cellStyle name="Percent 5 2 2 10" xfId="59434" xr:uid="{00000000-0005-0000-0000-000027E80000}"/>
    <cellStyle name="Percent 5 2 2 11" xfId="59435" xr:uid="{00000000-0005-0000-0000-000028E80000}"/>
    <cellStyle name="Percent 5 2 2 12" xfId="59436" xr:uid="{00000000-0005-0000-0000-000029E80000}"/>
    <cellStyle name="Percent 5 2 2 2" xfId="59437" xr:uid="{00000000-0005-0000-0000-00002AE80000}"/>
    <cellStyle name="Percent 5 2 2 2 10" xfId="59438" xr:uid="{00000000-0005-0000-0000-00002BE80000}"/>
    <cellStyle name="Percent 5 2 2 2 2" xfId="59439" xr:uid="{00000000-0005-0000-0000-00002CE80000}"/>
    <cellStyle name="Percent 5 2 2 2 2 2" xfId="59440" xr:uid="{00000000-0005-0000-0000-00002DE80000}"/>
    <cellStyle name="Percent 5 2 2 2 2 2 2" xfId="59441" xr:uid="{00000000-0005-0000-0000-00002EE80000}"/>
    <cellStyle name="Percent 5 2 2 2 2 2 2 2" xfId="59442" xr:uid="{00000000-0005-0000-0000-00002FE80000}"/>
    <cellStyle name="Percent 5 2 2 2 2 2 2 2 2" xfId="59443" xr:uid="{00000000-0005-0000-0000-000030E80000}"/>
    <cellStyle name="Percent 5 2 2 2 2 2 2 2 2 2" xfId="59444" xr:uid="{00000000-0005-0000-0000-000031E80000}"/>
    <cellStyle name="Percent 5 2 2 2 2 2 2 2 2 3" xfId="59445" xr:uid="{00000000-0005-0000-0000-000032E80000}"/>
    <cellStyle name="Percent 5 2 2 2 2 2 2 2 3" xfId="59446" xr:uid="{00000000-0005-0000-0000-000033E80000}"/>
    <cellStyle name="Percent 5 2 2 2 2 2 2 2 4" xfId="59447" xr:uid="{00000000-0005-0000-0000-000034E80000}"/>
    <cellStyle name="Percent 5 2 2 2 2 2 2 3" xfId="59448" xr:uid="{00000000-0005-0000-0000-000035E80000}"/>
    <cellStyle name="Percent 5 2 2 2 2 2 2 3 2" xfId="59449" xr:uid="{00000000-0005-0000-0000-000036E80000}"/>
    <cellStyle name="Percent 5 2 2 2 2 2 2 3 2 2" xfId="59450" xr:uid="{00000000-0005-0000-0000-000037E80000}"/>
    <cellStyle name="Percent 5 2 2 2 2 2 2 3 2 3" xfId="59451" xr:uid="{00000000-0005-0000-0000-000038E80000}"/>
    <cellStyle name="Percent 5 2 2 2 2 2 2 3 3" xfId="59452" xr:uid="{00000000-0005-0000-0000-000039E80000}"/>
    <cellStyle name="Percent 5 2 2 2 2 2 2 3 4" xfId="59453" xr:uid="{00000000-0005-0000-0000-00003AE80000}"/>
    <cellStyle name="Percent 5 2 2 2 2 2 2 4" xfId="59454" xr:uid="{00000000-0005-0000-0000-00003BE80000}"/>
    <cellStyle name="Percent 5 2 2 2 2 2 2 4 2" xfId="59455" xr:uid="{00000000-0005-0000-0000-00003CE80000}"/>
    <cellStyle name="Percent 5 2 2 2 2 2 2 4 3" xfId="59456" xr:uid="{00000000-0005-0000-0000-00003DE80000}"/>
    <cellStyle name="Percent 5 2 2 2 2 2 2 5" xfId="59457" xr:uid="{00000000-0005-0000-0000-00003EE80000}"/>
    <cellStyle name="Percent 5 2 2 2 2 2 2 6" xfId="59458" xr:uid="{00000000-0005-0000-0000-00003FE80000}"/>
    <cellStyle name="Percent 5 2 2 2 2 2 3" xfId="59459" xr:uid="{00000000-0005-0000-0000-000040E80000}"/>
    <cellStyle name="Percent 5 2 2 2 2 2 3 2" xfId="59460" xr:uid="{00000000-0005-0000-0000-000041E80000}"/>
    <cellStyle name="Percent 5 2 2 2 2 2 3 2 2" xfId="59461" xr:uid="{00000000-0005-0000-0000-000042E80000}"/>
    <cellStyle name="Percent 5 2 2 2 2 2 3 2 3" xfId="59462" xr:uid="{00000000-0005-0000-0000-000043E80000}"/>
    <cellStyle name="Percent 5 2 2 2 2 2 3 3" xfId="59463" xr:uid="{00000000-0005-0000-0000-000044E80000}"/>
    <cellStyle name="Percent 5 2 2 2 2 2 3 4" xfId="59464" xr:uid="{00000000-0005-0000-0000-000045E80000}"/>
    <cellStyle name="Percent 5 2 2 2 2 2 4" xfId="59465" xr:uid="{00000000-0005-0000-0000-000046E80000}"/>
    <cellStyle name="Percent 5 2 2 2 2 2 4 2" xfId="59466" xr:uid="{00000000-0005-0000-0000-000047E80000}"/>
    <cellStyle name="Percent 5 2 2 2 2 2 4 2 2" xfId="59467" xr:uid="{00000000-0005-0000-0000-000048E80000}"/>
    <cellStyle name="Percent 5 2 2 2 2 2 4 2 3" xfId="59468" xr:uid="{00000000-0005-0000-0000-000049E80000}"/>
    <cellStyle name="Percent 5 2 2 2 2 2 4 3" xfId="59469" xr:uid="{00000000-0005-0000-0000-00004AE80000}"/>
    <cellStyle name="Percent 5 2 2 2 2 2 4 4" xfId="59470" xr:uid="{00000000-0005-0000-0000-00004BE80000}"/>
    <cellStyle name="Percent 5 2 2 2 2 2 5" xfId="59471" xr:uid="{00000000-0005-0000-0000-00004CE80000}"/>
    <cellStyle name="Percent 5 2 2 2 2 2 5 2" xfId="59472" xr:uid="{00000000-0005-0000-0000-00004DE80000}"/>
    <cellStyle name="Percent 5 2 2 2 2 2 5 3" xfId="59473" xr:uid="{00000000-0005-0000-0000-00004EE80000}"/>
    <cellStyle name="Percent 5 2 2 2 2 2 6" xfId="59474" xr:uid="{00000000-0005-0000-0000-00004FE80000}"/>
    <cellStyle name="Percent 5 2 2 2 2 2 7" xfId="59475" xr:uid="{00000000-0005-0000-0000-000050E80000}"/>
    <cellStyle name="Percent 5 2 2 2 2 3" xfId="59476" xr:uid="{00000000-0005-0000-0000-000051E80000}"/>
    <cellStyle name="Percent 5 2 2 2 2 3 2" xfId="59477" xr:uid="{00000000-0005-0000-0000-000052E80000}"/>
    <cellStyle name="Percent 5 2 2 2 2 3 2 2" xfId="59478" xr:uid="{00000000-0005-0000-0000-000053E80000}"/>
    <cellStyle name="Percent 5 2 2 2 2 3 2 2 2" xfId="59479" xr:uid="{00000000-0005-0000-0000-000054E80000}"/>
    <cellStyle name="Percent 5 2 2 2 2 3 2 2 3" xfId="59480" xr:uid="{00000000-0005-0000-0000-000055E80000}"/>
    <cellStyle name="Percent 5 2 2 2 2 3 2 3" xfId="59481" xr:uid="{00000000-0005-0000-0000-000056E80000}"/>
    <cellStyle name="Percent 5 2 2 2 2 3 2 4" xfId="59482" xr:uid="{00000000-0005-0000-0000-000057E80000}"/>
    <cellStyle name="Percent 5 2 2 2 2 3 3" xfId="59483" xr:uid="{00000000-0005-0000-0000-000058E80000}"/>
    <cellStyle name="Percent 5 2 2 2 2 3 3 2" xfId="59484" xr:uid="{00000000-0005-0000-0000-000059E80000}"/>
    <cellStyle name="Percent 5 2 2 2 2 3 3 2 2" xfId="59485" xr:uid="{00000000-0005-0000-0000-00005AE80000}"/>
    <cellStyle name="Percent 5 2 2 2 2 3 3 2 3" xfId="59486" xr:uid="{00000000-0005-0000-0000-00005BE80000}"/>
    <cellStyle name="Percent 5 2 2 2 2 3 3 3" xfId="59487" xr:uid="{00000000-0005-0000-0000-00005CE80000}"/>
    <cellStyle name="Percent 5 2 2 2 2 3 3 4" xfId="59488" xr:uid="{00000000-0005-0000-0000-00005DE80000}"/>
    <cellStyle name="Percent 5 2 2 2 2 3 4" xfId="59489" xr:uid="{00000000-0005-0000-0000-00005EE80000}"/>
    <cellStyle name="Percent 5 2 2 2 2 3 4 2" xfId="59490" xr:uid="{00000000-0005-0000-0000-00005FE80000}"/>
    <cellStyle name="Percent 5 2 2 2 2 3 4 3" xfId="59491" xr:uid="{00000000-0005-0000-0000-000060E80000}"/>
    <cellStyle name="Percent 5 2 2 2 2 3 5" xfId="59492" xr:uid="{00000000-0005-0000-0000-000061E80000}"/>
    <cellStyle name="Percent 5 2 2 2 2 3 6" xfId="59493" xr:uid="{00000000-0005-0000-0000-000062E80000}"/>
    <cellStyle name="Percent 5 2 2 2 2 4" xfId="59494" xr:uid="{00000000-0005-0000-0000-000063E80000}"/>
    <cellStyle name="Percent 5 2 2 2 2 4 2" xfId="59495" xr:uid="{00000000-0005-0000-0000-000064E80000}"/>
    <cellStyle name="Percent 5 2 2 2 2 4 2 2" xfId="59496" xr:uid="{00000000-0005-0000-0000-000065E80000}"/>
    <cellStyle name="Percent 5 2 2 2 2 4 2 3" xfId="59497" xr:uid="{00000000-0005-0000-0000-000066E80000}"/>
    <cellStyle name="Percent 5 2 2 2 2 4 3" xfId="59498" xr:uid="{00000000-0005-0000-0000-000067E80000}"/>
    <cellStyle name="Percent 5 2 2 2 2 4 4" xfId="59499" xr:uid="{00000000-0005-0000-0000-000068E80000}"/>
    <cellStyle name="Percent 5 2 2 2 2 5" xfId="59500" xr:uid="{00000000-0005-0000-0000-000069E80000}"/>
    <cellStyle name="Percent 5 2 2 2 2 5 2" xfId="59501" xr:uid="{00000000-0005-0000-0000-00006AE80000}"/>
    <cellStyle name="Percent 5 2 2 2 2 5 2 2" xfId="59502" xr:uid="{00000000-0005-0000-0000-00006BE80000}"/>
    <cellStyle name="Percent 5 2 2 2 2 5 2 3" xfId="59503" xr:uid="{00000000-0005-0000-0000-00006CE80000}"/>
    <cellStyle name="Percent 5 2 2 2 2 5 3" xfId="59504" xr:uid="{00000000-0005-0000-0000-00006DE80000}"/>
    <cellStyle name="Percent 5 2 2 2 2 5 4" xfId="59505" xr:uid="{00000000-0005-0000-0000-00006EE80000}"/>
    <cellStyle name="Percent 5 2 2 2 2 6" xfId="59506" xr:uid="{00000000-0005-0000-0000-00006FE80000}"/>
    <cellStyle name="Percent 5 2 2 2 2 6 2" xfId="59507" xr:uid="{00000000-0005-0000-0000-000070E80000}"/>
    <cellStyle name="Percent 5 2 2 2 2 6 3" xfId="59508" xr:uid="{00000000-0005-0000-0000-000071E80000}"/>
    <cellStyle name="Percent 5 2 2 2 2 7" xfId="59509" xr:uid="{00000000-0005-0000-0000-000072E80000}"/>
    <cellStyle name="Percent 5 2 2 2 2 8" xfId="59510" xr:uid="{00000000-0005-0000-0000-000073E80000}"/>
    <cellStyle name="Percent 5 2 2 2 3" xfId="59511" xr:uid="{00000000-0005-0000-0000-000074E80000}"/>
    <cellStyle name="Percent 5 2 2 2 3 2" xfId="59512" xr:uid="{00000000-0005-0000-0000-000075E80000}"/>
    <cellStyle name="Percent 5 2 2 2 3 2 2" xfId="59513" xr:uid="{00000000-0005-0000-0000-000076E80000}"/>
    <cellStyle name="Percent 5 2 2 2 3 2 2 2" xfId="59514" xr:uid="{00000000-0005-0000-0000-000077E80000}"/>
    <cellStyle name="Percent 5 2 2 2 3 2 2 2 2" xfId="59515" xr:uid="{00000000-0005-0000-0000-000078E80000}"/>
    <cellStyle name="Percent 5 2 2 2 3 2 2 2 3" xfId="59516" xr:uid="{00000000-0005-0000-0000-000079E80000}"/>
    <cellStyle name="Percent 5 2 2 2 3 2 2 3" xfId="59517" xr:uid="{00000000-0005-0000-0000-00007AE80000}"/>
    <cellStyle name="Percent 5 2 2 2 3 2 2 4" xfId="59518" xr:uid="{00000000-0005-0000-0000-00007BE80000}"/>
    <cellStyle name="Percent 5 2 2 2 3 2 3" xfId="59519" xr:uid="{00000000-0005-0000-0000-00007CE80000}"/>
    <cellStyle name="Percent 5 2 2 2 3 2 3 2" xfId="59520" xr:uid="{00000000-0005-0000-0000-00007DE80000}"/>
    <cellStyle name="Percent 5 2 2 2 3 2 3 2 2" xfId="59521" xr:uid="{00000000-0005-0000-0000-00007EE80000}"/>
    <cellStyle name="Percent 5 2 2 2 3 2 3 2 3" xfId="59522" xr:uid="{00000000-0005-0000-0000-00007FE80000}"/>
    <cellStyle name="Percent 5 2 2 2 3 2 3 3" xfId="59523" xr:uid="{00000000-0005-0000-0000-000080E80000}"/>
    <cellStyle name="Percent 5 2 2 2 3 2 3 4" xfId="59524" xr:uid="{00000000-0005-0000-0000-000081E80000}"/>
    <cellStyle name="Percent 5 2 2 2 3 2 4" xfId="59525" xr:uid="{00000000-0005-0000-0000-000082E80000}"/>
    <cellStyle name="Percent 5 2 2 2 3 2 4 2" xfId="59526" xr:uid="{00000000-0005-0000-0000-000083E80000}"/>
    <cellStyle name="Percent 5 2 2 2 3 2 4 3" xfId="59527" xr:uid="{00000000-0005-0000-0000-000084E80000}"/>
    <cellStyle name="Percent 5 2 2 2 3 2 5" xfId="59528" xr:uid="{00000000-0005-0000-0000-000085E80000}"/>
    <cellStyle name="Percent 5 2 2 2 3 2 6" xfId="59529" xr:uid="{00000000-0005-0000-0000-000086E80000}"/>
    <cellStyle name="Percent 5 2 2 2 3 3" xfId="59530" xr:uid="{00000000-0005-0000-0000-000087E80000}"/>
    <cellStyle name="Percent 5 2 2 2 3 3 2" xfId="59531" xr:uid="{00000000-0005-0000-0000-000088E80000}"/>
    <cellStyle name="Percent 5 2 2 2 3 3 2 2" xfId="59532" xr:uid="{00000000-0005-0000-0000-000089E80000}"/>
    <cellStyle name="Percent 5 2 2 2 3 3 2 3" xfId="59533" xr:uid="{00000000-0005-0000-0000-00008AE80000}"/>
    <cellStyle name="Percent 5 2 2 2 3 3 3" xfId="59534" xr:uid="{00000000-0005-0000-0000-00008BE80000}"/>
    <cellStyle name="Percent 5 2 2 2 3 3 4" xfId="59535" xr:uid="{00000000-0005-0000-0000-00008CE80000}"/>
    <cellStyle name="Percent 5 2 2 2 3 4" xfId="59536" xr:uid="{00000000-0005-0000-0000-00008DE80000}"/>
    <cellStyle name="Percent 5 2 2 2 3 4 2" xfId="59537" xr:uid="{00000000-0005-0000-0000-00008EE80000}"/>
    <cellStyle name="Percent 5 2 2 2 3 4 2 2" xfId="59538" xr:uid="{00000000-0005-0000-0000-00008FE80000}"/>
    <cellStyle name="Percent 5 2 2 2 3 4 2 3" xfId="59539" xr:uid="{00000000-0005-0000-0000-000090E80000}"/>
    <cellStyle name="Percent 5 2 2 2 3 4 3" xfId="59540" xr:uid="{00000000-0005-0000-0000-000091E80000}"/>
    <cellStyle name="Percent 5 2 2 2 3 4 4" xfId="59541" xr:uid="{00000000-0005-0000-0000-000092E80000}"/>
    <cellStyle name="Percent 5 2 2 2 3 5" xfId="59542" xr:uid="{00000000-0005-0000-0000-000093E80000}"/>
    <cellStyle name="Percent 5 2 2 2 3 5 2" xfId="59543" xr:uid="{00000000-0005-0000-0000-000094E80000}"/>
    <cellStyle name="Percent 5 2 2 2 3 5 3" xfId="59544" xr:uid="{00000000-0005-0000-0000-000095E80000}"/>
    <cellStyle name="Percent 5 2 2 2 3 6" xfId="59545" xr:uid="{00000000-0005-0000-0000-000096E80000}"/>
    <cellStyle name="Percent 5 2 2 2 3 7" xfId="59546" xr:uid="{00000000-0005-0000-0000-000097E80000}"/>
    <cellStyle name="Percent 5 2 2 2 4" xfId="59547" xr:uid="{00000000-0005-0000-0000-000098E80000}"/>
    <cellStyle name="Percent 5 2 2 2 4 2" xfId="59548" xr:uid="{00000000-0005-0000-0000-000099E80000}"/>
    <cellStyle name="Percent 5 2 2 2 4 2 2" xfId="59549" xr:uid="{00000000-0005-0000-0000-00009AE80000}"/>
    <cellStyle name="Percent 5 2 2 2 4 2 2 2" xfId="59550" xr:uid="{00000000-0005-0000-0000-00009BE80000}"/>
    <cellStyle name="Percent 5 2 2 2 4 2 2 2 2" xfId="59551" xr:uid="{00000000-0005-0000-0000-00009CE80000}"/>
    <cellStyle name="Percent 5 2 2 2 4 2 2 2 3" xfId="59552" xr:uid="{00000000-0005-0000-0000-00009DE80000}"/>
    <cellStyle name="Percent 5 2 2 2 4 2 2 3" xfId="59553" xr:uid="{00000000-0005-0000-0000-00009EE80000}"/>
    <cellStyle name="Percent 5 2 2 2 4 2 2 4" xfId="59554" xr:uid="{00000000-0005-0000-0000-00009FE80000}"/>
    <cellStyle name="Percent 5 2 2 2 4 2 3" xfId="59555" xr:uid="{00000000-0005-0000-0000-0000A0E80000}"/>
    <cellStyle name="Percent 5 2 2 2 4 2 3 2" xfId="59556" xr:uid="{00000000-0005-0000-0000-0000A1E80000}"/>
    <cellStyle name="Percent 5 2 2 2 4 2 3 2 2" xfId="59557" xr:uid="{00000000-0005-0000-0000-0000A2E80000}"/>
    <cellStyle name="Percent 5 2 2 2 4 2 3 2 3" xfId="59558" xr:uid="{00000000-0005-0000-0000-0000A3E80000}"/>
    <cellStyle name="Percent 5 2 2 2 4 2 3 3" xfId="59559" xr:uid="{00000000-0005-0000-0000-0000A4E80000}"/>
    <cellStyle name="Percent 5 2 2 2 4 2 3 4" xfId="59560" xr:uid="{00000000-0005-0000-0000-0000A5E80000}"/>
    <cellStyle name="Percent 5 2 2 2 4 2 4" xfId="59561" xr:uid="{00000000-0005-0000-0000-0000A6E80000}"/>
    <cellStyle name="Percent 5 2 2 2 4 2 4 2" xfId="59562" xr:uid="{00000000-0005-0000-0000-0000A7E80000}"/>
    <cellStyle name="Percent 5 2 2 2 4 2 4 3" xfId="59563" xr:uid="{00000000-0005-0000-0000-0000A8E80000}"/>
    <cellStyle name="Percent 5 2 2 2 4 2 5" xfId="59564" xr:uid="{00000000-0005-0000-0000-0000A9E80000}"/>
    <cellStyle name="Percent 5 2 2 2 4 2 6" xfId="59565" xr:uid="{00000000-0005-0000-0000-0000AAE80000}"/>
    <cellStyle name="Percent 5 2 2 2 4 3" xfId="59566" xr:uid="{00000000-0005-0000-0000-0000ABE80000}"/>
    <cellStyle name="Percent 5 2 2 2 4 3 2" xfId="59567" xr:uid="{00000000-0005-0000-0000-0000ACE80000}"/>
    <cellStyle name="Percent 5 2 2 2 4 3 2 2" xfId="59568" xr:uid="{00000000-0005-0000-0000-0000ADE80000}"/>
    <cellStyle name="Percent 5 2 2 2 4 3 2 3" xfId="59569" xr:uid="{00000000-0005-0000-0000-0000AEE80000}"/>
    <cellStyle name="Percent 5 2 2 2 4 3 3" xfId="59570" xr:uid="{00000000-0005-0000-0000-0000AFE80000}"/>
    <cellStyle name="Percent 5 2 2 2 4 3 4" xfId="59571" xr:uid="{00000000-0005-0000-0000-0000B0E80000}"/>
    <cellStyle name="Percent 5 2 2 2 4 4" xfId="59572" xr:uid="{00000000-0005-0000-0000-0000B1E80000}"/>
    <cellStyle name="Percent 5 2 2 2 4 4 2" xfId="59573" xr:uid="{00000000-0005-0000-0000-0000B2E80000}"/>
    <cellStyle name="Percent 5 2 2 2 4 4 2 2" xfId="59574" xr:uid="{00000000-0005-0000-0000-0000B3E80000}"/>
    <cellStyle name="Percent 5 2 2 2 4 4 2 3" xfId="59575" xr:uid="{00000000-0005-0000-0000-0000B4E80000}"/>
    <cellStyle name="Percent 5 2 2 2 4 4 3" xfId="59576" xr:uid="{00000000-0005-0000-0000-0000B5E80000}"/>
    <cellStyle name="Percent 5 2 2 2 4 4 4" xfId="59577" xr:uid="{00000000-0005-0000-0000-0000B6E80000}"/>
    <cellStyle name="Percent 5 2 2 2 4 5" xfId="59578" xr:uid="{00000000-0005-0000-0000-0000B7E80000}"/>
    <cellStyle name="Percent 5 2 2 2 4 5 2" xfId="59579" xr:uid="{00000000-0005-0000-0000-0000B8E80000}"/>
    <cellStyle name="Percent 5 2 2 2 4 5 3" xfId="59580" xr:uid="{00000000-0005-0000-0000-0000B9E80000}"/>
    <cellStyle name="Percent 5 2 2 2 4 6" xfId="59581" xr:uid="{00000000-0005-0000-0000-0000BAE80000}"/>
    <cellStyle name="Percent 5 2 2 2 4 7" xfId="59582" xr:uid="{00000000-0005-0000-0000-0000BBE80000}"/>
    <cellStyle name="Percent 5 2 2 2 5" xfId="59583" xr:uid="{00000000-0005-0000-0000-0000BCE80000}"/>
    <cellStyle name="Percent 5 2 2 2 5 2" xfId="59584" xr:uid="{00000000-0005-0000-0000-0000BDE80000}"/>
    <cellStyle name="Percent 5 2 2 2 5 2 2" xfId="59585" xr:uid="{00000000-0005-0000-0000-0000BEE80000}"/>
    <cellStyle name="Percent 5 2 2 2 5 2 2 2" xfId="59586" xr:uid="{00000000-0005-0000-0000-0000BFE80000}"/>
    <cellStyle name="Percent 5 2 2 2 5 2 2 3" xfId="59587" xr:uid="{00000000-0005-0000-0000-0000C0E80000}"/>
    <cellStyle name="Percent 5 2 2 2 5 2 3" xfId="59588" xr:uid="{00000000-0005-0000-0000-0000C1E80000}"/>
    <cellStyle name="Percent 5 2 2 2 5 2 4" xfId="59589" xr:uid="{00000000-0005-0000-0000-0000C2E80000}"/>
    <cellStyle name="Percent 5 2 2 2 5 3" xfId="59590" xr:uid="{00000000-0005-0000-0000-0000C3E80000}"/>
    <cellStyle name="Percent 5 2 2 2 5 3 2" xfId="59591" xr:uid="{00000000-0005-0000-0000-0000C4E80000}"/>
    <cellStyle name="Percent 5 2 2 2 5 3 2 2" xfId="59592" xr:uid="{00000000-0005-0000-0000-0000C5E80000}"/>
    <cellStyle name="Percent 5 2 2 2 5 3 2 3" xfId="59593" xr:uid="{00000000-0005-0000-0000-0000C6E80000}"/>
    <cellStyle name="Percent 5 2 2 2 5 3 3" xfId="59594" xr:uid="{00000000-0005-0000-0000-0000C7E80000}"/>
    <cellStyle name="Percent 5 2 2 2 5 3 4" xfId="59595" xr:uid="{00000000-0005-0000-0000-0000C8E80000}"/>
    <cellStyle name="Percent 5 2 2 2 5 4" xfId="59596" xr:uid="{00000000-0005-0000-0000-0000C9E80000}"/>
    <cellStyle name="Percent 5 2 2 2 5 4 2" xfId="59597" xr:uid="{00000000-0005-0000-0000-0000CAE80000}"/>
    <cellStyle name="Percent 5 2 2 2 5 4 3" xfId="59598" xr:uid="{00000000-0005-0000-0000-0000CBE80000}"/>
    <cellStyle name="Percent 5 2 2 2 5 5" xfId="59599" xr:uid="{00000000-0005-0000-0000-0000CCE80000}"/>
    <cellStyle name="Percent 5 2 2 2 5 6" xfId="59600" xr:uid="{00000000-0005-0000-0000-0000CDE80000}"/>
    <cellStyle name="Percent 5 2 2 2 6" xfId="59601" xr:uid="{00000000-0005-0000-0000-0000CEE80000}"/>
    <cellStyle name="Percent 5 2 2 2 6 2" xfId="59602" xr:uid="{00000000-0005-0000-0000-0000CFE80000}"/>
    <cellStyle name="Percent 5 2 2 2 6 2 2" xfId="59603" xr:uid="{00000000-0005-0000-0000-0000D0E80000}"/>
    <cellStyle name="Percent 5 2 2 2 6 2 3" xfId="59604" xr:uid="{00000000-0005-0000-0000-0000D1E80000}"/>
    <cellStyle name="Percent 5 2 2 2 6 3" xfId="59605" xr:uid="{00000000-0005-0000-0000-0000D2E80000}"/>
    <cellStyle name="Percent 5 2 2 2 6 4" xfId="59606" xr:uid="{00000000-0005-0000-0000-0000D3E80000}"/>
    <cellStyle name="Percent 5 2 2 2 7" xfId="59607" xr:uid="{00000000-0005-0000-0000-0000D4E80000}"/>
    <cellStyle name="Percent 5 2 2 2 7 2" xfId="59608" xr:uid="{00000000-0005-0000-0000-0000D5E80000}"/>
    <cellStyle name="Percent 5 2 2 2 7 2 2" xfId="59609" xr:uid="{00000000-0005-0000-0000-0000D6E80000}"/>
    <cellStyle name="Percent 5 2 2 2 7 2 3" xfId="59610" xr:uid="{00000000-0005-0000-0000-0000D7E80000}"/>
    <cellStyle name="Percent 5 2 2 2 7 3" xfId="59611" xr:uid="{00000000-0005-0000-0000-0000D8E80000}"/>
    <cellStyle name="Percent 5 2 2 2 7 4" xfId="59612" xr:uid="{00000000-0005-0000-0000-0000D9E80000}"/>
    <cellStyle name="Percent 5 2 2 2 8" xfId="59613" xr:uid="{00000000-0005-0000-0000-0000DAE80000}"/>
    <cellStyle name="Percent 5 2 2 2 8 2" xfId="59614" xr:uid="{00000000-0005-0000-0000-0000DBE80000}"/>
    <cellStyle name="Percent 5 2 2 2 8 3" xfId="59615" xr:uid="{00000000-0005-0000-0000-0000DCE80000}"/>
    <cellStyle name="Percent 5 2 2 2 9" xfId="59616" xr:uid="{00000000-0005-0000-0000-0000DDE80000}"/>
    <cellStyle name="Percent 5 2 2 3" xfId="59617" xr:uid="{00000000-0005-0000-0000-0000DEE80000}"/>
    <cellStyle name="Percent 5 2 2 3 2" xfId="59618" xr:uid="{00000000-0005-0000-0000-0000DFE80000}"/>
    <cellStyle name="Percent 5 2 2 3 2 2" xfId="59619" xr:uid="{00000000-0005-0000-0000-0000E0E80000}"/>
    <cellStyle name="Percent 5 2 2 3 2 2 2" xfId="59620" xr:uid="{00000000-0005-0000-0000-0000E1E80000}"/>
    <cellStyle name="Percent 5 2 2 3 2 2 2 2" xfId="59621" xr:uid="{00000000-0005-0000-0000-0000E2E80000}"/>
    <cellStyle name="Percent 5 2 2 3 2 2 2 2 2" xfId="59622" xr:uid="{00000000-0005-0000-0000-0000E3E80000}"/>
    <cellStyle name="Percent 5 2 2 3 2 2 2 2 3" xfId="59623" xr:uid="{00000000-0005-0000-0000-0000E4E80000}"/>
    <cellStyle name="Percent 5 2 2 3 2 2 2 3" xfId="59624" xr:uid="{00000000-0005-0000-0000-0000E5E80000}"/>
    <cellStyle name="Percent 5 2 2 3 2 2 2 4" xfId="59625" xr:uid="{00000000-0005-0000-0000-0000E6E80000}"/>
    <cellStyle name="Percent 5 2 2 3 2 2 3" xfId="59626" xr:uid="{00000000-0005-0000-0000-0000E7E80000}"/>
    <cellStyle name="Percent 5 2 2 3 2 2 3 2" xfId="59627" xr:uid="{00000000-0005-0000-0000-0000E8E80000}"/>
    <cellStyle name="Percent 5 2 2 3 2 2 3 2 2" xfId="59628" xr:uid="{00000000-0005-0000-0000-0000E9E80000}"/>
    <cellStyle name="Percent 5 2 2 3 2 2 3 2 3" xfId="59629" xr:uid="{00000000-0005-0000-0000-0000EAE80000}"/>
    <cellStyle name="Percent 5 2 2 3 2 2 3 3" xfId="59630" xr:uid="{00000000-0005-0000-0000-0000EBE80000}"/>
    <cellStyle name="Percent 5 2 2 3 2 2 3 4" xfId="59631" xr:uid="{00000000-0005-0000-0000-0000ECE80000}"/>
    <cellStyle name="Percent 5 2 2 3 2 2 4" xfId="59632" xr:uid="{00000000-0005-0000-0000-0000EDE80000}"/>
    <cellStyle name="Percent 5 2 2 3 2 2 4 2" xfId="59633" xr:uid="{00000000-0005-0000-0000-0000EEE80000}"/>
    <cellStyle name="Percent 5 2 2 3 2 2 4 3" xfId="59634" xr:uid="{00000000-0005-0000-0000-0000EFE80000}"/>
    <cellStyle name="Percent 5 2 2 3 2 2 5" xfId="59635" xr:uid="{00000000-0005-0000-0000-0000F0E80000}"/>
    <cellStyle name="Percent 5 2 2 3 2 2 6" xfId="59636" xr:uid="{00000000-0005-0000-0000-0000F1E80000}"/>
    <cellStyle name="Percent 5 2 2 3 2 3" xfId="59637" xr:uid="{00000000-0005-0000-0000-0000F2E80000}"/>
    <cellStyle name="Percent 5 2 2 3 2 3 2" xfId="59638" xr:uid="{00000000-0005-0000-0000-0000F3E80000}"/>
    <cellStyle name="Percent 5 2 2 3 2 3 2 2" xfId="59639" xr:uid="{00000000-0005-0000-0000-0000F4E80000}"/>
    <cellStyle name="Percent 5 2 2 3 2 3 2 3" xfId="59640" xr:uid="{00000000-0005-0000-0000-0000F5E80000}"/>
    <cellStyle name="Percent 5 2 2 3 2 3 3" xfId="59641" xr:uid="{00000000-0005-0000-0000-0000F6E80000}"/>
    <cellStyle name="Percent 5 2 2 3 2 3 4" xfId="59642" xr:uid="{00000000-0005-0000-0000-0000F7E80000}"/>
    <cellStyle name="Percent 5 2 2 3 2 4" xfId="59643" xr:uid="{00000000-0005-0000-0000-0000F8E80000}"/>
    <cellStyle name="Percent 5 2 2 3 2 4 2" xfId="59644" xr:uid="{00000000-0005-0000-0000-0000F9E80000}"/>
    <cellStyle name="Percent 5 2 2 3 2 4 2 2" xfId="59645" xr:uid="{00000000-0005-0000-0000-0000FAE80000}"/>
    <cellStyle name="Percent 5 2 2 3 2 4 2 3" xfId="59646" xr:uid="{00000000-0005-0000-0000-0000FBE80000}"/>
    <cellStyle name="Percent 5 2 2 3 2 4 3" xfId="59647" xr:uid="{00000000-0005-0000-0000-0000FCE80000}"/>
    <cellStyle name="Percent 5 2 2 3 2 4 4" xfId="59648" xr:uid="{00000000-0005-0000-0000-0000FDE80000}"/>
    <cellStyle name="Percent 5 2 2 3 2 5" xfId="59649" xr:uid="{00000000-0005-0000-0000-0000FEE80000}"/>
    <cellStyle name="Percent 5 2 2 3 2 5 2" xfId="59650" xr:uid="{00000000-0005-0000-0000-0000FFE80000}"/>
    <cellStyle name="Percent 5 2 2 3 2 5 3" xfId="59651" xr:uid="{00000000-0005-0000-0000-000000E90000}"/>
    <cellStyle name="Percent 5 2 2 3 2 6" xfId="59652" xr:uid="{00000000-0005-0000-0000-000001E90000}"/>
    <cellStyle name="Percent 5 2 2 3 2 7" xfId="59653" xr:uid="{00000000-0005-0000-0000-000002E90000}"/>
    <cellStyle name="Percent 5 2 2 3 3" xfId="59654" xr:uid="{00000000-0005-0000-0000-000003E90000}"/>
    <cellStyle name="Percent 5 2 2 3 3 2" xfId="59655" xr:uid="{00000000-0005-0000-0000-000004E90000}"/>
    <cellStyle name="Percent 5 2 2 3 3 2 2" xfId="59656" xr:uid="{00000000-0005-0000-0000-000005E90000}"/>
    <cellStyle name="Percent 5 2 2 3 3 2 2 2" xfId="59657" xr:uid="{00000000-0005-0000-0000-000006E90000}"/>
    <cellStyle name="Percent 5 2 2 3 3 2 2 3" xfId="59658" xr:uid="{00000000-0005-0000-0000-000007E90000}"/>
    <cellStyle name="Percent 5 2 2 3 3 2 3" xfId="59659" xr:uid="{00000000-0005-0000-0000-000008E90000}"/>
    <cellStyle name="Percent 5 2 2 3 3 2 4" xfId="59660" xr:uid="{00000000-0005-0000-0000-000009E90000}"/>
    <cellStyle name="Percent 5 2 2 3 3 3" xfId="59661" xr:uid="{00000000-0005-0000-0000-00000AE90000}"/>
    <cellStyle name="Percent 5 2 2 3 3 3 2" xfId="59662" xr:uid="{00000000-0005-0000-0000-00000BE90000}"/>
    <cellStyle name="Percent 5 2 2 3 3 3 2 2" xfId="59663" xr:uid="{00000000-0005-0000-0000-00000CE90000}"/>
    <cellStyle name="Percent 5 2 2 3 3 3 2 3" xfId="59664" xr:uid="{00000000-0005-0000-0000-00000DE90000}"/>
    <cellStyle name="Percent 5 2 2 3 3 3 3" xfId="59665" xr:uid="{00000000-0005-0000-0000-00000EE90000}"/>
    <cellStyle name="Percent 5 2 2 3 3 3 4" xfId="59666" xr:uid="{00000000-0005-0000-0000-00000FE90000}"/>
    <cellStyle name="Percent 5 2 2 3 3 4" xfId="59667" xr:uid="{00000000-0005-0000-0000-000010E90000}"/>
    <cellStyle name="Percent 5 2 2 3 3 4 2" xfId="59668" xr:uid="{00000000-0005-0000-0000-000011E90000}"/>
    <cellStyle name="Percent 5 2 2 3 3 4 3" xfId="59669" xr:uid="{00000000-0005-0000-0000-000012E90000}"/>
    <cellStyle name="Percent 5 2 2 3 3 5" xfId="59670" xr:uid="{00000000-0005-0000-0000-000013E90000}"/>
    <cellStyle name="Percent 5 2 2 3 3 6" xfId="59671" xr:uid="{00000000-0005-0000-0000-000014E90000}"/>
    <cellStyle name="Percent 5 2 2 3 4" xfId="59672" xr:uid="{00000000-0005-0000-0000-000015E90000}"/>
    <cellStyle name="Percent 5 2 2 3 4 2" xfId="59673" xr:uid="{00000000-0005-0000-0000-000016E90000}"/>
    <cellStyle name="Percent 5 2 2 3 4 2 2" xfId="59674" xr:uid="{00000000-0005-0000-0000-000017E90000}"/>
    <cellStyle name="Percent 5 2 2 3 4 2 3" xfId="59675" xr:uid="{00000000-0005-0000-0000-000018E90000}"/>
    <cellStyle name="Percent 5 2 2 3 4 3" xfId="59676" xr:uid="{00000000-0005-0000-0000-000019E90000}"/>
    <cellStyle name="Percent 5 2 2 3 4 4" xfId="59677" xr:uid="{00000000-0005-0000-0000-00001AE90000}"/>
    <cellStyle name="Percent 5 2 2 3 5" xfId="59678" xr:uid="{00000000-0005-0000-0000-00001BE90000}"/>
    <cellStyle name="Percent 5 2 2 3 5 2" xfId="59679" xr:uid="{00000000-0005-0000-0000-00001CE90000}"/>
    <cellStyle name="Percent 5 2 2 3 5 2 2" xfId="59680" xr:uid="{00000000-0005-0000-0000-00001DE90000}"/>
    <cellStyle name="Percent 5 2 2 3 5 2 3" xfId="59681" xr:uid="{00000000-0005-0000-0000-00001EE90000}"/>
    <cellStyle name="Percent 5 2 2 3 5 3" xfId="59682" xr:uid="{00000000-0005-0000-0000-00001FE90000}"/>
    <cellStyle name="Percent 5 2 2 3 5 4" xfId="59683" xr:uid="{00000000-0005-0000-0000-000020E90000}"/>
    <cellStyle name="Percent 5 2 2 3 6" xfId="59684" xr:uid="{00000000-0005-0000-0000-000021E90000}"/>
    <cellStyle name="Percent 5 2 2 3 6 2" xfId="59685" xr:uid="{00000000-0005-0000-0000-000022E90000}"/>
    <cellStyle name="Percent 5 2 2 3 6 3" xfId="59686" xr:uid="{00000000-0005-0000-0000-000023E90000}"/>
    <cellStyle name="Percent 5 2 2 3 7" xfId="59687" xr:uid="{00000000-0005-0000-0000-000024E90000}"/>
    <cellStyle name="Percent 5 2 2 3 8" xfId="59688" xr:uid="{00000000-0005-0000-0000-000025E90000}"/>
    <cellStyle name="Percent 5 2 2 4" xfId="59689" xr:uid="{00000000-0005-0000-0000-000026E90000}"/>
    <cellStyle name="Percent 5 2 2 4 2" xfId="59690" xr:uid="{00000000-0005-0000-0000-000027E90000}"/>
    <cellStyle name="Percent 5 2 2 4 2 2" xfId="59691" xr:uid="{00000000-0005-0000-0000-000028E90000}"/>
    <cellStyle name="Percent 5 2 2 4 2 2 2" xfId="59692" xr:uid="{00000000-0005-0000-0000-000029E90000}"/>
    <cellStyle name="Percent 5 2 2 4 2 2 2 2" xfId="59693" xr:uid="{00000000-0005-0000-0000-00002AE90000}"/>
    <cellStyle name="Percent 5 2 2 4 2 2 2 3" xfId="59694" xr:uid="{00000000-0005-0000-0000-00002BE90000}"/>
    <cellStyle name="Percent 5 2 2 4 2 2 3" xfId="59695" xr:uid="{00000000-0005-0000-0000-00002CE90000}"/>
    <cellStyle name="Percent 5 2 2 4 2 2 4" xfId="59696" xr:uid="{00000000-0005-0000-0000-00002DE90000}"/>
    <cellStyle name="Percent 5 2 2 4 2 3" xfId="59697" xr:uid="{00000000-0005-0000-0000-00002EE90000}"/>
    <cellStyle name="Percent 5 2 2 4 2 3 2" xfId="59698" xr:uid="{00000000-0005-0000-0000-00002FE90000}"/>
    <cellStyle name="Percent 5 2 2 4 2 3 2 2" xfId="59699" xr:uid="{00000000-0005-0000-0000-000030E90000}"/>
    <cellStyle name="Percent 5 2 2 4 2 3 2 3" xfId="59700" xr:uid="{00000000-0005-0000-0000-000031E90000}"/>
    <cellStyle name="Percent 5 2 2 4 2 3 3" xfId="59701" xr:uid="{00000000-0005-0000-0000-000032E90000}"/>
    <cellStyle name="Percent 5 2 2 4 2 3 4" xfId="59702" xr:uid="{00000000-0005-0000-0000-000033E90000}"/>
    <cellStyle name="Percent 5 2 2 4 2 4" xfId="59703" xr:uid="{00000000-0005-0000-0000-000034E90000}"/>
    <cellStyle name="Percent 5 2 2 4 2 4 2" xfId="59704" xr:uid="{00000000-0005-0000-0000-000035E90000}"/>
    <cellStyle name="Percent 5 2 2 4 2 4 3" xfId="59705" xr:uid="{00000000-0005-0000-0000-000036E90000}"/>
    <cellStyle name="Percent 5 2 2 4 2 5" xfId="59706" xr:uid="{00000000-0005-0000-0000-000037E90000}"/>
    <cellStyle name="Percent 5 2 2 4 2 6" xfId="59707" xr:uid="{00000000-0005-0000-0000-000038E90000}"/>
    <cellStyle name="Percent 5 2 2 4 3" xfId="59708" xr:uid="{00000000-0005-0000-0000-000039E90000}"/>
    <cellStyle name="Percent 5 2 2 4 3 2" xfId="59709" xr:uid="{00000000-0005-0000-0000-00003AE90000}"/>
    <cellStyle name="Percent 5 2 2 4 3 2 2" xfId="59710" xr:uid="{00000000-0005-0000-0000-00003BE90000}"/>
    <cellStyle name="Percent 5 2 2 4 3 2 3" xfId="59711" xr:uid="{00000000-0005-0000-0000-00003CE90000}"/>
    <cellStyle name="Percent 5 2 2 4 3 3" xfId="59712" xr:uid="{00000000-0005-0000-0000-00003DE90000}"/>
    <cellStyle name="Percent 5 2 2 4 3 4" xfId="59713" xr:uid="{00000000-0005-0000-0000-00003EE90000}"/>
    <cellStyle name="Percent 5 2 2 4 4" xfId="59714" xr:uid="{00000000-0005-0000-0000-00003FE90000}"/>
    <cellStyle name="Percent 5 2 2 4 4 2" xfId="59715" xr:uid="{00000000-0005-0000-0000-000040E90000}"/>
    <cellStyle name="Percent 5 2 2 4 4 2 2" xfId="59716" xr:uid="{00000000-0005-0000-0000-000041E90000}"/>
    <cellStyle name="Percent 5 2 2 4 4 2 3" xfId="59717" xr:uid="{00000000-0005-0000-0000-000042E90000}"/>
    <cellStyle name="Percent 5 2 2 4 4 3" xfId="59718" xr:uid="{00000000-0005-0000-0000-000043E90000}"/>
    <cellStyle name="Percent 5 2 2 4 4 4" xfId="59719" xr:uid="{00000000-0005-0000-0000-000044E90000}"/>
    <cellStyle name="Percent 5 2 2 4 5" xfId="59720" xr:uid="{00000000-0005-0000-0000-000045E90000}"/>
    <cellStyle name="Percent 5 2 2 4 5 2" xfId="59721" xr:uid="{00000000-0005-0000-0000-000046E90000}"/>
    <cellStyle name="Percent 5 2 2 4 5 3" xfId="59722" xr:uid="{00000000-0005-0000-0000-000047E90000}"/>
    <cellStyle name="Percent 5 2 2 4 6" xfId="59723" xr:uid="{00000000-0005-0000-0000-000048E90000}"/>
    <cellStyle name="Percent 5 2 2 4 7" xfId="59724" xr:uid="{00000000-0005-0000-0000-000049E90000}"/>
    <cellStyle name="Percent 5 2 2 5" xfId="59725" xr:uid="{00000000-0005-0000-0000-00004AE90000}"/>
    <cellStyle name="Percent 5 2 2 5 2" xfId="59726" xr:uid="{00000000-0005-0000-0000-00004BE90000}"/>
    <cellStyle name="Percent 5 2 2 5 2 2" xfId="59727" xr:uid="{00000000-0005-0000-0000-00004CE90000}"/>
    <cellStyle name="Percent 5 2 2 5 2 2 2" xfId="59728" xr:uid="{00000000-0005-0000-0000-00004DE90000}"/>
    <cellStyle name="Percent 5 2 2 5 2 2 2 2" xfId="59729" xr:uid="{00000000-0005-0000-0000-00004EE90000}"/>
    <cellStyle name="Percent 5 2 2 5 2 2 2 3" xfId="59730" xr:uid="{00000000-0005-0000-0000-00004FE90000}"/>
    <cellStyle name="Percent 5 2 2 5 2 2 3" xfId="59731" xr:uid="{00000000-0005-0000-0000-000050E90000}"/>
    <cellStyle name="Percent 5 2 2 5 2 2 4" xfId="59732" xr:uid="{00000000-0005-0000-0000-000051E90000}"/>
    <cellStyle name="Percent 5 2 2 5 2 3" xfId="59733" xr:uid="{00000000-0005-0000-0000-000052E90000}"/>
    <cellStyle name="Percent 5 2 2 5 2 3 2" xfId="59734" xr:uid="{00000000-0005-0000-0000-000053E90000}"/>
    <cellStyle name="Percent 5 2 2 5 2 3 2 2" xfId="59735" xr:uid="{00000000-0005-0000-0000-000054E90000}"/>
    <cellStyle name="Percent 5 2 2 5 2 3 2 3" xfId="59736" xr:uid="{00000000-0005-0000-0000-000055E90000}"/>
    <cellStyle name="Percent 5 2 2 5 2 3 3" xfId="59737" xr:uid="{00000000-0005-0000-0000-000056E90000}"/>
    <cellStyle name="Percent 5 2 2 5 2 3 4" xfId="59738" xr:uid="{00000000-0005-0000-0000-000057E90000}"/>
    <cellStyle name="Percent 5 2 2 5 2 4" xfId="59739" xr:uid="{00000000-0005-0000-0000-000058E90000}"/>
    <cellStyle name="Percent 5 2 2 5 2 4 2" xfId="59740" xr:uid="{00000000-0005-0000-0000-000059E90000}"/>
    <cellStyle name="Percent 5 2 2 5 2 4 3" xfId="59741" xr:uid="{00000000-0005-0000-0000-00005AE90000}"/>
    <cellStyle name="Percent 5 2 2 5 2 5" xfId="59742" xr:uid="{00000000-0005-0000-0000-00005BE90000}"/>
    <cellStyle name="Percent 5 2 2 5 2 6" xfId="59743" xr:uid="{00000000-0005-0000-0000-00005CE90000}"/>
    <cellStyle name="Percent 5 2 2 5 3" xfId="59744" xr:uid="{00000000-0005-0000-0000-00005DE90000}"/>
    <cellStyle name="Percent 5 2 2 5 3 2" xfId="59745" xr:uid="{00000000-0005-0000-0000-00005EE90000}"/>
    <cellStyle name="Percent 5 2 2 5 3 2 2" xfId="59746" xr:uid="{00000000-0005-0000-0000-00005FE90000}"/>
    <cellStyle name="Percent 5 2 2 5 3 2 3" xfId="59747" xr:uid="{00000000-0005-0000-0000-000060E90000}"/>
    <cellStyle name="Percent 5 2 2 5 3 3" xfId="59748" xr:uid="{00000000-0005-0000-0000-000061E90000}"/>
    <cellStyle name="Percent 5 2 2 5 3 4" xfId="59749" xr:uid="{00000000-0005-0000-0000-000062E90000}"/>
    <cellStyle name="Percent 5 2 2 5 4" xfId="59750" xr:uid="{00000000-0005-0000-0000-000063E90000}"/>
    <cellStyle name="Percent 5 2 2 5 4 2" xfId="59751" xr:uid="{00000000-0005-0000-0000-000064E90000}"/>
    <cellStyle name="Percent 5 2 2 5 4 2 2" xfId="59752" xr:uid="{00000000-0005-0000-0000-000065E90000}"/>
    <cellStyle name="Percent 5 2 2 5 4 2 3" xfId="59753" xr:uid="{00000000-0005-0000-0000-000066E90000}"/>
    <cellStyle name="Percent 5 2 2 5 4 3" xfId="59754" xr:uid="{00000000-0005-0000-0000-000067E90000}"/>
    <cellStyle name="Percent 5 2 2 5 4 4" xfId="59755" xr:uid="{00000000-0005-0000-0000-000068E90000}"/>
    <cellStyle name="Percent 5 2 2 5 5" xfId="59756" xr:uid="{00000000-0005-0000-0000-000069E90000}"/>
    <cellStyle name="Percent 5 2 2 5 5 2" xfId="59757" xr:uid="{00000000-0005-0000-0000-00006AE90000}"/>
    <cellStyle name="Percent 5 2 2 5 5 3" xfId="59758" xr:uid="{00000000-0005-0000-0000-00006BE90000}"/>
    <cellStyle name="Percent 5 2 2 5 6" xfId="59759" xr:uid="{00000000-0005-0000-0000-00006CE90000}"/>
    <cellStyle name="Percent 5 2 2 5 7" xfId="59760" xr:uid="{00000000-0005-0000-0000-00006DE90000}"/>
    <cellStyle name="Percent 5 2 2 6" xfId="59761" xr:uid="{00000000-0005-0000-0000-00006EE90000}"/>
    <cellStyle name="Percent 5 2 2 6 2" xfId="59762" xr:uid="{00000000-0005-0000-0000-00006FE90000}"/>
    <cellStyle name="Percent 5 2 2 6 2 2" xfId="59763" xr:uid="{00000000-0005-0000-0000-000070E90000}"/>
    <cellStyle name="Percent 5 2 2 6 2 2 2" xfId="59764" xr:uid="{00000000-0005-0000-0000-000071E90000}"/>
    <cellStyle name="Percent 5 2 2 6 2 2 3" xfId="59765" xr:uid="{00000000-0005-0000-0000-000072E90000}"/>
    <cellStyle name="Percent 5 2 2 6 2 3" xfId="59766" xr:uid="{00000000-0005-0000-0000-000073E90000}"/>
    <cellStyle name="Percent 5 2 2 6 2 4" xfId="59767" xr:uid="{00000000-0005-0000-0000-000074E90000}"/>
    <cellStyle name="Percent 5 2 2 6 3" xfId="59768" xr:uid="{00000000-0005-0000-0000-000075E90000}"/>
    <cellStyle name="Percent 5 2 2 6 3 2" xfId="59769" xr:uid="{00000000-0005-0000-0000-000076E90000}"/>
    <cellStyle name="Percent 5 2 2 6 3 2 2" xfId="59770" xr:uid="{00000000-0005-0000-0000-000077E90000}"/>
    <cellStyle name="Percent 5 2 2 6 3 2 3" xfId="59771" xr:uid="{00000000-0005-0000-0000-000078E90000}"/>
    <cellStyle name="Percent 5 2 2 6 3 3" xfId="59772" xr:uid="{00000000-0005-0000-0000-000079E90000}"/>
    <cellStyle name="Percent 5 2 2 6 3 4" xfId="59773" xr:uid="{00000000-0005-0000-0000-00007AE90000}"/>
    <cellStyle name="Percent 5 2 2 6 4" xfId="59774" xr:uid="{00000000-0005-0000-0000-00007BE90000}"/>
    <cellStyle name="Percent 5 2 2 6 4 2" xfId="59775" xr:uid="{00000000-0005-0000-0000-00007CE90000}"/>
    <cellStyle name="Percent 5 2 2 6 4 3" xfId="59776" xr:uid="{00000000-0005-0000-0000-00007DE90000}"/>
    <cellStyle name="Percent 5 2 2 6 5" xfId="59777" xr:uid="{00000000-0005-0000-0000-00007EE90000}"/>
    <cellStyle name="Percent 5 2 2 6 6" xfId="59778" xr:uid="{00000000-0005-0000-0000-00007FE90000}"/>
    <cellStyle name="Percent 5 2 2 7" xfId="59779" xr:uid="{00000000-0005-0000-0000-000080E90000}"/>
    <cellStyle name="Percent 5 2 2 7 2" xfId="59780" xr:uid="{00000000-0005-0000-0000-000081E90000}"/>
    <cellStyle name="Percent 5 2 2 7 2 2" xfId="59781" xr:uid="{00000000-0005-0000-0000-000082E90000}"/>
    <cellStyle name="Percent 5 2 2 7 2 3" xfId="59782" xr:uid="{00000000-0005-0000-0000-000083E90000}"/>
    <cellStyle name="Percent 5 2 2 7 3" xfId="59783" xr:uid="{00000000-0005-0000-0000-000084E90000}"/>
    <cellStyle name="Percent 5 2 2 7 4" xfId="59784" xr:uid="{00000000-0005-0000-0000-000085E90000}"/>
    <cellStyle name="Percent 5 2 2 8" xfId="59785" xr:uid="{00000000-0005-0000-0000-000086E90000}"/>
    <cellStyle name="Percent 5 2 2 8 2" xfId="59786" xr:uid="{00000000-0005-0000-0000-000087E90000}"/>
    <cellStyle name="Percent 5 2 2 8 2 2" xfId="59787" xr:uid="{00000000-0005-0000-0000-000088E90000}"/>
    <cellStyle name="Percent 5 2 2 8 2 3" xfId="59788" xr:uid="{00000000-0005-0000-0000-000089E90000}"/>
    <cellStyle name="Percent 5 2 2 8 3" xfId="59789" xr:uid="{00000000-0005-0000-0000-00008AE90000}"/>
    <cellStyle name="Percent 5 2 2 8 4" xfId="59790" xr:uid="{00000000-0005-0000-0000-00008BE90000}"/>
    <cellStyle name="Percent 5 2 2 9" xfId="59791" xr:uid="{00000000-0005-0000-0000-00008CE90000}"/>
    <cellStyle name="Percent 5 2 2 9 2" xfId="59792" xr:uid="{00000000-0005-0000-0000-00008DE90000}"/>
    <cellStyle name="Percent 5 2 2 9 3" xfId="59793" xr:uid="{00000000-0005-0000-0000-00008EE90000}"/>
    <cellStyle name="Percent 5 2 3" xfId="59794" xr:uid="{00000000-0005-0000-0000-00008FE90000}"/>
    <cellStyle name="Percent 5 2 3 10" xfId="59795" xr:uid="{00000000-0005-0000-0000-000090E90000}"/>
    <cellStyle name="Percent 5 2 3 2" xfId="59796" xr:uid="{00000000-0005-0000-0000-000091E90000}"/>
    <cellStyle name="Percent 5 2 3 2 2" xfId="59797" xr:uid="{00000000-0005-0000-0000-000092E90000}"/>
    <cellStyle name="Percent 5 2 3 2 2 2" xfId="59798" xr:uid="{00000000-0005-0000-0000-000093E90000}"/>
    <cellStyle name="Percent 5 2 3 2 2 2 2" xfId="59799" xr:uid="{00000000-0005-0000-0000-000094E90000}"/>
    <cellStyle name="Percent 5 2 3 2 2 2 2 2" xfId="59800" xr:uid="{00000000-0005-0000-0000-000095E90000}"/>
    <cellStyle name="Percent 5 2 3 2 2 2 2 2 2" xfId="59801" xr:uid="{00000000-0005-0000-0000-000096E90000}"/>
    <cellStyle name="Percent 5 2 3 2 2 2 2 2 3" xfId="59802" xr:uid="{00000000-0005-0000-0000-000097E90000}"/>
    <cellStyle name="Percent 5 2 3 2 2 2 2 3" xfId="59803" xr:uid="{00000000-0005-0000-0000-000098E90000}"/>
    <cellStyle name="Percent 5 2 3 2 2 2 2 4" xfId="59804" xr:uid="{00000000-0005-0000-0000-000099E90000}"/>
    <cellStyle name="Percent 5 2 3 2 2 2 3" xfId="59805" xr:uid="{00000000-0005-0000-0000-00009AE90000}"/>
    <cellStyle name="Percent 5 2 3 2 2 2 3 2" xfId="59806" xr:uid="{00000000-0005-0000-0000-00009BE90000}"/>
    <cellStyle name="Percent 5 2 3 2 2 2 3 2 2" xfId="59807" xr:uid="{00000000-0005-0000-0000-00009CE90000}"/>
    <cellStyle name="Percent 5 2 3 2 2 2 3 2 3" xfId="59808" xr:uid="{00000000-0005-0000-0000-00009DE90000}"/>
    <cellStyle name="Percent 5 2 3 2 2 2 3 3" xfId="59809" xr:uid="{00000000-0005-0000-0000-00009EE90000}"/>
    <cellStyle name="Percent 5 2 3 2 2 2 3 4" xfId="59810" xr:uid="{00000000-0005-0000-0000-00009FE90000}"/>
    <cellStyle name="Percent 5 2 3 2 2 2 4" xfId="59811" xr:uid="{00000000-0005-0000-0000-0000A0E90000}"/>
    <cellStyle name="Percent 5 2 3 2 2 2 4 2" xfId="59812" xr:uid="{00000000-0005-0000-0000-0000A1E90000}"/>
    <cellStyle name="Percent 5 2 3 2 2 2 4 3" xfId="59813" xr:uid="{00000000-0005-0000-0000-0000A2E90000}"/>
    <cellStyle name="Percent 5 2 3 2 2 2 5" xfId="59814" xr:uid="{00000000-0005-0000-0000-0000A3E90000}"/>
    <cellStyle name="Percent 5 2 3 2 2 2 6" xfId="59815" xr:uid="{00000000-0005-0000-0000-0000A4E90000}"/>
    <cellStyle name="Percent 5 2 3 2 2 3" xfId="59816" xr:uid="{00000000-0005-0000-0000-0000A5E90000}"/>
    <cellStyle name="Percent 5 2 3 2 2 3 2" xfId="59817" xr:uid="{00000000-0005-0000-0000-0000A6E90000}"/>
    <cellStyle name="Percent 5 2 3 2 2 3 2 2" xfId="59818" xr:uid="{00000000-0005-0000-0000-0000A7E90000}"/>
    <cellStyle name="Percent 5 2 3 2 2 3 2 3" xfId="59819" xr:uid="{00000000-0005-0000-0000-0000A8E90000}"/>
    <cellStyle name="Percent 5 2 3 2 2 3 3" xfId="59820" xr:uid="{00000000-0005-0000-0000-0000A9E90000}"/>
    <cellStyle name="Percent 5 2 3 2 2 3 4" xfId="59821" xr:uid="{00000000-0005-0000-0000-0000AAE90000}"/>
    <cellStyle name="Percent 5 2 3 2 2 4" xfId="59822" xr:uid="{00000000-0005-0000-0000-0000ABE90000}"/>
    <cellStyle name="Percent 5 2 3 2 2 4 2" xfId="59823" xr:uid="{00000000-0005-0000-0000-0000ACE90000}"/>
    <cellStyle name="Percent 5 2 3 2 2 4 2 2" xfId="59824" xr:uid="{00000000-0005-0000-0000-0000ADE90000}"/>
    <cellStyle name="Percent 5 2 3 2 2 4 2 3" xfId="59825" xr:uid="{00000000-0005-0000-0000-0000AEE90000}"/>
    <cellStyle name="Percent 5 2 3 2 2 4 3" xfId="59826" xr:uid="{00000000-0005-0000-0000-0000AFE90000}"/>
    <cellStyle name="Percent 5 2 3 2 2 4 4" xfId="59827" xr:uid="{00000000-0005-0000-0000-0000B0E90000}"/>
    <cellStyle name="Percent 5 2 3 2 2 5" xfId="59828" xr:uid="{00000000-0005-0000-0000-0000B1E90000}"/>
    <cellStyle name="Percent 5 2 3 2 2 5 2" xfId="59829" xr:uid="{00000000-0005-0000-0000-0000B2E90000}"/>
    <cellStyle name="Percent 5 2 3 2 2 5 3" xfId="59830" xr:uid="{00000000-0005-0000-0000-0000B3E90000}"/>
    <cellStyle name="Percent 5 2 3 2 2 6" xfId="59831" xr:uid="{00000000-0005-0000-0000-0000B4E90000}"/>
    <cellStyle name="Percent 5 2 3 2 2 7" xfId="59832" xr:uid="{00000000-0005-0000-0000-0000B5E90000}"/>
    <cellStyle name="Percent 5 2 3 2 3" xfId="59833" xr:uid="{00000000-0005-0000-0000-0000B6E90000}"/>
    <cellStyle name="Percent 5 2 3 2 3 2" xfId="59834" xr:uid="{00000000-0005-0000-0000-0000B7E90000}"/>
    <cellStyle name="Percent 5 2 3 2 3 2 2" xfId="59835" xr:uid="{00000000-0005-0000-0000-0000B8E90000}"/>
    <cellStyle name="Percent 5 2 3 2 3 2 2 2" xfId="59836" xr:uid="{00000000-0005-0000-0000-0000B9E90000}"/>
    <cellStyle name="Percent 5 2 3 2 3 2 2 3" xfId="59837" xr:uid="{00000000-0005-0000-0000-0000BAE90000}"/>
    <cellStyle name="Percent 5 2 3 2 3 2 3" xfId="59838" xr:uid="{00000000-0005-0000-0000-0000BBE90000}"/>
    <cellStyle name="Percent 5 2 3 2 3 2 4" xfId="59839" xr:uid="{00000000-0005-0000-0000-0000BCE90000}"/>
    <cellStyle name="Percent 5 2 3 2 3 3" xfId="59840" xr:uid="{00000000-0005-0000-0000-0000BDE90000}"/>
    <cellStyle name="Percent 5 2 3 2 3 3 2" xfId="59841" xr:uid="{00000000-0005-0000-0000-0000BEE90000}"/>
    <cellStyle name="Percent 5 2 3 2 3 3 2 2" xfId="59842" xr:uid="{00000000-0005-0000-0000-0000BFE90000}"/>
    <cellStyle name="Percent 5 2 3 2 3 3 2 3" xfId="59843" xr:uid="{00000000-0005-0000-0000-0000C0E90000}"/>
    <cellStyle name="Percent 5 2 3 2 3 3 3" xfId="59844" xr:uid="{00000000-0005-0000-0000-0000C1E90000}"/>
    <cellStyle name="Percent 5 2 3 2 3 3 4" xfId="59845" xr:uid="{00000000-0005-0000-0000-0000C2E90000}"/>
    <cellStyle name="Percent 5 2 3 2 3 4" xfId="59846" xr:uid="{00000000-0005-0000-0000-0000C3E90000}"/>
    <cellStyle name="Percent 5 2 3 2 3 4 2" xfId="59847" xr:uid="{00000000-0005-0000-0000-0000C4E90000}"/>
    <cellStyle name="Percent 5 2 3 2 3 4 3" xfId="59848" xr:uid="{00000000-0005-0000-0000-0000C5E90000}"/>
    <cellStyle name="Percent 5 2 3 2 3 5" xfId="59849" xr:uid="{00000000-0005-0000-0000-0000C6E90000}"/>
    <cellStyle name="Percent 5 2 3 2 3 6" xfId="59850" xr:uid="{00000000-0005-0000-0000-0000C7E90000}"/>
    <cellStyle name="Percent 5 2 3 2 4" xfId="59851" xr:uid="{00000000-0005-0000-0000-0000C8E90000}"/>
    <cellStyle name="Percent 5 2 3 2 4 2" xfId="59852" xr:uid="{00000000-0005-0000-0000-0000C9E90000}"/>
    <cellStyle name="Percent 5 2 3 2 4 2 2" xfId="59853" xr:uid="{00000000-0005-0000-0000-0000CAE90000}"/>
    <cellStyle name="Percent 5 2 3 2 4 2 3" xfId="59854" xr:uid="{00000000-0005-0000-0000-0000CBE90000}"/>
    <cellStyle name="Percent 5 2 3 2 4 3" xfId="59855" xr:uid="{00000000-0005-0000-0000-0000CCE90000}"/>
    <cellStyle name="Percent 5 2 3 2 4 4" xfId="59856" xr:uid="{00000000-0005-0000-0000-0000CDE90000}"/>
    <cellStyle name="Percent 5 2 3 2 5" xfId="59857" xr:uid="{00000000-0005-0000-0000-0000CEE90000}"/>
    <cellStyle name="Percent 5 2 3 2 5 2" xfId="59858" xr:uid="{00000000-0005-0000-0000-0000CFE90000}"/>
    <cellStyle name="Percent 5 2 3 2 5 2 2" xfId="59859" xr:uid="{00000000-0005-0000-0000-0000D0E90000}"/>
    <cellStyle name="Percent 5 2 3 2 5 2 3" xfId="59860" xr:uid="{00000000-0005-0000-0000-0000D1E90000}"/>
    <cellStyle name="Percent 5 2 3 2 5 3" xfId="59861" xr:uid="{00000000-0005-0000-0000-0000D2E90000}"/>
    <cellStyle name="Percent 5 2 3 2 5 4" xfId="59862" xr:uid="{00000000-0005-0000-0000-0000D3E90000}"/>
    <cellStyle name="Percent 5 2 3 2 6" xfId="59863" xr:uid="{00000000-0005-0000-0000-0000D4E90000}"/>
    <cellStyle name="Percent 5 2 3 2 6 2" xfId="59864" xr:uid="{00000000-0005-0000-0000-0000D5E90000}"/>
    <cellStyle name="Percent 5 2 3 2 6 3" xfId="59865" xr:uid="{00000000-0005-0000-0000-0000D6E90000}"/>
    <cellStyle name="Percent 5 2 3 2 7" xfId="59866" xr:uid="{00000000-0005-0000-0000-0000D7E90000}"/>
    <cellStyle name="Percent 5 2 3 2 8" xfId="59867" xr:uid="{00000000-0005-0000-0000-0000D8E90000}"/>
    <cellStyle name="Percent 5 2 3 3" xfId="59868" xr:uid="{00000000-0005-0000-0000-0000D9E90000}"/>
    <cellStyle name="Percent 5 2 3 3 2" xfId="59869" xr:uid="{00000000-0005-0000-0000-0000DAE90000}"/>
    <cellStyle name="Percent 5 2 3 3 2 2" xfId="59870" xr:uid="{00000000-0005-0000-0000-0000DBE90000}"/>
    <cellStyle name="Percent 5 2 3 3 2 2 2" xfId="59871" xr:uid="{00000000-0005-0000-0000-0000DCE90000}"/>
    <cellStyle name="Percent 5 2 3 3 2 2 2 2" xfId="59872" xr:uid="{00000000-0005-0000-0000-0000DDE90000}"/>
    <cellStyle name="Percent 5 2 3 3 2 2 2 3" xfId="59873" xr:uid="{00000000-0005-0000-0000-0000DEE90000}"/>
    <cellStyle name="Percent 5 2 3 3 2 2 3" xfId="59874" xr:uid="{00000000-0005-0000-0000-0000DFE90000}"/>
    <cellStyle name="Percent 5 2 3 3 2 2 4" xfId="59875" xr:uid="{00000000-0005-0000-0000-0000E0E90000}"/>
    <cellStyle name="Percent 5 2 3 3 2 3" xfId="59876" xr:uid="{00000000-0005-0000-0000-0000E1E90000}"/>
    <cellStyle name="Percent 5 2 3 3 2 3 2" xfId="59877" xr:uid="{00000000-0005-0000-0000-0000E2E90000}"/>
    <cellStyle name="Percent 5 2 3 3 2 3 2 2" xfId="59878" xr:uid="{00000000-0005-0000-0000-0000E3E90000}"/>
    <cellStyle name="Percent 5 2 3 3 2 3 2 3" xfId="59879" xr:uid="{00000000-0005-0000-0000-0000E4E90000}"/>
    <cellStyle name="Percent 5 2 3 3 2 3 3" xfId="59880" xr:uid="{00000000-0005-0000-0000-0000E5E90000}"/>
    <cellStyle name="Percent 5 2 3 3 2 3 4" xfId="59881" xr:uid="{00000000-0005-0000-0000-0000E6E90000}"/>
    <cellStyle name="Percent 5 2 3 3 2 4" xfId="59882" xr:uid="{00000000-0005-0000-0000-0000E7E90000}"/>
    <cellStyle name="Percent 5 2 3 3 2 4 2" xfId="59883" xr:uid="{00000000-0005-0000-0000-0000E8E90000}"/>
    <cellStyle name="Percent 5 2 3 3 2 4 3" xfId="59884" xr:uid="{00000000-0005-0000-0000-0000E9E90000}"/>
    <cellStyle name="Percent 5 2 3 3 2 5" xfId="59885" xr:uid="{00000000-0005-0000-0000-0000EAE90000}"/>
    <cellStyle name="Percent 5 2 3 3 2 6" xfId="59886" xr:uid="{00000000-0005-0000-0000-0000EBE90000}"/>
    <cellStyle name="Percent 5 2 3 3 3" xfId="59887" xr:uid="{00000000-0005-0000-0000-0000ECE90000}"/>
    <cellStyle name="Percent 5 2 3 3 3 2" xfId="59888" xr:uid="{00000000-0005-0000-0000-0000EDE90000}"/>
    <cellStyle name="Percent 5 2 3 3 3 2 2" xfId="59889" xr:uid="{00000000-0005-0000-0000-0000EEE90000}"/>
    <cellStyle name="Percent 5 2 3 3 3 2 3" xfId="59890" xr:uid="{00000000-0005-0000-0000-0000EFE90000}"/>
    <cellStyle name="Percent 5 2 3 3 3 3" xfId="59891" xr:uid="{00000000-0005-0000-0000-0000F0E90000}"/>
    <cellStyle name="Percent 5 2 3 3 3 4" xfId="59892" xr:uid="{00000000-0005-0000-0000-0000F1E90000}"/>
    <cellStyle name="Percent 5 2 3 3 4" xfId="59893" xr:uid="{00000000-0005-0000-0000-0000F2E90000}"/>
    <cellStyle name="Percent 5 2 3 3 4 2" xfId="59894" xr:uid="{00000000-0005-0000-0000-0000F3E90000}"/>
    <cellStyle name="Percent 5 2 3 3 4 2 2" xfId="59895" xr:uid="{00000000-0005-0000-0000-0000F4E90000}"/>
    <cellStyle name="Percent 5 2 3 3 4 2 3" xfId="59896" xr:uid="{00000000-0005-0000-0000-0000F5E90000}"/>
    <cellStyle name="Percent 5 2 3 3 4 3" xfId="59897" xr:uid="{00000000-0005-0000-0000-0000F6E90000}"/>
    <cellStyle name="Percent 5 2 3 3 4 4" xfId="59898" xr:uid="{00000000-0005-0000-0000-0000F7E90000}"/>
    <cellStyle name="Percent 5 2 3 3 5" xfId="59899" xr:uid="{00000000-0005-0000-0000-0000F8E90000}"/>
    <cellStyle name="Percent 5 2 3 3 5 2" xfId="59900" xr:uid="{00000000-0005-0000-0000-0000F9E90000}"/>
    <cellStyle name="Percent 5 2 3 3 5 3" xfId="59901" xr:uid="{00000000-0005-0000-0000-0000FAE90000}"/>
    <cellStyle name="Percent 5 2 3 3 6" xfId="59902" xr:uid="{00000000-0005-0000-0000-0000FBE90000}"/>
    <cellStyle name="Percent 5 2 3 3 7" xfId="59903" xr:uid="{00000000-0005-0000-0000-0000FCE90000}"/>
    <cellStyle name="Percent 5 2 3 4" xfId="59904" xr:uid="{00000000-0005-0000-0000-0000FDE90000}"/>
    <cellStyle name="Percent 5 2 3 4 2" xfId="59905" xr:uid="{00000000-0005-0000-0000-0000FEE90000}"/>
    <cellStyle name="Percent 5 2 3 4 2 2" xfId="59906" xr:uid="{00000000-0005-0000-0000-0000FFE90000}"/>
    <cellStyle name="Percent 5 2 3 4 2 2 2" xfId="59907" xr:uid="{00000000-0005-0000-0000-000000EA0000}"/>
    <cellStyle name="Percent 5 2 3 4 2 2 2 2" xfId="59908" xr:uid="{00000000-0005-0000-0000-000001EA0000}"/>
    <cellStyle name="Percent 5 2 3 4 2 2 2 3" xfId="59909" xr:uid="{00000000-0005-0000-0000-000002EA0000}"/>
    <cellStyle name="Percent 5 2 3 4 2 2 3" xfId="59910" xr:uid="{00000000-0005-0000-0000-000003EA0000}"/>
    <cellStyle name="Percent 5 2 3 4 2 2 4" xfId="59911" xr:uid="{00000000-0005-0000-0000-000004EA0000}"/>
    <cellStyle name="Percent 5 2 3 4 2 3" xfId="59912" xr:uid="{00000000-0005-0000-0000-000005EA0000}"/>
    <cellStyle name="Percent 5 2 3 4 2 3 2" xfId="59913" xr:uid="{00000000-0005-0000-0000-000006EA0000}"/>
    <cellStyle name="Percent 5 2 3 4 2 3 2 2" xfId="59914" xr:uid="{00000000-0005-0000-0000-000007EA0000}"/>
    <cellStyle name="Percent 5 2 3 4 2 3 2 3" xfId="59915" xr:uid="{00000000-0005-0000-0000-000008EA0000}"/>
    <cellStyle name="Percent 5 2 3 4 2 3 3" xfId="59916" xr:uid="{00000000-0005-0000-0000-000009EA0000}"/>
    <cellStyle name="Percent 5 2 3 4 2 3 4" xfId="59917" xr:uid="{00000000-0005-0000-0000-00000AEA0000}"/>
    <cellStyle name="Percent 5 2 3 4 2 4" xfId="59918" xr:uid="{00000000-0005-0000-0000-00000BEA0000}"/>
    <cellStyle name="Percent 5 2 3 4 2 4 2" xfId="59919" xr:uid="{00000000-0005-0000-0000-00000CEA0000}"/>
    <cellStyle name="Percent 5 2 3 4 2 4 3" xfId="59920" xr:uid="{00000000-0005-0000-0000-00000DEA0000}"/>
    <cellStyle name="Percent 5 2 3 4 2 5" xfId="59921" xr:uid="{00000000-0005-0000-0000-00000EEA0000}"/>
    <cellStyle name="Percent 5 2 3 4 2 6" xfId="59922" xr:uid="{00000000-0005-0000-0000-00000FEA0000}"/>
    <cellStyle name="Percent 5 2 3 4 3" xfId="59923" xr:uid="{00000000-0005-0000-0000-000010EA0000}"/>
    <cellStyle name="Percent 5 2 3 4 3 2" xfId="59924" xr:uid="{00000000-0005-0000-0000-000011EA0000}"/>
    <cellStyle name="Percent 5 2 3 4 3 2 2" xfId="59925" xr:uid="{00000000-0005-0000-0000-000012EA0000}"/>
    <cellStyle name="Percent 5 2 3 4 3 2 3" xfId="59926" xr:uid="{00000000-0005-0000-0000-000013EA0000}"/>
    <cellStyle name="Percent 5 2 3 4 3 3" xfId="59927" xr:uid="{00000000-0005-0000-0000-000014EA0000}"/>
    <cellStyle name="Percent 5 2 3 4 3 4" xfId="59928" xr:uid="{00000000-0005-0000-0000-000015EA0000}"/>
    <cellStyle name="Percent 5 2 3 4 4" xfId="59929" xr:uid="{00000000-0005-0000-0000-000016EA0000}"/>
    <cellStyle name="Percent 5 2 3 4 4 2" xfId="59930" xr:uid="{00000000-0005-0000-0000-000017EA0000}"/>
    <cellStyle name="Percent 5 2 3 4 4 2 2" xfId="59931" xr:uid="{00000000-0005-0000-0000-000018EA0000}"/>
    <cellStyle name="Percent 5 2 3 4 4 2 3" xfId="59932" xr:uid="{00000000-0005-0000-0000-000019EA0000}"/>
    <cellStyle name="Percent 5 2 3 4 4 3" xfId="59933" xr:uid="{00000000-0005-0000-0000-00001AEA0000}"/>
    <cellStyle name="Percent 5 2 3 4 4 4" xfId="59934" xr:uid="{00000000-0005-0000-0000-00001BEA0000}"/>
    <cellStyle name="Percent 5 2 3 4 5" xfId="59935" xr:uid="{00000000-0005-0000-0000-00001CEA0000}"/>
    <cellStyle name="Percent 5 2 3 4 5 2" xfId="59936" xr:uid="{00000000-0005-0000-0000-00001DEA0000}"/>
    <cellStyle name="Percent 5 2 3 4 5 3" xfId="59937" xr:uid="{00000000-0005-0000-0000-00001EEA0000}"/>
    <cellStyle name="Percent 5 2 3 4 6" xfId="59938" xr:uid="{00000000-0005-0000-0000-00001FEA0000}"/>
    <cellStyle name="Percent 5 2 3 4 7" xfId="59939" xr:uid="{00000000-0005-0000-0000-000020EA0000}"/>
    <cellStyle name="Percent 5 2 3 5" xfId="59940" xr:uid="{00000000-0005-0000-0000-000021EA0000}"/>
    <cellStyle name="Percent 5 2 3 5 2" xfId="59941" xr:uid="{00000000-0005-0000-0000-000022EA0000}"/>
    <cellStyle name="Percent 5 2 3 5 2 2" xfId="59942" xr:uid="{00000000-0005-0000-0000-000023EA0000}"/>
    <cellStyle name="Percent 5 2 3 5 2 2 2" xfId="59943" xr:uid="{00000000-0005-0000-0000-000024EA0000}"/>
    <cellStyle name="Percent 5 2 3 5 2 2 3" xfId="59944" xr:uid="{00000000-0005-0000-0000-000025EA0000}"/>
    <cellStyle name="Percent 5 2 3 5 2 3" xfId="59945" xr:uid="{00000000-0005-0000-0000-000026EA0000}"/>
    <cellStyle name="Percent 5 2 3 5 2 4" xfId="59946" xr:uid="{00000000-0005-0000-0000-000027EA0000}"/>
    <cellStyle name="Percent 5 2 3 5 3" xfId="59947" xr:uid="{00000000-0005-0000-0000-000028EA0000}"/>
    <cellStyle name="Percent 5 2 3 5 3 2" xfId="59948" xr:uid="{00000000-0005-0000-0000-000029EA0000}"/>
    <cellStyle name="Percent 5 2 3 5 3 2 2" xfId="59949" xr:uid="{00000000-0005-0000-0000-00002AEA0000}"/>
    <cellStyle name="Percent 5 2 3 5 3 2 3" xfId="59950" xr:uid="{00000000-0005-0000-0000-00002BEA0000}"/>
    <cellStyle name="Percent 5 2 3 5 3 3" xfId="59951" xr:uid="{00000000-0005-0000-0000-00002CEA0000}"/>
    <cellStyle name="Percent 5 2 3 5 3 4" xfId="59952" xr:uid="{00000000-0005-0000-0000-00002DEA0000}"/>
    <cellStyle name="Percent 5 2 3 5 4" xfId="59953" xr:uid="{00000000-0005-0000-0000-00002EEA0000}"/>
    <cellStyle name="Percent 5 2 3 5 4 2" xfId="59954" xr:uid="{00000000-0005-0000-0000-00002FEA0000}"/>
    <cellStyle name="Percent 5 2 3 5 4 3" xfId="59955" xr:uid="{00000000-0005-0000-0000-000030EA0000}"/>
    <cellStyle name="Percent 5 2 3 5 5" xfId="59956" xr:uid="{00000000-0005-0000-0000-000031EA0000}"/>
    <cellStyle name="Percent 5 2 3 5 6" xfId="59957" xr:uid="{00000000-0005-0000-0000-000032EA0000}"/>
    <cellStyle name="Percent 5 2 3 6" xfId="59958" xr:uid="{00000000-0005-0000-0000-000033EA0000}"/>
    <cellStyle name="Percent 5 2 3 6 2" xfId="59959" xr:uid="{00000000-0005-0000-0000-000034EA0000}"/>
    <cellStyle name="Percent 5 2 3 6 2 2" xfId="59960" xr:uid="{00000000-0005-0000-0000-000035EA0000}"/>
    <cellStyle name="Percent 5 2 3 6 2 3" xfId="59961" xr:uid="{00000000-0005-0000-0000-000036EA0000}"/>
    <cellStyle name="Percent 5 2 3 6 3" xfId="59962" xr:uid="{00000000-0005-0000-0000-000037EA0000}"/>
    <cellStyle name="Percent 5 2 3 6 4" xfId="59963" xr:uid="{00000000-0005-0000-0000-000038EA0000}"/>
    <cellStyle name="Percent 5 2 3 7" xfId="59964" xr:uid="{00000000-0005-0000-0000-000039EA0000}"/>
    <cellStyle name="Percent 5 2 3 7 2" xfId="59965" xr:uid="{00000000-0005-0000-0000-00003AEA0000}"/>
    <cellStyle name="Percent 5 2 3 7 2 2" xfId="59966" xr:uid="{00000000-0005-0000-0000-00003BEA0000}"/>
    <cellStyle name="Percent 5 2 3 7 2 3" xfId="59967" xr:uid="{00000000-0005-0000-0000-00003CEA0000}"/>
    <cellStyle name="Percent 5 2 3 7 3" xfId="59968" xr:uid="{00000000-0005-0000-0000-00003DEA0000}"/>
    <cellStyle name="Percent 5 2 3 7 4" xfId="59969" xr:uid="{00000000-0005-0000-0000-00003EEA0000}"/>
    <cellStyle name="Percent 5 2 3 8" xfId="59970" xr:uid="{00000000-0005-0000-0000-00003FEA0000}"/>
    <cellStyle name="Percent 5 2 3 8 2" xfId="59971" xr:uid="{00000000-0005-0000-0000-000040EA0000}"/>
    <cellStyle name="Percent 5 2 3 8 3" xfId="59972" xr:uid="{00000000-0005-0000-0000-000041EA0000}"/>
    <cellStyle name="Percent 5 2 3 9" xfId="59973" xr:uid="{00000000-0005-0000-0000-000042EA0000}"/>
    <cellStyle name="Percent 5 2 4" xfId="59974" xr:uid="{00000000-0005-0000-0000-000043EA0000}"/>
    <cellStyle name="Percent 5 2 4 2" xfId="59975" xr:uid="{00000000-0005-0000-0000-000044EA0000}"/>
    <cellStyle name="Percent 5 2 4 2 2" xfId="59976" xr:uid="{00000000-0005-0000-0000-000045EA0000}"/>
    <cellStyle name="Percent 5 2 4 2 2 2" xfId="59977" xr:uid="{00000000-0005-0000-0000-000046EA0000}"/>
    <cellStyle name="Percent 5 2 4 2 2 2 2" xfId="59978" xr:uid="{00000000-0005-0000-0000-000047EA0000}"/>
    <cellStyle name="Percent 5 2 4 2 2 2 2 2" xfId="59979" xr:uid="{00000000-0005-0000-0000-000048EA0000}"/>
    <cellStyle name="Percent 5 2 4 2 2 2 2 3" xfId="59980" xr:uid="{00000000-0005-0000-0000-000049EA0000}"/>
    <cellStyle name="Percent 5 2 4 2 2 2 3" xfId="59981" xr:uid="{00000000-0005-0000-0000-00004AEA0000}"/>
    <cellStyle name="Percent 5 2 4 2 2 2 4" xfId="59982" xr:uid="{00000000-0005-0000-0000-00004BEA0000}"/>
    <cellStyle name="Percent 5 2 4 2 2 3" xfId="59983" xr:uid="{00000000-0005-0000-0000-00004CEA0000}"/>
    <cellStyle name="Percent 5 2 4 2 2 3 2" xfId="59984" xr:uid="{00000000-0005-0000-0000-00004DEA0000}"/>
    <cellStyle name="Percent 5 2 4 2 2 3 2 2" xfId="59985" xr:uid="{00000000-0005-0000-0000-00004EEA0000}"/>
    <cellStyle name="Percent 5 2 4 2 2 3 2 3" xfId="59986" xr:uid="{00000000-0005-0000-0000-00004FEA0000}"/>
    <cellStyle name="Percent 5 2 4 2 2 3 3" xfId="59987" xr:uid="{00000000-0005-0000-0000-000050EA0000}"/>
    <cellStyle name="Percent 5 2 4 2 2 3 4" xfId="59988" xr:uid="{00000000-0005-0000-0000-000051EA0000}"/>
    <cellStyle name="Percent 5 2 4 2 2 4" xfId="59989" xr:uid="{00000000-0005-0000-0000-000052EA0000}"/>
    <cellStyle name="Percent 5 2 4 2 2 4 2" xfId="59990" xr:uid="{00000000-0005-0000-0000-000053EA0000}"/>
    <cellStyle name="Percent 5 2 4 2 2 4 3" xfId="59991" xr:uid="{00000000-0005-0000-0000-000054EA0000}"/>
    <cellStyle name="Percent 5 2 4 2 2 5" xfId="59992" xr:uid="{00000000-0005-0000-0000-000055EA0000}"/>
    <cellStyle name="Percent 5 2 4 2 2 6" xfId="59993" xr:uid="{00000000-0005-0000-0000-000056EA0000}"/>
    <cellStyle name="Percent 5 2 4 2 3" xfId="59994" xr:uid="{00000000-0005-0000-0000-000057EA0000}"/>
    <cellStyle name="Percent 5 2 4 2 3 2" xfId="59995" xr:uid="{00000000-0005-0000-0000-000058EA0000}"/>
    <cellStyle name="Percent 5 2 4 2 3 2 2" xfId="59996" xr:uid="{00000000-0005-0000-0000-000059EA0000}"/>
    <cellStyle name="Percent 5 2 4 2 3 2 3" xfId="59997" xr:uid="{00000000-0005-0000-0000-00005AEA0000}"/>
    <cellStyle name="Percent 5 2 4 2 3 3" xfId="59998" xr:uid="{00000000-0005-0000-0000-00005BEA0000}"/>
    <cellStyle name="Percent 5 2 4 2 3 4" xfId="59999" xr:uid="{00000000-0005-0000-0000-00005CEA0000}"/>
    <cellStyle name="Percent 5 2 4 2 4" xfId="60000" xr:uid="{00000000-0005-0000-0000-00005DEA0000}"/>
    <cellStyle name="Percent 5 2 4 2 4 2" xfId="60001" xr:uid="{00000000-0005-0000-0000-00005EEA0000}"/>
    <cellStyle name="Percent 5 2 4 2 4 2 2" xfId="60002" xr:uid="{00000000-0005-0000-0000-00005FEA0000}"/>
    <cellStyle name="Percent 5 2 4 2 4 2 3" xfId="60003" xr:uid="{00000000-0005-0000-0000-000060EA0000}"/>
    <cellStyle name="Percent 5 2 4 2 4 3" xfId="60004" xr:uid="{00000000-0005-0000-0000-000061EA0000}"/>
    <cellStyle name="Percent 5 2 4 2 4 4" xfId="60005" xr:uid="{00000000-0005-0000-0000-000062EA0000}"/>
    <cellStyle name="Percent 5 2 4 2 5" xfId="60006" xr:uid="{00000000-0005-0000-0000-000063EA0000}"/>
    <cellStyle name="Percent 5 2 4 2 5 2" xfId="60007" xr:uid="{00000000-0005-0000-0000-000064EA0000}"/>
    <cellStyle name="Percent 5 2 4 2 5 3" xfId="60008" xr:uid="{00000000-0005-0000-0000-000065EA0000}"/>
    <cellStyle name="Percent 5 2 4 2 6" xfId="60009" xr:uid="{00000000-0005-0000-0000-000066EA0000}"/>
    <cellStyle name="Percent 5 2 4 2 7" xfId="60010" xr:uid="{00000000-0005-0000-0000-000067EA0000}"/>
    <cellStyle name="Percent 5 2 4 3" xfId="60011" xr:uid="{00000000-0005-0000-0000-000068EA0000}"/>
    <cellStyle name="Percent 5 2 4 3 2" xfId="60012" xr:uid="{00000000-0005-0000-0000-000069EA0000}"/>
    <cellStyle name="Percent 5 2 4 3 2 2" xfId="60013" xr:uid="{00000000-0005-0000-0000-00006AEA0000}"/>
    <cellStyle name="Percent 5 2 4 3 2 2 2" xfId="60014" xr:uid="{00000000-0005-0000-0000-00006BEA0000}"/>
    <cellStyle name="Percent 5 2 4 3 2 2 3" xfId="60015" xr:uid="{00000000-0005-0000-0000-00006CEA0000}"/>
    <cellStyle name="Percent 5 2 4 3 2 3" xfId="60016" xr:uid="{00000000-0005-0000-0000-00006DEA0000}"/>
    <cellStyle name="Percent 5 2 4 3 2 4" xfId="60017" xr:uid="{00000000-0005-0000-0000-00006EEA0000}"/>
    <cellStyle name="Percent 5 2 4 3 3" xfId="60018" xr:uid="{00000000-0005-0000-0000-00006FEA0000}"/>
    <cellStyle name="Percent 5 2 4 3 3 2" xfId="60019" xr:uid="{00000000-0005-0000-0000-000070EA0000}"/>
    <cellStyle name="Percent 5 2 4 3 3 2 2" xfId="60020" xr:uid="{00000000-0005-0000-0000-000071EA0000}"/>
    <cellStyle name="Percent 5 2 4 3 3 2 3" xfId="60021" xr:uid="{00000000-0005-0000-0000-000072EA0000}"/>
    <cellStyle name="Percent 5 2 4 3 3 3" xfId="60022" xr:uid="{00000000-0005-0000-0000-000073EA0000}"/>
    <cellStyle name="Percent 5 2 4 3 3 4" xfId="60023" xr:uid="{00000000-0005-0000-0000-000074EA0000}"/>
    <cellStyle name="Percent 5 2 4 3 4" xfId="60024" xr:uid="{00000000-0005-0000-0000-000075EA0000}"/>
    <cellStyle name="Percent 5 2 4 3 4 2" xfId="60025" xr:uid="{00000000-0005-0000-0000-000076EA0000}"/>
    <cellStyle name="Percent 5 2 4 3 4 3" xfId="60026" xr:uid="{00000000-0005-0000-0000-000077EA0000}"/>
    <cellStyle name="Percent 5 2 4 3 5" xfId="60027" xr:uid="{00000000-0005-0000-0000-000078EA0000}"/>
    <cellStyle name="Percent 5 2 4 3 6" xfId="60028" xr:uid="{00000000-0005-0000-0000-000079EA0000}"/>
    <cellStyle name="Percent 5 2 4 4" xfId="60029" xr:uid="{00000000-0005-0000-0000-00007AEA0000}"/>
    <cellStyle name="Percent 5 2 4 4 2" xfId="60030" xr:uid="{00000000-0005-0000-0000-00007BEA0000}"/>
    <cellStyle name="Percent 5 2 4 4 2 2" xfId="60031" xr:uid="{00000000-0005-0000-0000-00007CEA0000}"/>
    <cellStyle name="Percent 5 2 4 4 2 3" xfId="60032" xr:uid="{00000000-0005-0000-0000-00007DEA0000}"/>
    <cellStyle name="Percent 5 2 4 4 3" xfId="60033" xr:uid="{00000000-0005-0000-0000-00007EEA0000}"/>
    <cellStyle name="Percent 5 2 4 4 4" xfId="60034" xr:uid="{00000000-0005-0000-0000-00007FEA0000}"/>
    <cellStyle name="Percent 5 2 4 5" xfId="60035" xr:uid="{00000000-0005-0000-0000-000080EA0000}"/>
    <cellStyle name="Percent 5 2 4 5 2" xfId="60036" xr:uid="{00000000-0005-0000-0000-000081EA0000}"/>
    <cellStyle name="Percent 5 2 4 5 2 2" xfId="60037" xr:uid="{00000000-0005-0000-0000-000082EA0000}"/>
    <cellStyle name="Percent 5 2 4 5 2 3" xfId="60038" xr:uid="{00000000-0005-0000-0000-000083EA0000}"/>
    <cellStyle name="Percent 5 2 4 5 3" xfId="60039" xr:uid="{00000000-0005-0000-0000-000084EA0000}"/>
    <cellStyle name="Percent 5 2 4 5 4" xfId="60040" xr:uid="{00000000-0005-0000-0000-000085EA0000}"/>
    <cellStyle name="Percent 5 2 4 6" xfId="60041" xr:uid="{00000000-0005-0000-0000-000086EA0000}"/>
    <cellStyle name="Percent 5 2 4 6 2" xfId="60042" xr:uid="{00000000-0005-0000-0000-000087EA0000}"/>
    <cellStyle name="Percent 5 2 4 6 3" xfId="60043" xr:uid="{00000000-0005-0000-0000-000088EA0000}"/>
    <cellStyle name="Percent 5 2 4 7" xfId="60044" xr:uid="{00000000-0005-0000-0000-000089EA0000}"/>
    <cellStyle name="Percent 5 2 4 8" xfId="60045" xr:uid="{00000000-0005-0000-0000-00008AEA0000}"/>
    <cellStyle name="Percent 5 2 5" xfId="60046" xr:uid="{00000000-0005-0000-0000-00008BEA0000}"/>
    <cellStyle name="Percent 5 2 5 2" xfId="60047" xr:uid="{00000000-0005-0000-0000-00008CEA0000}"/>
    <cellStyle name="Percent 5 2 5 2 2" xfId="60048" xr:uid="{00000000-0005-0000-0000-00008DEA0000}"/>
    <cellStyle name="Percent 5 2 5 2 2 2" xfId="60049" xr:uid="{00000000-0005-0000-0000-00008EEA0000}"/>
    <cellStyle name="Percent 5 2 5 2 2 2 2" xfId="60050" xr:uid="{00000000-0005-0000-0000-00008FEA0000}"/>
    <cellStyle name="Percent 5 2 5 2 2 2 3" xfId="60051" xr:uid="{00000000-0005-0000-0000-000090EA0000}"/>
    <cellStyle name="Percent 5 2 5 2 2 3" xfId="60052" xr:uid="{00000000-0005-0000-0000-000091EA0000}"/>
    <cellStyle name="Percent 5 2 5 2 2 4" xfId="60053" xr:uid="{00000000-0005-0000-0000-000092EA0000}"/>
    <cellStyle name="Percent 5 2 5 2 3" xfId="60054" xr:uid="{00000000-0005-0000-0000-000093EA0000}"/>
    <cellStyle name="Percent 5 2 5 2 3 2" xfId="60055" xr:uid="{00000000-0005-0000-0000-000094EA0000}"/>
    <cellStyle name="Percent 5 2 5 2 3 2 2" xfId="60056" xr:uid="{00000000-0005-0000-0000-000095EA0000}"/>
    <cellStyle name="Percent 5 2 5 2 3 2 3" xfId="60057" xr:uid="{00000000-0005-0000-0000-000096EA0000}"/>
    <cellStyle name="Percent 5 2 5 2 3 3" xfId="60058" xr:uid="{00000000-0005-0000-0000-000097EA0000}"/>
    <cellStyle name="Percent 5 2 5 2 3 4" xfId="60059" xr:uid="{00000000-0005-0000-0000-000098EA0000}"/>
    <cellStyle name="Percent 5 2 5 2 4" xfId="60060" xr:uid="{00000000-0005-0000-0000-000099EA0000}"/>
    <cellStyle name="Percent 5 2 5 2 4 2" xfId="60061" xr:uid="{00000000-0005-0000-0000-00009AEA0000}"/>
    <cellStyle name="Percent 5 2 5 2 4 3" xfId="60062" xr:uid="{00000000-0005-0000-0000-00009BEA0000}"/>
    <cellStyle name="Percent 5 2 5 2 5" xfId="60063" xr:uid="{00000000-0005-0000-0000-00009CEA0000}"/>
    <cellStyle name="Percent 5 2 5 2 6" xfId="60064" xr:uid="{00000000-0005-0000-0000-00009DEA0000}"/>
    <cellStyle name="Percent 5 2 5 3" xfId="60065" xr:uid="{00000000-0005-0000-0000-00009EEA0000}"/>
    <cellStyle name="Percent 5 2 5 3 2" xfId="60066" xr:uid="{00000000-0005-0000-0000-00009FEA0000}"/>
    <cellStyle name="Percent 5 2 5 3 2 2" xfId="60067" xr:uid="{00000000-0005-0000-0000-0000A0EA0000}"/>
    <cellStyle name="Percent 5 2 5 3 2 3" xfId="60068" xr:uid="{00000000-0005-0000-0000-0000A1EA0000}"/>
    <cellStyle name="Percent 5 2 5 3 3" xfId="60069" xr:uid="{00000000-0005-0000-0000-0000A2EA0000}"/>
    <cellStyle name="Percent 5 2 5 3 4" xfId="60070" xr:uid="{00000000-0005-0000-0000-0000A3EA0000}"/>
    <cellStyle name="Percent 5 2 5 4" xfId="60071" xr:uid="{00000000-0005-0000-0000-0000A4EA0000}"/>
    <cellStyle name="Percent 5 2 5 4 2" xfId="60072" xr:uid="{00000000-0005-0000-0000-0000A5EA0000}"/>
    <cellStyle name="Percent 5 2 5 4 2 2" xfId="60073" xr:uid="{00000000-0005-0000-0000-0000A6EA0000}"/>
    <cellStyle name="Percent 5 2 5 4 2 3" xfId="60074" xr:uid="{00000000-0005-0000-0000-0000A7EA0000}"/>
    <cellStyle name="Percent 5 2 5 4 3" xfId="60075" xr:uid="{00000000-0005-0000-0000-0000A8EA0000}"/>
    <cellStyle name="Percent 5 2 5 4 4" xfId="60076" xr:uid="{00000000-0005-0000-0000-0000A9EA0000}"/>
    <cellStyle name="Percent 5 2 5 5" xfId="60077" xr:uid="{00000000-0005-0000-0000-0000AAEA0000}"/>
    <cellStyle name="Percent 5 2 5 5 2" xfId="60078" xr:uid="{00000000-0005-0000-0000-0000ABEA0000}"/>
    <cellStyle name="Percent 5 2 5 5 3" xfId="60079" xr:uid="{00000000-0005-0000-0000-0000ACEA0000}"/>
    <cellStyle name="Percent 5 2 5 6" xfId="60080" xr:uid="{00000000-0005-0000-0000-0000ADEA0000}"/>
    <cellStyle name="Percent 5 2 5 7" xfId="60081" xr:uid="{00000000-0005-0000-0000-0000AEEA0000}"/>
    <cellStyle name="Percent 5 2 6" xfId="60082" xr:uid="{00000000-0005-0000-0000-0000AFEA0000}"/>
    <cellStyle name="Percent 5 2 6 2" xfId="60083" xr:uid="{00000000-0005-0000-0000-0000B0EA0000}"/>
    <cellStyle name="Percent 5 2 6 2 2" xfId="60084" xr:uid="{00000000-0005-0000-0000-0000B1EA0000}"/>
    <cellStyle name="Percent 5 2 6 2 2 2" xfId="60085" xr:uid="{00000000-0005-0000-0000-0000B2EA0000}"/>
    <cellStyle name="Percent 5 2 6 2 2 2 2" xfId="60086" xr:uid="{00000000-0005-0000-0000-0000B3EA0000}"/>
    <cellStyle name="Percent 5 2 6 2 2 2 3" xfId="60087" xr:uid="{00000000-0005-0000-0000-0000B4EA0000}"/>
    <cellStyle name="Percent 5 2 6 2 2 3" xfId="60088" xr:uid="{00000000-0005-0000-0000-0000B5EA0000}"/>
    <cellStyle name="Percent 5 2 6 2 2 4" xfId="60089" xr:uid="{00000000-0005-0000-0000-0000B6EA0000}"/>
    <cellStyle name="Percent 5 2 6 2 3" xfId="60090" xr:uid="{00000000-0005-0000-0000-0000B7EA0000}"/>
    <cellStyle name="Percent 5 2 6 2 3 2" xfId="60091" xr:uid="{00000000-0005-0000-0000-0000B8EA0000}"/>
    <cellStyle name="Percent 5 2 6 2 3 2 2" xfId="60092" xr:uid="{00000000-0005-0000-0000-0000B9EA0000}"/>
    <cellStyle name="Percent 5 2 6 2 3 2 3" xfId="60093" xr:uid="{00000000-0005-0000-0000-0000BAEA0000}"/>
    <cellStyle name="Percent 5 2 6 2 3 3" xfId="60094" xr:uid="{00000000-0005-0000-0000-0000BBEA0000}"/>
    <cellStyle name="Percent 5 2 6 2 3 4" xfId="60095" xr:uid="{00000000-0005-0000-0000-0000BCEA0000}"/>
    <cellStyle name="Percent 5 2 6 2 4" xfId="60096" xr:uid="{00000000-0005-0000-0000-0000BDEA0000}"/>
    <cellStyle name="Percent 5 2 6 2 4 2" xfId="60097" xr:uid="{00000000-0005-0000-0000-0000BEEA0000}"/>
    <cellStyle name="Percent 5 2 6 2 4 3" xfId="60098" xr:uid="{00000000-0005-0000-0000-0000BFEA0000}"/>
    <cellStyle name="Percent 5 2 6 2 5" xfId="60099" xr:uid="{00000000-0005-0000-0000-0000C0EA0000}"/>
    <cellStyle name="Percent 5 2 6 2 6" xfId="60100" xr:uid="{00000000-0005-0000-0000-0000C1EA0000}"/>
    <cellStyle name="Percent 5 2 6 3" xfId="60101" xr:uid="{00000000-0005-0000-0000-0000C2EA0000}"/>
    <cellStyle name="Percent 5 2 6 3 2" xfId="60102" xr:uid="{00000000-0005-0000-0000-0000C3EA0000}"/>
    <cellStyle name="Percent 5 2 6 3 2 2" xfId="60103" xr:uid="{00000000-0005-0000-0000-0000C4EA0000}"/>
    <cellStyle name="Percent 5 2 6 3 2 3" xfId="60104" xr:uid="{00000000-0005-0000-0000-0000C5EA0000}"/>
    <cellStyle name="Percent 5 2 6 3 3" xfId="60105" xr:uid="{00000000-0005-0000-0000-0000C6EA0000}"/>
    <cellStyle name="Percent 5 2 6 3 4" xfId="60106" xr:uid="{00000000-0005-0000-0000-0000C7EA0000}"/>
    <cellStyle name="Percent 5 2 6 4" xfId="60107" xr:uid="{00000000-0005-0000-0000-0000C8EA0000}"/>
    <cellStyle name="Percent 5 2 6 4 2" xfId="60108" xr:uid="{00000000-0005-0000-0000-0000C9EA0000}"/>
    <cellStyle name="Percent 5 2 6 4 2 2" xfId="60109" xr:uid="{00000000-0005-0000-0000-0000CAEA0000}"/>
    <cellStyle name="Percent 5 2 6 4 2 3" xfId="60110" xr:uid="{00000000-0005-0000-0000-0000CBEA0000}"/>
    <cellStyle name="Percent 5 2 6 4 3" xfId="60111" xr:uid="{00000000-0005-0000-0000-0000CCEA0000}"/>
    <cellStyle name="Percent 5 2 6 4 4" xfId="60112" xr:uid="{00000000-0005-0000-0000-0000CDEA0000}"/>
    <cellStyle name="Percent 5 2 6 5" xfId="60113" xr:uid="{00000000-0005-0000-0000-0000CEEA0000}"/>
    <cellStyle name="Percent 5 2 6 5 2" xfId="60114" xr:uid="{00000000-0005-0000-0000-0000CFEA0000}"/>
    <cellStyle name="Percent 5 2 6 5 3" xfId="60115" xr:uid="{00000000-0005-0000-0000-0000D0EA0000}"/>
    <cellStyle name="Percent 5 2 6 6" xfId="60116" xr:uid="{00000000-0005-0000-0000-0000D1EA0000}"/>
    <cellStyle name="Percent 5 2 6 7" xfId="60117" xr:uid="{00000000-0005-0000-0000-0000D2EA0000}"/>
    <cellStyle name="Percent 5 2 7" xfId="60118" xr:uid="{00000000-0005-0000-0000-0000D3EA0000}"/>
    <cellStyle name="Percent 5 2 7 2" xfId="60119" xr:uid="{00000000-0005-0000-0000-0000D4EA0000}"/>
    <cellStyle name="Percent 5 2 7 2 2" xfId="60120" xr:uid="{00000000-0005-0000-0000-0000D5EA0000}"/>
    <cellStyle name="Percent 5 2 7 2 2 2" xfId="60121" xr:uid="{00000000-0005-0000-0000-0000D6EA0000}"/>
    <cellStyle name="Percent 5 2 7 2 2 3" xfId="60122" xr:uid="{00000000-0005-0000-0000-0000D7EA0000}"/>
    <cellStyle name="Percent 5 2 7 2 3" xfId="60123" xr:uid="{00000000-0005-0000-0000-0000D8EA0000}"/>
    <cellStyle name="Percent 5 2 7 2 4" xfId="60124" xr:uid="{00000000-0005-0000-0000-0000D9EA0000}"/>
    <cellStyle name="Percent 5 2 7 3" xfId="60125" xr:uid="{00000000-0005-0000-0000-0000DAEA0000}"/>
    <cellStyle name="Percent 5 2 7 3 2" xfId="60126" xr:uid="{00000000-0005-0000-0000-0000DBEA0000}"/>
    <cellStyle name="Percent 5 2 7 3 2 2" xfId="60127" xr:uid="{00000000-0005-0000-0000-0000DCEA0000}"/>
    <cellStyle name="Percent 5 2 7 3 2 3" xfId="60128" xr:uid="{00000000-0005-0000-0000-0000DDEA0000}"/>
    <cellStyle name="Percent 5 2 7 3 3" xfId="60129" xr:uid="{00000000-0005-0000-0000-0000DEEA0000}"/>
    <cellStyle name="Percent 5 2 7 3 4" xfId="60130" xr:uid="{00000000-0005-0000-0000-0000DFEA0000}"/>
    <cellStyle name="Percent 5 2 7 4" xfId="60131" xr:uid="{00000000-0005-0000-0000-0000E0EA0000}"/>
    <cellStyle name="Percent 5 2 7 4 2" xfId="60132" xr:uid="{00000000-0005-0000-0000-0000E1EA0000}"/>
    <cellStyle name="Percent 5 2 7 4 3" xfId="60133" xr:uid="{00000000-0005-0000-0000-0000E2EA0000}"/>
    <cellStyle name="Percent 5 2 7 5" xfId="60134" xr:uid="{00000000-0005-0000-0000-0000E3EA0000}"/>
    <cellStyle name="Percent 5 2 7 6" xfId="60135" xr:uid="{00000000-0005-0000-0000-0000E4EA0000}"/>
    <cellStyle name="Percent 5 2 8" xfId="60136" xr:uid="{00000000-0005-0000-0000-0000E5EA0000}"/>
    <cellStyle name="Percent 5 2 8 2" xfId="60137" xr:uid="{00000000-0005-0000-0000-0000E6EA0000}"/>
    <cellStyle name="Percent 5 2 8 2 2" xfId="60138" xr:uid="{00000000-0005-0000-0000-0000E7EA0000}"/>
    <cellStyle name="Percent 5 2 8 2 3" xfId="60139" xr:uid="{00000000-0005-0000-0000-0000E8EA0000}"/>
    <cellStyle name="Percent 5 2 8 3" xfId="60140" xr:uid="{00000000-0005-0000-0000-0000E9EA0000}"/>
    <cellStyle name="Percent 5 2 8 4" xfId="60141" xr:uid="{00000000-0005-0000-0000-0000EAEA0000}"/>
    <cellStyle name="Percent 5 2 9" xfId="60142" xr:uid="{00000000-0005-0000-0000-0000EBEA0000}"/>
    <cellStyle name="Percent 5 2 9 2" xfId="60143" xr:uid="{00000000-0005-0000-0000-0000ECEA0000}"/>
    <cellStyle name="Percent 5 2 9 2 2" xfId="60144" xr:uid="{00000000-0005-0000-0000-0000EDEA0000}"/>
    <cellStyle name="Percent 5 2 9 2 3" xfId="60145" xr:uid="{00000000-0005-0000-0000-0000EEEA0000}"/>
    <cellStyle name="Percent 5 2 9 3" xfId="60146" xr:uid="{00000000-0005-0000-0000-0000EFEA0000}"/>
    <cellStyle name="Percent 5 2 9 4" xfId="60147" xr:uid="{00000000-0005-0000-0000-0000F0EA0000}"/>
    <cellStyle name="Percent 5 3" xfId="697" xr:uid="{00000000-0005-0000-0000-0000F1EA0000}"/>
    <cellStyle name="Percent 5 3 10" xfId="60148" xr:uid="{00000000-0005-0000-0000-0000F2EA0000}"/>
    <cellStyle name="Percent 5 3 11" xfId="60149" xr:uid="{00000000-0005-0000-0000-0000F3EA0000}"/>
    <cellStyle name="Percent 5 3 12" xfId="60150" xr:uid="{00000000-0005-0000-0000-0000F4EA0000}"/>
    <cellStyle name="Percent 5 3 2" xfId="60151" xr:uid="{00000000-0005-0000-0000-0000F5EA0000}"/>
    <cellStyle name="Percent 5 3 2 10" xfId="60152" xr:uid="{00000000-0005-0000-0000-0000F6EA0000}"/>
    <cellStyle name="Percent 5 3 2 2" xfId="60153" xr:uid="{00000000-0005-0000-0000-0000F7EA0000}"/>
    <cellStyle name="Percent 5 3 2 2 2" xfId="60154" xr:uid="{00000000-0005-0000-0000-0000F8EA0000}"/>
    <cellStyle name="Percent 5 3 2 2 2 2" xfId="60155" xr:uid="{00000000-0005-0000-0000-0000F9EA0000}"/>
    <cellStyle name="Percent 5 3 2 2 2 2 2" xfId="60156" xr:uid="{00000000-0005-0000-0000-0000FAEA0000}"/>
    <cellStyle name="Percent 5 3 2 2 2 2 2 2" xfId="60157" xr:uid="{00000000-0005-0000-0000-0000FBEA0000}"/>
    <cellStyle name="Percent 5 3 2 2 2 2 2 2 2" xfId="60158" xr:uid="{00000000-0005-0000-0000-0000FCEA0000}"/>
    <cellStyle name="Percent 5 3 2 2 2 2 2 2 3" xfId="60159" xr:uid="{00000000-0005-0000-0000-0000FDEA0000}"/>
    <cellStyle name="Percent 5 3 2 2 2 2 2 3" xfId="60160" xr:uid="{00000000-0005-0000-0000-0000FEEA0000}"/>
    <cellStyle name="Percent 5 3 2 2 2 2 2 4" xfId="60161" xr:uid="{00000000-0005-0000-0000-0000FFEA0000}"/>
    <cellStyle name="Percent 5 3 2 2 2 2 3" xfId="60162" xr:uid="{00000000-0005-0000-0000-000000EB0000}"/>
    <cellStyle name="Percent 5 3 2 2 2 2 3 2" xfId="60163" xr:uid="{00000000-0005-0000-0000-000001EB0000}"/>
    <cellStyle name="Percent 5 3 2 2 2 2 3 2 2" xfId="60164" xr:uid="{00000000-0005-0000-0000-000002EB0000}"/>
    <cellStyle name="Percent 5 3 2 2 2 2 3 2 3" xfId="60165" xr:uid="{00000000-0005-0000-0000-000003EB0000}"/>
    <cellStyle name="Percent 5 3 2 2 2 2 3 3" xfId="60166" xr:uid="{00000000-0005-0000-0000-000004EB0000}"/>
    <cellStyle name="Percent 5 3 2 2 2 2 3 4" xfId="60167" xr:uid="{00000000-0005-0000-0000-000005EB0000}"/>
    <cellStyle name="Percent 5 3 2 2 2 2 4" xfId="60168" xr:uid="{00000000-0005-0000-0000-000006EB0000}"/>
    <cellStyle name="Percent 5 3 2 2 2 2 4 2" xfId="60169" xr:uid="{00000000-0005-0000-0000-000007EB0000}"/>
    <cellStyle name="Percent 5 3 2 2 2 2 4 3" xfId="60170" xr:uid="{00000000-0005-0000-0000-000008EB0000}"/>
    <cellStyle name="Percent 5 3 2 2 2 2 5" xfId="60171" xr:uid="{00000000-0005-0000-0000-000009EB0000}"/>
    <cellStyle name="Percent 5 3 2 2 2 2 6" xfId="60172" xr:uid="{00000000-0005-0000-0000-00000AEB0000}"/>
    <cellStyle name="Percent 5 3 2 2 2 3" xfId="60173" xr:uid="{00000000-0005-0000-0000-00000BEB0000}"/>
    <cellStyle name="Percent 5 3 2 2 2 3 2" xfId="60174" xr:uid="{00000000-0005-0000-0000-00000CEB0000}"/>
    <cellStyle name="Percent 5 3 2 2 2 3 2 2" xfId="60175" xr:uid="{00000000-0005-0000-0000-00000DEB0000}"/>
    <cellStyle name="Percent 5 3 2 2 2 3 2 3" xfId="60176" xr:uid="{00000000-0005-0000-0000-00000EEB0000}"/>
    <cellStyle name="Percent 5 3 2 2 2 3 3" xfId="60177" xr:uid="{00000000-0005-0000-0000-00000FEB0000}"/>
    <cellStyle name="Percent 5 3 2 2 2 3 4" xfId="60178" xr:uid="{00000000-0005-0000-0000-000010EB0000}"/>
    <cellStyle name="Percent 5 3 2 2 2 4" xfId="60179" xr:uid="{00000000-0005-0000-0000-000011EB0000}"/>
    <cellStyle name="Percent 5 3 2 2 2 4 2" xfId="60180" xr:uid="{00000000-0005-0000-0000-000012EB0000}"/>
    <cellStyle name="Percent 5 3 2 2 2 4 2 2" xfId="60181" xr:uid="{00000000-0005-0000-0000-000013EB0000}"/>
    <cellStyle name="Percent 5 3 2 2 2 4 2 3" xfId="60182" xr:uid="{00000000-0005-0000-0000-000014EB0000}"/>
    <cellStyle name="Percent 5 3 2 2 2 4 3" xfId="60183" xr:uid="{00000000-0005-0000-0000-000015EB0000}"/>
    <cellStyle name="Percent 5 3 2 2 2 4 4" xfId="60184" xr:uid="{00000000-0005-0000-0000-000016EB0000}"/>
    <cellStyle name="Percent 5 3 2 2 2 5" xfId="60185" xr:uid="{00000000-0005-0000-0000-000017EB0000}"/>
    <cellStyle name="Percent 5 3 2 2 2 5 2" xfId="60186" xr:uid="{00000000-0005-0000-0000-000018EB0000}"/>
    <cellStyle name="Percent 5 3 2 2 2 5 3" xfId="60187" xr:uid="{00000000-0005-0000-0000-000019EB0000}"/>
    <cellStyle name="Percent 5 3 2 2 2 6" xfId="60188" xr:uid="{00000000-0005-0000-0000-00001AEB0000}"/>
    <cellStyle name="Percent 5 3 2 2 2 7" xfId="60189" xr:uid="{00000000-0005-0000-0000-00001BEB0000}"/>
    <cellStyle name="Percent 5 3 2 2 3" xfId="60190" xr:uid="{00000000-0005-0000-0000-00001CEB0000}"/>
    <cellStyle name="Percent 5 3 2 2 3 2" xfId="60191" xr:uid="{00000000-0005-0000-0000-00001DEB0000}"/>
    <cellStyle name="Percent 5 3 2 2 3 2 2" xfId="60192" xr:uid="{00000000-0005-0000-0000-00001EEB0000}"/>
    <cellStyle name="Percent 5 3 2 2 3 2 2 2" xfId="60193" xr:uid="{00000000-0005-0000-0000-00001FEB0000}"/>
    <cellStyle name="Percent 5 3 2 2 3 2 2 3" xfId="60194" xr:uid="{00000000-0005-0000-0000-000020EB0000}"/>
    <cellStyle name="Percent 5 3 2 2 3 2 3" xfId="60195" xr:uid="{00000000-0005-0000-0000-000021EB0000}"/>
    <cellStyle name="Percent 5 3 2 2 3 2 4" xfId="60196" xr:uid="{00000000-0005-0000-0000-000022EB0000}"/>
    <cellStyle name="Percent 5 3 2 2 3 3" xfId="60197" xr:uid="{00000000-0005-0000-0000-000023EB0000}"/>
    <cellStyle name="Percent 5 3 2 2 3 3 2" xfId="60198" xr:uid="{00000000-0005-0000-0000-000024EB0000}"/>
    <cellStyle name="Percent 5 3 2 2 3 3 2 2" xfId="60199" xr:uid="{00000000-0005-0000-0000-000025EB0000}"/>
    <cellStyle name="Percent 5 3 2 2 3 3 2 3" xfId="60200" xr:uid="{00000000-0005-0000-0000-000026EB0000}"/>
    <cellStyle name="Percent 5 3 2 2 3 3 3" xfId="60201" xr:uid="{00000000-0005-0000-0000-000027EB0000}"/>
    <cellStyle name="Percent 5 3 2 2 3 3 4" xfId="60202" xr:uid="{00000000-0005-0000-0000-000028EB0000}"/>
    <cellStyle name="Percent 5 3 2 2 3 4" xfId="60203" xr:uid="{00000000-0005-0000-0000-000029EB0000}"/>
    <cellStyle name="Percent 5 3 2 2 3 4 2" xfId="60204" xr:uid="{00000000-0005-0000-0000-00002AEB0000}"/>
    <cellStyle name="Percent 5 3 2 2 3 4 3" xfId="60205" xr:uid="{00000000-0005-0000-0000-00002BEB0000}"/>
    <cellStyle name="Percent 5 3 2 2 3 5" xfId="60206" xr:uid="{00000000-0005-0000-0000-00002CEB0000}"/>
    <cellStyle name="Percent 5 3 2 2 3 6" xfId="60207" xr:uid="{00000000-0005-0000-0000-00002DEB0000}"/>
    <cellStyle name="Percent 5 3 2 2 4" xfId="60208" xr:uid="{00000000-0005-0000-0000-00002EEB0000}"/>
    <cellStyle name="Percent 5 3 2 2 4 2" xfId="60209" xr:uid="{00000000-0005-0000-0000-00002FEB0000}"/>
    <cellStyle name="Percent 5 3 2 2 4 2 2" xfId="60210" xr:uid="{00000000-0005-0000-0000-000030EB0000}"/>
    <cellStyle name="Percent 5 3 2 2 4 2 3" xfId="60211" xr:uid="{00000000-0005-0000-0000-000031EB0000}"/>
    <cellStyle name="Percent 5 3 2 2 4 3" xfId="60212" xr:uid="{00000000-0005-0000-0000-000032EB0000}"/>
    <cellStyle name="Percent 5 3 2 2 4 4" xfId="60213" xr:uid="{00000000-0005-0000-0000-000033EB0000}"/>
    <cellStyle name="Percent 5 3 2 2 5" xfId="60214" xr:uid="{00000000-0005-0000-0000-000034EB0000}"/>
    <cellStyle name="Percent 5 3 2 2 5 2" xfId="60215" xr:uid="{00000000-0005-0000-0000-000035EB0000}"/>
    <cellStyle name="Percent 5 3 2 2 5 2 2" xfId="60216" xr:uid="{00000000-0005-0000-0000-000036EB0000}"/>
    <cellStyle name="Percent 5 3 2 2 5 2 3" xfId="60217" xr:uid="{00000000-0005-0000-0000-000037EB0000}"/>
    <cellStyle name="Percent 5 3 2 2 5 3" xfId="60218" xr:uid="{00000000-0005-0000-0000-000038EB0000}"/>
    <cellStyle name="Percent 5 3 2 2 5 4" xfId="60219" xr:uid="{00000000-0005-0000-0000-000039EB0000}"/>
    <cellStyle name="Percent 5 3 2 2 6" xfId="60220" xr:uid="{00000000-0005-0000-0000-00003AEB0000}"/>
    <cellStyle name="Percent 5 3 2 2 6 2" xfId="60221" xr:uid="{00000000-0005-0000-0000-00003BEB0000}"/>
    <cellStyle name="Percent 5 3 2 2 6 3" xfId="60222" xr:uid="{00000000-0005-0000-0000-00003CEB0000}"/>
    <cellStyle name="Percent 5 3 2 2 7" xfId="60223" xr:uid="{00000000-0005-0000-0000-00003DEB0000}"/>
    <cellStyle name="Percent 5 3 2 2 8" xfId="60224" xr:uid="{00000000-0005-0000-0000-00003EEB0000}"/>
    <cellStyle name="Percent 5 3 2 3" xfId="60225" xr:uid="{00000000-0005-0000-0000-00003FEB0000}"/>
    <cellStyle name="Percent 5 3 2 3 2" xfId="60226" xr:uid="{00000000-0005-0000-0000-000040EB0000}"/>
    <cellStyle name="Percent 5 3 2 3 2 2" xfId="60227" xr:uid="{00000000-0005-0000-0000-000041EB0000}"/>
    <cellStyle name="Percent 5 3 2 3 2 2 2" xfId="60228" xr:uid="{00000000-0005-0000-0000-000042EB0000}"/>
    <cellStyle name="Percent 5 3 2 3 2 2 2 2" xfId="60229" xr:uid="{00000000-0005-0000-0000-000043EB0000}"/>
    <cellStyle name="Percent 5 3 2 3 2 2 2 3" xfId="60230" xr:uid="{00000000-0005-0000-0000-000044EB0000}"/>
    <cellStyle name="Percent 5 3 2 3 2 2 3" xfId="60231" xr:uid="{00000000-0005-0000-0000-000045EB0000}"/>
    <cellStyle name="Percent 5 3 2 3 2 2 4" xfId="60232" xr:uid="{00000000-0005-0000-0000-000046EB0000}"/>
    <cellStyle name="Percent 5 3 2 3 2 3" xfId="60233" xr:uid="{00000000-0005-0000-0000-000047EB0000}"/>
    <cellStyle name="Percent 5 3 2 3 2 3 2" xfId="60234" xr:uid="{00000000-0005-0000-0000-000048EB0000}"/>
    <cellStyle name="Percent 5 3 2 3 2 3 2 2" xfId="60235" xr:uid="{00000000-0005-0000-0000-000049EB0000}"/>
    <cellStyle name="Percent 5 3 2 3 2 3 2 3" xfId="60236" xr:uid="{00000000-0005-0000-0000-00004AEB0000}"/>
    <cellStyle name="Percent 5 3 2 3 2 3 3" xfId="60237" xr:uid="{00000000-0005-0000-0000-00004BEB0000}"/>
    <cellStyle name="Percent 5 3 2 3 2 3 4" xfId="60238" xr:uid="{00000000-0005-0000-0000-00004CEB0000}"/>
    <cellStyle name="Percent 5 3 2 3 2 4" xfId="60239" xr:uid="{00000000-0005-0000-0000-00004DEB0000}"/>
    <cellStyle name="Percent 5 3 2 3 2 4 2" xfId="60240" xr:uid="{00000000-0005-0000-0000-00004EEB0000}"/>
    <cellStyle name="Percent 5 3 2 3 2 4 3" xfId="60241" xr:uid="{00000000-0005-0000-0000-00004FEB0000}"/>
    <cellStyle name="Percent 5 3 2 3 2 5" xfId="60242" xr:uid="{00000000-0005-0000-0000-000050EB0000}"/>
    <cellStyle name="Percent 5 3 2 3 2 6" xfId="60243" xr:uid="{00000000-0005-0000-0000-000051EB0000}"/>
    <cellStyle name="Percent 5 3 2 3 3" xfId="60244" xr:uid="{00000000-0005-0000-0000-000052EB0000}"/>
    <cellStyle name="Percent 5 3 2 3 3 2" xfId="60245" xr:uid="{00000000-0005-0000-0000-000053EB0000}"/>
    <cellStyle name="Percent 5 3 2 3 3 2 2" xfId="60246" xr:uid="{00000000-0005-0000-0000-000054EB0000}"/>
    <cellStyle name="Percent 5 3 2 3 3 2 3" xfId="60247" xr:uid="{00000000-0005-0000-0000-000055EB0000}"/>
    <cellStyle name="Percent 5 3 2 3 3 3" xfId="60248" xr:uid="{00000000-0005-0000-0000-000056EB0000}"/>
    <cellStyle name="Percent 5 3 2 3 3 4" xfId="60249" xr:uid="{00000000-0005-0000-0000-000057EB0000}"/>
    <cellStyle name="Percent 5 3 2 3 4" xfId="60250" xr:uid="{00000000-0005-0000-0000-000058EB0000}"/>
    <cellStyle name="Percent 5 3 2 3 4 2" xfId="60251" xr:uid="{00000000-0005-0000-0000-000059EB0000}"/>
    <cellStyle name="Percent 5 3 2 3 4 2 2" xfId="60252" xr:uid="{00000000-0005-0000-0000-00005AEB0000}"/>
    <cellStyle name="Percent 5 3 2 3 4 2 3" xfId="60253" xr:uid="{00000000-0005-0000-0000-00005BEB0000}"/>
    <cellStyle name="Percent 5 3 2 3 4 3" xfId="60254" xr:uid="{00000000-0005-0000-0000-00005CEB0000}"/>
    <cellStyle name="Percent 5 3 2 3 4 4" xfId="60255" xr:uid="{00000000-0005-0000-0000-00005DEB0000}"/>
    <cellStyle name="Percent 5 3 2 3 5" xfId="60256" xr:uid="{00000000-0005-0000-0000-00005EEB0000}"/>
    <cellStyle name="Percent 5 3 2 3 5 2" xfId="60257" xr:uid="{00000000-0005-0000-0000-00005FEB0000}"/>
    <cellStyle name="Percent 5 3 2 3 5 3" xfId="60258" xr:uid="{00000000-0005-0000-0000-000060EB0000}"/>
    <cellStyle name="Percent 5 3 2 3 6" xfId="60259" xr:uid="{00000000-0005-0000-0000-000061EB0000}"/>
    <cellStyle name="Percent 5 3 2 3 7" xfId="60260" xr:uid="{00000000-0005-0000-0000-000062EB0000}"/>
    <cellStyle name="Percent 5 3 2 4" xfId="60261" xr:uid="{00000000-0005-0000-0000-000063EB0000}"/>
    <cellStyle name="Percent 5 3 2 4 2" xfId="60262" xr:uid="{00000000-0005-0000-0000-000064EB0000}"/>
    <cellStyle name="Percent 5 3 2 4 2 2" xfId="60263" xr:uid="{00000000-0005-0000-0000-000065EB0000}"/>
    <cellStyle name="Percent 5 3 2 4 2 2 2" xfId="60264" xr:uid="{00000000-0005-0000-0000-000066EB0000}"/>
    <cellStyle name="Percent 5 3 2 4 2 2 2 2" xfId="60265" xr:uid="{00000000-0005-0000-0000-000067EB0000}"/>
    <cellStyle name="Percent 5 3 2 4 2 2 2 3" xfId="60266" xr:uid="{00000000-0005-0000-0000-000068EB0000}"/>
    <cellStyle name="Percent 5 3 2 4 2 2 3" xfId="60267" xr:uid="{00000000-0005-0000-0000-000069EB0000}"/>
    <cellStyle name="Percent 5 3 2 4 2 2 4" xfId="60268" xr:uid="{00000000-0005-0000-0000-00006AEB0000}"/>
    <cellStyle name="Percent 5 3 2 4 2 3" xfId="60269" xr:uid="{00000000-0005-0000-0000-00006BEB0000}"/>
    <cellStyle name="Percent 5 3 2 4 2 3 2" xfId="60270" xr:uid="{00000000-0005-0000-0000-00006CEB0000}"/>
    <cellStyle name="Percent 5 3 2 4 2 3 2 2" xfId="60271" xr:uid="{00000000-0005-0000-0000-00006DEB0000}"/>
    <cellStyle name="Percent 5 3 2 4 2 3 2 3" xfId="60272" xr:uid="{00000000-0005-0000-0000-00006EEB0000}"/>
    <cellStyle name="Percent 5 3 2 4 2 3 3" xfId="60273" xr:uid="{00000000-0005-0000-0000-00006FEB0000}"/>
    <cellStyle name="Percent 5 3 2 4 2 3 4" xfId="60274" xr:uid="{00000000-0005-0000-0000-000070EB0000}"/>
    <cellStyle name="Percent 5 3 2 4 2 4" xfId="60275" xr:uid="{00000000-0005-0000-0000-000071EB0000}"/>
    <cellStyle name="Percent 5 3 2 4 2 4 2" xfId="60276" xr:uid="{00000000-0005-0000-0000-000072EB0000}"/>
    <cellStyle name="Percent 5 3 2 4 2 4 3" xfId="60277" xr:uid="{00000000-0005-0000-0000-000073EB0000}"/>
    <cellStyle name="Percent 5 3 2 4 2 5" xfId="60278" xr:uid="{00000000-0005-0000-0000-000074EB0000}"/>
    <cellStyle name="Percent 5 3 2 4 2 6" xfId="60279" xr:uid="{00000000-0005-0000-0000-000075EB0000}"/>
    <cellStyle name="Percent 5 3 2 4 3" xfId="60280" xr:uid="{00000000-0005-0000-0000-000076EB0000}"/>
    <cellStyle name="Percent 5 3 2 4 3 2" xfId="60281" xr:uid="{00000000-0005-0000-0000-000077EB0000}"/>
    <cellStyle name="Percent 5 3 2 4 3 2 2" xfId="60282" xr:uid="{00000000-0005-0000-0000-000078EB0000}"/>
    <cellStyle name="Percent 5 3 2 4 3 2 3" xfId="60283" xr:uid="{00000000-0005-0000-0000-000079EB0000}"/>
    <cellStyle name="Percent 5 3 2 4 3 3" xfId="60284" xr:uid="{00000000-0005-0000-0000-00007AEB0000}"/>
    <cellStyle name="Percent 5 3 2 4 3 4" xfId="60285" xr:uid="{00000000-0005-0000-0000-00007BEB0000}"/>
    <cellStyle name="Percent 5 3 2 4 4" xfId="60286" xr:uid="{00000000-0005-0000-0000-00007CEB0000}"/>
    <cellStyle name="Percent 5 3 2 4 4 2" xfId="60287" xr:uid="{00000000-0005-0000-0000-00007DEB0000}"/>
    <cellStyle name="Percent 5 3 2 4 4 2 2" xfId="60288" xr:uid="{00000000-0005-0000-0000-00007EEB0000}"/>
    <cellStyle name="Percent 5 3 2 4 4 2 3" xfId="60289" xr:uid="{00000000-0005-0000-0000-00007FEB0000}"/>
    <cellStyle name="Percent 5 3 2 4 4 3" xfId="60290" xr:uid="{00000000-0005-0000-0000-000080EB0000}"/>
    <cellStyle name="Percent 5 3 2 4 4 4" xfId="60291" xr:uid="{00000000-0005-0000-0000-000081EB0000}"/>
    <cellStyle name="Percent 5 3 2 4 5" xfId="60292" xr:uid="{00000000-0005-0000-0000-000082EB0000}"/>
    <cellStyle name="Percent 5 3 2 4 5 2" xfId="60293" xr:uid="{00000000-0005-0000-0000-000083EB0000}"/>
    <cellStyle name="Percent 5 3 2 4 5 3" xfId="60294" xr:uid="{00000000-0005-0000-0000-000084EB0000}"/>
    <cellStyle name="Percent 5 3 2 4 6" xfId="60295" xr:uid="{00000000-0005-0000-0000-000085EB0000}"/>
    <cellStyle name="Percent 5 3 2 4 7" xfId="60296" xr:uid="{00000000-0005-0000-0000-000086EB0000}"/>
    <cellStyle name="Percent 5 3 2 5" xfId="60297" xr:uid="{00000000-0005-0000-0000-000087EB0000}"/>
    <cellStyle name="Percent 5 3 2 5 2" xfId="60298" xr:uid="{00000000-0005-0000-0000-000088EB0000}"/>
    <cellStyle name="Percent 5 3 2 5 2 2" xfId="60299" xr:uid="{00000000-0005-0000-0000-000089EB0000}"/>
    <cellStyle name="Percent 5 3 2 5 2 2 2" xfId="60300" xr:uid="{00000000-0005-0000-0000-00008AEB0000}"/>
    <cellStyle name="Percent 5 3 2 5 2 2 3" xfId="60301" xr:uid="{00000000-0005-0000-0000-00008BEB0000}"/>
    <cellStyle name="Percent 5 3 2 5 2 3" xfId="60302" xr:uid="{00000000-0005-0000-0000-00008CEB0000}"/>
    <cellStyle name="Percent 5 3 2 5 2 4" xfId="60303" xr:uid="{00000000-0005-0000-0000-00008DEB0000}"/>
    <cellStyle name="Percent 5 3 2 5 3" xfId="60304" xr:uid="{00000000-0005-0000-0000-00008EEB0000}"/>
    <cellStyle name="Percent 5 3 2 5 3 2" xfId="60305" xr:uid="{00000000-0005-0000-0000-00008FEB0000}"/>
    <cellStyle name="Percent 5 3 2 5 3 2 2" xfId="60306" xr:uid="{00000000-0005-0000-0000-000090EB0000}"/>
    <cellStyle name="Percent 5 3 2 5 3 2 3" xfId="60307" xr:uid="{00000000-0005-0000-0000-000091EB0000}"/>
    <cellStyle name="Percent 5 3 2 5 3 3" xfId="60308" xr:uid="{00000000-0005-0000-0000-000092EB0000}"/>
    <cellStyle name="Percent 5 3 2 5 3 4" xfId="60309" xr:uid="{00000000-0005-0000-0000-000093EB0000}"/>
    <cellStyle name="Percent 5 3 2 5 4" xfId="60310" xr:uid="{00000000-0005-0000-0000-000094EB0000}"/>
    <cellStyle name="Percent 5 3 2 5 4 2" xfId="60311" xr:uid="{00000000-0005-0000-0000-000095EB0000}"/>
    <cellStyle name="Percent 5 3 2 5 4 3" xfId="60312" xr:uid="{00000000-0005-0000-0000-000096EB0000}"/>
    <cellStyle name="Percent 5 3 2 5 5" xfId="60313" xr:uid="{00000000-0005-0000-0000-000097EB0000}"/>
    <cellStyle name="Percent 5 3 2 5 6" xfId="60314" xr:uid="{00000000-0005-0000-0000-000098EB0000}"/>
    <cellStyle name="Percent 5 3 2 6" xfId="60315" xr:uid="{00000000-0005-0000-0000-000099EB0000}"/>
    <cellStyle name="Percent 5 3 2 6 2" xfId="60316" xr:uid="{00000000-0005-0000-0000-00009AEB0000}"/>
    <cellStyle name="Percent 5 3 2 6 2 2" xfId="60317" xr:uid="{00000000-0005-0000-0000-00009BEB0000}"/>
    <cellStyle name="Percent 5 3 2 6 2 3" xfId="60318" xr:uid="{00000000-0005-0000-0000-00009CEB0000}"/>
    <cellStyle name="Percent 5 3 2 6 3" xfId="60319" xr:uid="{00000000-0005-0000-0000-00009DEB0000}"/>
    <cellStyle name="Percent 5 3 2 6 4" xfId="60320" xr:uid="{00000000-0005-0000-0000-00009EEB0000}"/>
    <cellStyle name="Percent 5 3 2 7" xfId="60321" xr:uid="{00000000-0005-0000-0000-00009FEB0000}"/>
    <cellStyle name="Percent 5 3 2 7 2" xfId="60322" xr:uid="{00000000-0005-0000-0000-0000A0EB0000}"/>
    <cellStyle name="Percent 5 3 2 7 2 2" xfId="60323" xr:uid="{00000000-0005-0000-0000-0000A1EB0000}"/>
    <cellStyle name="Percent 5 3 2 7 2 3" xfId="60324" xr:uid="{00000000-0005-0000-0000-0000A2EB0000}"/>
    <cellStyle name="Percent 5 3 2 7 3" xfId="60325" xr:uid="{00000000-0005-0000-0000-0000A3EB0000}"/>
    <cellStyle name="Percent 5 3 2 7 4" xfId="60326" xr:uid="{00000000-0005-0000-0000-0000A4EB0000}"/>
    <cellStyle name="Percent 5 3 2 8" xfId="60327" xr:uid="{00000000-0005-0000-0000-0000A5EB0000}"/>
    <cellStyle name="Percent 5 3 2 8 2" xfId="60328" xr:uid="{00000000-0005-0000-0000-0000A6EB0000}"/>
    <cellStyle name="Percent 5 3 2 8 3" xfId="60329" xr:uid="{00000000-0005-0000-0000-0000A7EB0000}"/>
    <cellStyle name="Percent 5 3 2 9" xfId="60330" xr:uid="{00000000-0005-0000-0000-0000A8EB0000}"/>
    <cellStyle name="Percent 5 3 3" xfId="60331" xr:uid="{00000000-0005-0000-0000-0000A9EB0000}"/>
    <cellStyle name="Percent 5 3 3 2" xfId="60332" xr:uid="{00000000-0005-0000-0000-0000AAEB0000}"/>
    <cellStyle name="Percent 5 3 3 2 2" xfId="60333" xr:uid="{00000000-0005-0000-0000-0000ABEB0000}"/>
    <cellStyle name="Percent 5 3 3 2 2 2" xfId="60334" xr:uid="{00000000-0005-0000-0000-0000ACEB0000}"/>
    <cellStyle name="Percent 5 3 3 2 2 2 2" xfId="60335" xr:uid="{00000000-0005-0000-0000-0000ADEB0000}"/>
    <cellStyle name="Percent 5 3 3 2 2 2 2 2" xfId="60336" xr:uid="{00000000-0005-0000-0000-0000AEEB0000}"/>
    <cellStyle name="Percent 5 3 3 2 2 2 2 3" xfId="60337" xr:uid="{00000000-0005-0000-0000-0000AFEB0000}"/>
    <cellStyle name="Percent 5 3 3 2 2 2 3" xfId="60338" xr:uid="{00000000-0005-0000-0000-0000B0EB0000}"/>
    <cellStyle name="Percent 5 3 3 2 2 2 4" xfId="60339" xr:uid="{00000000-0005-0000-0000-0000B1EB0000}"/>
    <cellStyle name="Percent 5 3 3 2 2 3" xfId="60340" xr:uid="{00000000-0005-0000-0000-0000B2EB0000}"/>
    <cellStyle name="Percent 5 3 3 2 2 3 2" xfId="60341" xr:uid="{00000000-0005-0000-0000-0000B3EB0000}"/>
    <cellStyle name="Percent 5 3 3 2 2 3 2 2" xfId="60342" xr:uid="{00000000-0005-0000-0000-0000B4EB0000}"/>
    <cellStyle name="Percent 5 3 3 2 2 3 2 3" xfId="60343" xr:uid="{00000000-0005-0000-0000-0000B5EB0000}"/>
    <cellStyle name="Percent 5 3 3 2 2 3 3" xfId="60344" xr:uid="{00000000-0005-0000-0000-0000B6EB0000}"/>
    <cellStyle name="Percent 5 3 3 2 2 3 4" xfId="60345" xr:uid="{00000000-0005-0000-0000-0000B7EB0000}"/>
    <cellStyle name="Percent 5 3 3 2 2 4" xfId="60346" xr:uid="{00000000-0005-0000-0000-0000B8EB0000}"/>
    <cellStyle name="Percent 5 3 3 2 2 4 2" xfId="60347" xr:uid="{00000000-0005-0000-0000-0000B9EB0000}"/>
    <cellStyle name="Percent 5 3 3 2 2 4 3" xfId="60348" xr:uid="{00000000-0005-0000-0000-0000BAEB0000}"/>
    <cellStyle name="Percent 5 3 3 2 2 5" xfId="60349" xr:uid="{00000000-0005-0000-0000-0000BBEB0000}"/>
    <cellStyle name="Percent 5 3 3 2 2 6" xfId="60350" xr:uid="{00000000-0005-0000-0000-0000BCEB0000}"/>
    <cellStyle name="Percent 5 3 3 2 3" xfId="60351" xr:uid="{00000000-0005-0000-0000-0000BDEB0000}"/>
    <cellStyle name="Percent 5 3 3 2 3 2" xfId="60352" xr:uid="{00000000-0005-0000-0000-0000BEEB0000}"/>
    <cellStyle name="Percent 5 3 3 2 3 2 2" xfId="60353" xr:uid="{00000000-0005-0000-0000-0000BFEB0000}"/>
    <cellStyle name="Percent 5 3 3 2 3 2 3" xfId="60354" xr:uid="{00000000-0005-0000-0000-0000C0EB0000}"/>
    <cellStyle name="Percent 5 3 3 2 3 3" xfId="60355" xr:uid="{00000000-0005-0000-0000-0000C1EB0000}"/>
    <cellStyle name="Percent 5 3 3 2 3 4" xfId="60356" xr:uid="{00000000-0005-0000-0000-0000C2EB0000}"/>
    <cellStyle name="Percent 5 3 3 2 4" xfId="60357" xr:uid="{00000000-0005-0000-0000-0000C3EB0000}"/>
    <cellStyle name="Percent 5 3 3 2 4 2" xfId="60358" xr:uid="{00000000-0005-0000-0000-0000C4EB0000}"/>
    <cellStyle name="Percent 5 3 3 2 4 2 2" xfId="60359" xr:uid="{00000000-0005-0000-0000-0000C5EB0000}"/>
    <cellStyle name="Percent 5 3 3 2 4 2 3" xfId="60360" xr:uid="{00000000-0005-0000-0000-0000C6EB0000}"/>
    <cellStyle name="Percent 5 3 3 2 4 3" xfId="60361" xr:uid="{00000000-0005-0000-0000-0000C7EB0000}"/>
    <cellStyle name="Percent 5 3 3 2 4 4" xfId="60362" xr:uid="{00000000-0005-0000-0000-0000C8EB0000}"/>
    <cellStyle name="Percent 5 3 3 2 5" xfId="60363" xr:uid="{00000000-0005-0000-0000-0000C9EB0000}"/>
    <cellStyle name="Percent 5 3 3 2 5 2" xfId="60364" xr:uid="{00000000-0005-0000-0000-0000CAEB0000}"/>
    <cellStyle name="Percent 5 3 3 2 5 3" xfId="60365" xr:uid="{00000000-0005-0000-0000-0000CBEB0000}"/>
    <cellStyle name="Percent 5 3 3 2 6" xfId="60366" xr:uid="{00000000-0005-0000-0000-0000CCEB0000}"/>
    <cellStyle name="Percent 5 3 3 2 7" xfId="60367" xr:uid="{00000000-0005-0000-0000-0000CDEB0000}"/>
    <cellStyle name="Percent 5 3 3 3" xfId="60368" xr:uid="{00000000-0005-0000-0000-0000CEEB0000}"/>
    <cellStyle name="Percent 5 3 3 3 2" xfId="60369" xr:uid="{00000000-0005-0000-0000-0000CFEB0000}"/>
    <cellStyle name="Percent 5 3 3 3 2 2" xfId="60370" xr:uid="{00000000-0005-0000-0000-0000D0EB0000}"/>
    <cellStyle name="Percent 5 3 3 3 2 2 2" xfId="60371" xr:uid="{00000000-0005-0000-0000-0000D1EB0000}"/>
    <cellStyle name="Percent 5 3 3 3 2 2 3" xfId="60372" xr:uid="{00000000-0005-0000-0000-0000D2EB0000}"/>
    <cellStyle name="Percent 5 3 3 3 2 3" xfId="60373" xr:uid="{00000000-0005-0000-0000-0000D3EB0000}"/>
    <cellStyle name="Percent 5 3 3 3 2 4" xfId="60374" xr:uid="{00000000-0005-0000-0000-0000D4EB0000}"/>
    <cellStyle name="Percent 5 3 3 3 3" xfId="60375" xr:uid="{00000000-0005-0000-0000-0000D5EB0000}"/>
    <cellStyle name="Percent 5 3 3 3 3 2" xfId="60376" xr:uid="{00000000-0005-0000-0000-0000D6EB0000}"/>
    <cellStyle name="Percent 5 3 3 3 3 2 2" xfId="60377" xr:uid="{00000000-0005-0000-0000-0000D7EB0000}"/>
    <cellStyle name="Percent 5 3 3 3 3 2 3" xfId="60378" xr:uid="{00000000-0005-0000-0000-0000D8EB0000}"/>
    <cellStyle name="Percent 5 3 3 3 3 3" xfId="60379" xr:uid="{00000000-0005-0000-0000-0000D9EB0000}"/>
    <cellStyle name="Percent 5 3 3 3 3 4" xfId="60380" xr:uid="{00000000-0005-0000-0000-0000DAEB0000}"/>
    <cellStyle name="Percent 5 3 3 3 4" xfId="60381" xr:uid="{00000000-0005-0000-0000-0000DBEB0000}"/>
    <cellStyle name="Percent 5 3 3 3 4 2" xfId="60382" xr:uid="{00000000-0005-0000-0000-0000DCEB0000}"/>
    <cellStyle name="Percent 5 3 3 3 4 3" xfId="60383" xr:uid="{00000000-0005-0000-0000-0000DDEB0000}"/>
    <cellStyle name="Percent 5 3 3 3 5" xfId="60384" xr:uid="{00000000-0005-0000-0000-0000DEEB0000}"/>
    <cellStyle name="Percent 5 3 3 3 6" xfId="60385" xr:uid="{00000000-0005-0000-0000-0000DFEB0000}"/>
    <cellStyle name="Percent 5 3 3 4" xfId="60386" xr:uid="{00000000-0005-0000-0000-0000E0EB0000}"/>
    <cellStyle name="Percent 5 3 3 4 2" xfId="60387" xr:uid="{00000000-0005-0000-0000-0000E1EB0000}"/>
    <cellStyle name="Percent 5 3 3 4 2 2" xfId="60388" xr:uid="{00000000-0005-0000-0000-0000E2EB0000}"/>
    <cellStyle name="Percent 5 3 3 4 2 3" xfId="60389" xr:uid="{00000000-0005-0000-0000-0000E3EB0000}"/>
    <cellStyle name="Percent 5 3 3 4 3" xfId="60390" xr:uid="{00000000-0005-0000-0000-0000E4EB0000}"/>
    <cellStyle name="Percent 5 3 3 4 4" xfId="60391" xr:uid="{00000000-0005-0000-0000-0000E5EB0000}"/>
    <cellStyle name="Percent 5 3 3 5" xfId="60392" xr:uid="{00000000-0005-0000-0000-0000E6EB0000}"/>
    <cellStyle name="Percent 5 3 3 5 2" xfId="60393" xr:uid="{00000000-0005-0000-0000-0000E7EB0000}"/>
    <cellStyle name="Percent 5 3 3 5 2 2" xfId="60394" xr:uid="{00000000-0005-0000-0000-0000E8EB0000}"/>
    <cellStyle name="Percent 5 3 3 5 2 3" xfId="60395" xr:uid="{00000000-0005-0000-0000-0000E9EB0000}"/>
    <cellStyle name="Percent 5 3 3 5 3" xfId="60396" xr:uid="{00000000-0005-0000-0000-0000EAEB0000}"/>
    <cellStyle name="Percent 5 3 3 5 4" xfId="60397" xr:uid="{00000000-0005-0000-0000-0000EBEB0000}"/>
    <cellStyle name="Percent 5 3 3 6" xfId="60398" xr:uid="{00000000-0005-0000-0000-0000ECEB0000}"/>
    <cellStyle name="Percent 5 3 3 6 2" xfId="60399" xr:uid="{00000000-0005-0000-0000-0000EDEB0000}"/>
    <cellStyle name="Percent 5 3 3 6 3" xfId="60400" xr:uid="{00000000-0005-0000-0000-0000EEEB0000}"/>
    <cellStyle name="Percent 5 3 3 7" xfId="60401" xr:uid="{00000000-0005-0000-0000-0000EFEB0000}"/>
    <cellStyle name="Percent 5 3 3 8" xfId="60402" xr:uid="{00000000-0005-0000-0000-0000F0EB0000}"/>
    <cellStyle name="Percent 5 3 4" xfId="60403" xr:uid="{00000000-0005-0000-0000-0000F1EB0000}"/>
    <cellStyle name="Percent 5 3 4 2" xfId="60404" xr:uid="{00000000-0005-0000-0000-0000F2EB0000}"/>
    <cellStyle name="Percent 5 3 4 2 2" xfId="60405" xr:uid="{00000000-0005-0000-0000-0000F3EB0000}"/>
    <cellStyle name="Percent 5 3 4 2 2 2" xfId="60406" xr:uid="{00000000-0005-0000-0000-0000F4EB0000}"/>
    <cellStyle name="Percent 5 3 4 2 2 2 2" xfId="60407" xr:uid="{00000000-0005-0000-0000-0000F5EB0000}"/>
    <cellStyle name="Percent 5 3 4 2 2 2 3" xfId="60408" xr:uid="{00000000-0005-0000-0000-0000F6EB0000}"/>
    <cellStyle name="Percent 5 3 4 2 2 3" xfId="60409" xr:uid="{00000000-0005-0000-0000-0000F7EB0000}"/>
    <cellStyle name="Percent 5 3 4 2 2 4" xfId="60410" xr:uid="{00000000-0005-0000-0000-0000F8EB0000}"/>
    <cellStyle name="Percent 5 3 4 2 3" xfId="60411" xr:uid="{00000000-0005-0000-0000-0000F9EB0000}"/>
    <cellStyle name="Percent 5 3 4 2 3 2" xfId="60412" xr:uid="{00000000-0005-0000-0000-0000FAEB0000}"/>
    <cellStyle name="Percent 5 3 4 2 3 2 2" xfId="60413" xr:uid="{00000000-0005-0000-0000-0000FBEB0000}"/>
    <cellStyle name="Percent 5 3 4 2 3 2 3" xfId="60414" xr:uid="{00000000-0005-0000-0000-0000FCEB0000}"/>
    <cellStyle name="Percent 5 3 4 2 3 3" xfId="60415" xr:uid="{00000000-0005-0000-0000-0000FDEB0000}"/>
    <cellStyle name="Percent 5 3 4 2 3 4" xfId="60416" xr:uid="{00000000-0005-0000-0000-0000FEEB0000}"/>
    <cellStyle name="Percent 5 3 4 2 4" xfId="60417" xr:uid="{00000000-0005-0000-0000-0000FFEB0000}"/>
    <cellStyle name="Percent 5 3 4 2 4 2" xfId="60418" xr:uid="{00000000-0005-0000-0000-000000EC0000}"/>
    <cellStyle name="Percent 5 3 4 2 4 3" xfId="60419" xr:uid="{00000000-0005-0000-0000-000001EC0000}"/>
    <cellStyle name="Percent 5 3 4 2 5" xfId="60420" xr:uid="{00000000-0005-0000-0000-000002EC0000}"/>
    <cellStyle name="Percent 5 3 4 2 6" xfId="60421" xr:uid="{00000000-0005-0000-0000-000003EC0000}"/>
    <cellStyle name="Percent 5 3 4 3" xfId="60422" xr:uid="{00000000-0005-0000-0000-000004EC0000}"/>
    <cellStyle name="Percent 5 3 4 3 2" xfId="60423" xr:uid="{00000000-0005-0000-0000-000005EC0000}"/>
    <cellStyle name="Percent 5 3 4 3 2 2" xfId="60424" xr:uid="{00000000-0005-0000-0000-000006EC0000}"/>
    <cellStyle name="Percent 5 3 4 3 2 3" xfId="60425" xr:uid="{00000000-0005-0000-0000-000007EC0000}"/>
    <cellStyle name="Percent 5 3 4 3 3" xfId="60426" xr:uid="{00000000-0005-0000-0000-000008EC0000}"/>
    <cellStyle name="Percent 5 3 4 3 4" xfId="60427" xr:uid="{00000000-0005-0000-0000-000009EC0000}"/>
    <cellStyle name="Percent 5 3 4 4" xfId="60428" xr:uid="{00000000-0005-0000-0000-00000AEC0000}"/>
    <cellStyle name="Percent 5 3 4 4 2" xfId="60429" xr:uid="{00000000-0005-0000-0000-00000BEC0000}"/>
    <cellStyle name="Percent 5 3 4 4 2 2" xfId="60430" xr:uid="{00000000-0005-0000-0000-00000CEC0000}"/>
    <cellStyle name="Percent 5 3 4 4 2 3" xfId="60431" xr:uid="{00000000-0005-0000-0000-00000DEC0000}"/>
    <cellStyle name="Percent 5 3 4 4 3" xfId="60432" xr:uid="{00000000-0005-0000-0000-00000EEC0000}"/>
    <cellStyle name="Percent 5 3 4 4 4" xfId="60433" xr:uid="{00000000-0005-0000-0000-00000FEC0000}"/>
    <cellStyle name="Percent 5 3 4 5" xfId="60434" xr:uid="{00000000-0005-0000-0000-000010EC0000}"/>
    <cellStyle name="Percent 5 3 4 5 2" xfId="60435" xr:uid="{00000000-0005-0000-0000-000011EC0000}"/>
    <cellStyle name="Percent 5 3 4 5 3" xfId="60436" xr:uid="{00000000-0005-0000-0000-000012EC0000}"/>
    <cellStyle name="Percent 5 3 4 6" xfId="60437" xr:uid="{00000000-0005-0000-0000-000013EC0000}"/>
    <cellStyle name="Percent 5 3 4 7" xfId="60438" xr:uid="{00000000-0005-0000-0000-000014EC0000}"/>
    <cellStyle name="Percent 5 3 5" xfId="60439" xr:uid="{00000000-0005-0000-0000-000015EC0000}"/>
    <cellStyle name="Percent 5 3 5 2" xfId="60440" xr:uid="{00000000-0005-0000-0000-000016EC0000}"/>
    <cellStyle name="Percent 5 3 5 2 2" xfId="60441" xr:uid="{00000000-0005-0000-0000-000017EC0000}"/>
    <cellStyle name="Percent 5 3 5 2 2 2" xfId="60442" xr:uid="{00000000-0005-0000-0000-000018EC0000}"/>
    <cellStyle name="Percent 5 3 5 2 2 2 2" xfId="60443" xr:uid="{00000000-0005-0000-0000-000019EC0000}"/>
    <cellStyle name="Percent 5 3 5 2 2 2 3" xfId="60444" xr:uid="{00000000-0005-0000-0000-00001AEC0000}"/>
    <cellStyle name="Percent 5 3 5 2 2 3" xfId="60445" xr:uid="{00000000-0005-0000-0000-00001BEC0000}"/>
    <cellStyle name="Percent 5 3 5 2 2 4" xfId="60446" xr:uid="{00000000-0005-0000-0000-00001CEC0000}"/>
    <cellStyle name="Percent 5 3 5 2 3" xfId="60447" xr:uid="{00000000-0005-0000-0000-00001DEC0000}"/>
    <cellStyle name="Percent 5 3 5 2 3 2" xfId="60448" xr:uid="{00000000-0005-0000-0000-00001EEC0000}"/>
    <cellStyle name="Percent 5 3 5 2 3 2 2" xfId="60449" xr:uid="{00000000-0005-0000-0000-00001FEC0000}"/>
    <cellStyle name="Percent 5 3 5 2 3 2 3" xfId="60450" xr:uid="{00000000-0005-0000-0000-000020EC0000}"/>
    <cellStyle name="Percent 5 3 5 2 3 3" xfId="60451" xr:uid="{00000000-0005-0000-0000-000021EC0000}"/>
    <cellStyle name="Percent 5 3 5 2 3 4" xfId="60452" xr:uid="{00000000-0005-0000-0000-000022EC0000}"/>
    <cellStyle name="Percent 5 3 5 2 4" xfId="60453" xr:uid="{00000000-0005-0000-0000-000023EC0000}"/>
    <cellStyle name="Percent 5 3 5 2 4 2" xfId="60454" xr:uid="{00000000-0005-0000-0000-000024EC0000}"/>
    <cellStyle name="Percent 5 3 5 2 4 3" xfId="60455" xr:uid="{00000000-0005-0000-0000-000025EC0000}"/>
    <cellStyle name="Percent 5 3 5 2 5" xfId="60456" xr:uid="{00000000-0005-0000-0000-000026EC0000}"/>
    <cellStyle name="Percent 5 3 5 2 6" xfId="60457" xr:uid="{00000000-0005-0000-0000-000027EC0000}"/>
    <cellStyle name="Percent 5 3 5 3" xfId="60458" xr:uid="{00000000-0005-0000-0000-000028EC0000}"/>
    <cellStyle name="Percent 5 3 5 3 2" xfId="60459" xr:uid="{00000000-0005-0000-0000-000029EC0000}"/>
    <cellStyle name="Percent 5 3 5 3 2 2" xfId="60460" xr:uid="{00000000-0005-0000-0000-00002AEC0000}"/>
    <cellStyle name="Percent 5 3 5 3 2 3" xfId="60461" xr:uid="{00000000-0005-0000-0000-00002BEC0000}"/>
    <cellStyle name="Percent 5 3 5 3 3" xfId="60462" xr:uid="{00000000-0005-0000-0000-00002CEC0000}"/>
    <cellStyle name="Percent 5 3 5 3 4" xfId="60463" xr:uid="{00000000-0005-0000-0000-00002DEC0000}"/>
    <cellStyle name="Percent 5 3 5 4" xfId="60464" xr:uid="{00000000-0005-0000-0000-00002EEC0000}"/>
    <cellStyle name="Percent 5 3 5 4 2" xfId="60465" xr:uid="{00000000-0005-0000-0000-00002FEC0000}"/>
    <cellStyle name="Percent 5 3 5 4 2 2" xfId="60466" xr:uid="{00000000-0005-0000-0000-000030EC0000}"/>
    <cellStyle name="Percent 5 3 5 4 2 3" xfId="60467" xr:uid="{00000000-0005-0000-0000-000031EC0000}"/>
    <cellStyle name="Percent 5 3 5 4 3" xfId="60468" xr:uid="{00000000-0005-0000-0000-000032EC0000}"/>
    <cellStyle name="Percent 5 3 5 4 4" xfId="60469" xr:uid="{00000000-0005-0000-0000-000033EC0000}"/>
    <cellStyle name="Percent 5 3 5 5" xfId="60470" xr:uid="{00000000-0005-0000-0000-000034EC0000}"/>
    <cellStyle name="Percent 5 3 5 5 2" xfId="60471" xr:uid="{00000000-0005-0000-0000-000035EC0000}"/>
    <cellStyle name="Percent 5 3 5 5 3" xfId="60472" xr:uid="{00000000-0005-0000-0000-000036EC0000}"/>
    <cellStyle name="Percent 5 3 5 6" xfId="60473" xr:uid="{00000000-0005-0000-0000-000037EC0000}"/>
    <cellStyle name="Percent 5 3 5 7" xfId="60474" xr:uid="{00000000-0005-0000-0000-000038EC0000}"/>
    <cellStyle name="Percent 5 3 6" xfId="60475" xr:uid="{00000000-0005-0000-0000-000039EC0000}"/>
    <cellStyle name="Percent 5 3 6 2" xfId="60476" xr:uid="{00000000-0005-0000-0000-00003AEC0000}"/>
    <cellStyle name="Percent 5 3 6 2 2" xfId="60477" xr:uid="{00000000-0005-0000-0000-00003BEC0000}"/>
    <cellStyle name="Percent 5 3 6 2 2 2" xfId="60478" xr:uid="{00000000-0005-0000-0000-00003CEC0000}"/>
    <cellStyle name="Percent 5 3 6 2 2 3" xfId="60479" xr:uid="{00000000-0005-0000-0000-00003DEC0000}"/>
    <cellStyle name="Percent 5 3 6 2 3" xfId="60480" xr:uid="{00000000-0005-0000-0000-00003EEC0000}"/>
    <cellStyle name="Percent 5 3 6 2 4" xfId="60481" xr:uid="{00000000-0005-0000-0000-00003FEC0000}"/>
    <cellStyle name="Percent 5 3 6 3" xfId="60482" xr:uid="{00000000-0005-0000-0000-000040EC0000}"/>
    <cellStyle name="Percent 5 3 6 3 2" xfId="60483" xr:uid="{00000000-0005-0000-0000-000041EC0000}"/>
    <cellStyle name="Percent 5 3 6 3 2 2" xfId="60484" xr:uid="{00000000-0005-0000-0000-000042EC0000}"/>
    <cellStyle name="Percent 5 3 6 3 2 3" xfId="60485" xr:uid="{00000000-0005-0000-0000-000043EC0000}"/>
    <cellStyle name="Percent 5 3 6 3 3" xfId="60486" xr:uid="{00000000-0005-0000-0000-000044EC0000}"/>
    <cellStyle name="Percent 5 3 6 3 4" xfId="60487" xr:uid="{00000000-0005-0000-0000-000045EC0000}"/>
    <cellStyle name="Percent 5 3 6 4" xfId="60488" xr:uid="{00000000-0005-0000-0000-000046EC0000}"/>
    <cellStyle name="Percent 5 3 6 4 2" xfId="60489" xr:uid="{00000000-0005-0000-0000-000047EC0000}"/>
    <cellStyle name="Percent 5 3 6 4 3" xfId="60490" xr:uid="{00000000-0005-0000-0000-000048EC0000}"/>
    <cellStyle name="Percent 5 3 6 5" xfId="60491" xr:uid="{00000000-0005-0000-0000-000049EC0000}"/>
    <cellStyle name="Percent 5 3 6 6" xfId="60492" xr:uid="{00000000-0005-0000-0000-00004AEC0000}"/>
    <cellStyle name="Percent 5 3 7" xfId="60493" xr:uid="{00000000-0005-0000-0000-00004BEC0000}"/>
    <cellStyle name="Percent 5 3 7 2" xfId="60494" xr:uid="{00000000-0005-0000-0000-00004CEC0000}"/>
    <cellStyle name="Percent 5 3 7 2 2" xfId="60495" xr:uid="{00000000-0005-0000-0000-00004DEC0000}"/>
    <cellStyle name="Percent 5 3 7 2 3" xfId="60496" xr:uid="{00000000-0005-0000-0000-00004EEC0000}"/>
    <cellStyle name="Percent 5 3 7 3" xfId="60497" xr:uid="{00000000-0005-0000-0000-00004FEC0000}"/>
    <cellStyle name="Percent 5 3 7 4" xfId="60498" xr:uid="{00000000-0005-0000-0000-000050EC0000}"/>
    <cellStyle name="Percent 5 3 8" xfId="60499" xr:uid="{00000000-0005-0000-0000-000051EC0000}"/>
    <cellStyle name="Percent 5 3 8 2" xfId="60500" xr:uid="{00000000-0005-0000-0000-000052EC0000}"/>
    <cellStyle name="Percent 5 3 8 2 2" xfId="60501" xr:uid="{00000000-0005-0000-0000-000053EC0000}"/>
    <cellStyle name="Percent 5 3 8 2 3" xfId="60502" xr:uid="{00000000-0005-0000-0000-000054EC0000}"/>
    <cellStyle name="Percent 5 3 8 3" xfId="60503" xr:uid="{00000000-0005-0000-0000-000055EC0000}"/>
    <cellStyle name="Percent 5 3 8 4" xfId="60504" xr:uid="{00000000-0005-0000-0000-000056EC0000}"/>
    <cellStyle name="Percent 5 3 9" xfId="60505" xr:uid="{00000000-0005-0000-0000-000057EC0000}"/>
    <cellStyle name="Percent 5 3 9 2" xfId="60506" xr:uid="{00000000-0005-0000-0000-000058EC0000}"/>
    <cellStyle name="Percent 5 3 9 3" xfId="60507" xr:uid="{00000000-0005-0000-0000-000059EC0000}"/>
    <cellStyle name="Percent 5 4" xfId="60508" xr:uid="{00000000-0005-0000-0000-00005AEC0000}"/>
    <cellStyle name="Percent 5 4 10" xfId="60509" xr:uid="{00000000-0005-0000-0000-00005BEC0000}"/>
    <cellStyle name="Percent 5 4 2" xfId="60510" xr:uid="{00000000-0005-0000-0000-00005CEC0000}"/>
    <cellStyle name="Percent 5 4 2 2" xfId="60511" xr:uid="{00000000-0005-0000-0000-00005DEC0000}"/>
    <cellStyle name="Percent 5 4 2 2 2" xfId="60512" xr:uid="{00000000-0005-0000-0000-00005EEC0000}"/>
    <cellStyle name="Percent 5 4 2 2 2 2" xfId="60513" xr:uid="{00000000-0005-0000-0000-00005FEC0000}"/>
    <cellStyle name="Percent 5 4 2 2 2 2 2" xfId="60514" xr:uid="{00000000-0005-0000-0000-000060EC0000}"/>
    <cellStyle name="Percent 5 4 2 2 2 2 2 2" xfId="60515" xr:uid="{00000000-0005-0000-0000-000061EC0000}"/>
    <cellStyle name="Percent 5 4 2 2 2 2 2 3" xfId="60516" xr:uid="{00000000-0005-0000-0000-000062EC0000}"/>
    <cellStyle name="Percent 5 4 2 2 2 2 3" xfId="60517" xr:uid="{00000000-0005-0000-0000-000063EC0000}"/>
    <cellStyle name="Percent 5 4 2 2 2 2 4" xfId="60518" xr:uid="{00000000-0005-0000-0000-000064EC0000}"/>
    <cellStyle name="Percent 5 4 2 2 2 3" xfId="60519" xr:uid="{00000000-0005-0000-0000-000065EC0000}"/>
    <cellStyle name="Percent 5 4 2 2 2 3 2" xfId="60520" xr:uid="{00000000-0005-0000-0000-000066EC0000}"/>
    <cellStyle name="Percent 5 4 2 2 2 3 2 2" xfId="60521" xr:uid="{00000000-0005-0000-0000-000067EC0000}"/>
    <cellStyle name="Percent 5 4 2 2 2 3 2 3" xfId="60522" xr:uid="{00000000-0005-0000-0000-000068EC0000}"/>
    <cellStyle name="Percent 5 4 2 2 2 3 3" xfId="60523" xr:uid="{00000000-0005-0000-0000-000069EC0000}"/>
    <cellStyle name="Percent 5 4 2 2 2 3 4" xfId="60524" xr:uid="{00000000-0005-0000-0000-00006AEC0000}"/>
    <cellStyle name="Percent 5 4 2 2 2 4" xfId="60525" xr:uid="{00000000-0005-0000-0000-00006BEC0000}"/>
    <cellStyle name="Percent 5 4 2 2 2 4 2" xfId="60526" xr:uid="{00000000-0005-0000-0000-00006CEC0000}"/>
    <cellStyle name="Percent 5 4 2 2 2 4 3" xfId="60527" xr:uid="{00000000-0005-0000-0000-00006DEC0000}"/>
    <cellStyle name="Percent 5 4 2 2 2 5" xfId="60528" xr:uid="{00000000-0005-0000-0000-00006EEC0000}"/>
    <cellStyle name="Percent 5 4 2 2 2 6" xfId="60529" xr:uid="{00000000-0005-0000-0000-00006FEC0000}"/>
    <cellStyle name="Percent 5 4 2 2 3" xfId="60530" xr:uid="{00000000-0005-0000-0000-000070EC0000}"/>
    <cellStyle name="Percent 5 4 2 2 3 2" xfId="60531" xr:uid="{00000000-0005-0000-0000-000071EC0000}"/>
    <cellStyle name="Percent 5 4 2 2 3 2 2" xfId="60532" xr:uid="{00000000-0005-0000-0000-000072EC0000}"/>
    <cellStyle name="Percent 5 4 2 2 3 2 3" xfId="60533" xr:uid="{00000000-0005-0000-0000-000073EC0000}"/>
    <cellStyle name="Percent 5 4 2 2 3 3" xfId="60534" xr:uid="{00000000-0005-0000-0000-000074EC0000}"/>
    <cellStyle name="Percent 5 4 2 2 3 4" xfId="60535" xr:uid="{00000000-0005-0000-0000-000075EC0000}"/>
    <cellStyle name="Percent 5 4 2 2 4" xfId="60536" xr:uid="{00000000-0005-0000-0000-000076EC0000}"/>
    <cellStyle name="Percent 5 4 2 2 4 2" xfId="60537" xr:uid="{00000000-0005-0000-0000-000077EC0000}"/>
    <cellStyle name="Percent 5 4 2 2 4 2 2" xfId="60538" xr:uid="{00000000-0005-0000-0000-000078EC0000}"/>
    <cellStyle name="Percent 5 4 2 2 4 2 3" xfId="60539" xr:uid="{00000000-0005-0000-0000-000079EC0000}"/>
    <cellStyle name="Percent 5 4 2 2 4 3" xfId="60540" xr:uid="{00000000-0005-0000-0000-00007AEC0000}"/>
    <cellStyle name="Percent 5 4 2 2 4 4" xfId="60541" xr:uid="{00000000-0005-0000-0000-00007BEC0000}"/>
    <cellStyle name="Percent 5 4 2 2 5" xfId="60542" xr:uid="{00000000-0005-0000-0000-00007CEC0000}"/>
    <cellStyle name="Percent 5 4 2 2 5 2" xfId="60543" xr:uid="{00000000-0005-0000-0000-00007DEC0000}"/>
    <cellStyle name="Percent 5 4 2 2 5 3" xfId="60544" xr:uid="{00000000-0005-0000-0000-00007EEC0000}"/>
    <cellStyle name="Percent 5 4 2 2 6" xfId="60545" xr:uid="{00000000-0005-0000-0000-00007FEC0000}"/>
    <cellStyle name="Percent 5 4 2 2 7" xfId="60546" xr:uid="{00000000-0005-0000-0000-000080EC0000}"/>
    <cellStyle name="Percent 5 4 2 3" xfId="60547" xr:uid="{00000000-0005-0000-0000-000081EC0000}"/>
    <cellStyle name="Percent 5 4 2 3 2" xfId="60548" xr:uid="{00000000-0005-0000-0000-000082EC0000}"/>
    <cellStyle name="Percent 5 4 2 3 2 2" xfId="60549" xr:uid="{00000000-0005-0000-0000-000083EC0000}"/>
    <cellStyle name="Percent 5 4 2 3 2 2 2" xfId="60550" xr:uid="{00000000-0005-0000-0000-000084EC0000}"/>
    <cellStyle name="Percent 5 4 2 3 2 2 3" xfId="60551" xr:uid="{00000000-0005-0000-0000-000085EC0000}"/>
    <cellStyle name="Percent 5 4 2 3 2 3" xfId="60552" xr:uid="{00000000-0005-0000-0000-000086EC0000}"/>
    <cellStyle name="Percent 5 4 2 3 2 4" xfId="60553" xr:uid="{00000000-0005-0000-0000-000087EC0000}"/>
    <cellStyle name="Percent 5 4 2 3 3" xfId="60554" xr:uid="{00000000-0005-0000-0000-000088EC0000}"/>
    <cellStyle name="Percent 5 4 2 3 3 2" xfId="60555" xr:uid="{00000000-0005-0000-0000-000089EC0000}"/>
    <cellStyle name="Percent 5 4 2 3 3 2 2" xfId="60556" xr:uid="{00000000-0005-0000-0000-00008AEC0000}"/>
    <cellStyle name="Percent 5 4 2 3 3 2 3" xfId="60557" xr:uid="{00000000-0005-0000-0000-00008BEC0000}"/>
    <cellStyle name="Percent 5 4 2 3 3 3" xfId="60558" xr:uid="{00000000-0005-0000-0000-00008CEC0000}"/>
    <cellStyle name="Percent 5 4 2 3 3 4" xfId="60559" xr:uid="{00000000-0005-0000-0000-00008DEC0000}"/>
    <cellStyle name="Percent 5 4 2 3 4" xfId="60560" xr:uid="{00000000-0005-0000-0000-00008EEC0000}"/>
    <cellStyle name="Percent 5 4 2 3 4 2" xfId="60561" xr:uid="{00000000-0005-0000-0000-00008FEC0000}"/>
    <cellStyle name="Percent 5 4 2 3 4 3" xfId="60562" xr:uid="{00000000-0005-0000-0000-000090EC0000}"/>
    <cellStyle name="Percent 5 4 2 3 5" xfId="60563" xr:uid="{00000000-0005-0000-0000-000091EC0000}"/>
    <cellStyle name="Percent 5 4 2 3 6" xfId="60564" xr:uid="{00000000-0005-0000-0000-000092EC0000}"/>
    <cellStyle name="Percent 5 4 2 4" xfId="60565" xr:uid="{00000000-0005-0000-0000-000093EC0000}"/>
    <cellStyle name="Percent 5 4 2 4 2" xfId="60566" xr:uid="{00000000-0005-0000-0000-000094EC0000}"/>
    <cellStyle name="Percent 5 4 2 4 2 2" xfId="60567" xr:uid="{00000000-0005-0000-0000-000095EC0000}"/>
    <cellStyle name="Percent 5 4 2 4 2 3" xfId="60568" xr:uid="{00000000-0005-0000-0000-000096EC0000}"/>
    <cellStyle name="Percent 5 4 2 4 3" xfId="60569" xr:uid="{00000000-0005-0000-0000-000097EC0000}"/>
    <cellStyle name="Percent 5 4 2 4 4" xfId="60570" xr:uid="{00000000-0005-0000-0000-000098EC0000}"/>
    <cellStyle name="Percent 5 4 2 5" xfId="60571" xr:uid="{00000000-0005-0000-0000-000099EC0000}"/>
    <cellStyle name="Percent 5 4 2 5 2" xfId="60572" xr:uid="{00000000-0005-0000-0000-00009AEC0000}"/>
    <cellStyle name="Percent 5 4 2 5 2 2" xfId="60573" xr:uid="{00000000-0005-0000-0000-00009BEC0000}"/>
    <cellStyle name="Percent 5 4 2 5 2 3" xfId="60574" xr:uid="{00000000-0005-0000-0000-00009CEC0000}"/>
    <cellStyle name="Percent 5 4 2 5 3" xfId="60575" xr:uid="{00000000-0005-0000-0000-00009DEC0000}"/>
    <cellStyle name="Percent 5 4 2 5 4" xfId="60576" xr:uid="{00000000-0005-0000-0000-00009EEC0000}"/>
    <cellStyle name="Percent 5 4 2 6" xfId="60577" xr:uid="{00000000-0005-0000-0000-00009FEC0000}"/>
    <cellStyle name="Percent 5 4 2 6 2" xfId="60578" xr:uid="{00000000-0005-0000-0000-0000A0EC0000}"/>
    <cellStyle name="Percent 5 4 2 6 3" xfId="60579" xr:uid="{00000000-0005-0000-0000-0000A1EC0000}"/>
    <cellStyle name="Percent 5 4 2 7" xfId="60580" xr:uid="{00000000-0005-0000-0000-0000A2EC0000}"/>
    <cellStyle name="Percent 5 4 2 8" xfId="60581" xr:uid="{00000000-0005-0000-0000-0000A3EC0000}"/>
    <cellStyle name="Percent 5 4 3" xfId="60582" xr:uid="{00000000-0005-0000-0000-0000A4EC0000}"/>
    <cellStyle name="Percent 5 4 3 2" xfId="60583" xr:uid="{00000000-0005-0000-0000-0000A5EC0000}"/>
    <cellStyle name="Percent 5 4 3 2 2" xfId="60584" xr:uid="{00000000-0005-0000-0000-0000A6EC0000}"/>
    <cellStyle name="Percent 5 4 3 2 2 2" xfId="60585" xr:uid="{00000000-0005-0000-0000-0000A7EC0000}"/>
    <cellStyle name="Percent 5 4 3 2 2 2 2" xfId="60586" xr:uid="{00000000-0005-0000-0000-0000A8EC0000}"/>
    <cellStyle name="Percent 5 4 3 2 2 2 3" xfId="60587" xr:uid="{00000000-0005-0000-0000-0000A9EC0000}"/>
    <cellStyle name="Percent 5 4 3 2 2 3" xfId="60588" xr:uid="{00000000-0005-0000-0000-0000AAEC0000}"/>
    <cellStyle name="Percent 5 4 3 2 2 4" xfId="60589" xr:uid="{00000000-0005-0000-0000-0000ABEC0000}"/>
    <cellStyle name="Percent 5 4 3 2 3" xfId="60590" xr:uid="{00000000-0005-0000-0000-0000ACEC0000}"/>
    <cellStyle name="Percent 5 4 3 2 3 2" xfId="60591" xr:uid="{00000000-0005-0000-0000-0000ADEC0000}"/>
    <cellStyle name="Percent 5 4 3 2 3 2 2" xfId="60592" xr:uid="{00000000-0005-0000-0000-0000AEEC0000}"/>
    <cellStyle name="Percent 5 4 3 2 3 2 3" xfId="60593" xr:uid="{00000000-0005-0000-0000-0000AFEC0000}"/>
    <cellStyle name="Percent 5 4 3 2 3 3" xfId="60594" xr:uid="{00000000-0005-0000-0000-0000B0EC0000}"/>
    <cellStyle name="Percent 5 4 3 2 3 4" xfId="60595" xr:uid="{00000000-0005-0000-0000-0000B1EC0000}"/>
    <cellStyle name="Percent 5 4 3 2 4" xfId="60596" xr:uid="{00000000-0005-0000-0000-0000B2EC0000}"/>
    <cellStyle name="Percent 5 4 3 2 4 2" xfId="60597" xr:uid="{00000000-0005-0000-0000-0000B3EC0000}"/>
    <cellStyle name="Percent 5 4 3 2 4 3" xfId="60598" xr:uid="{00000000-0005-0000-0000-0000B4EC0000}"/>
    <cellStyle name="Percent 5 4 3 2 5" xfId="60599" xr:uid="{00000000-0005-0000-0000-0000B5EC0000}"/>
    <cellStyle name="Percent 5 4 3 2 6" xfId="60600" xr:uid="{00000000-0005-0000-0000-0000B6EC0000}"/>
    <cellStyle name="Percent 5 4 3 3" xfId="60601" xr:uid="{00000000-0005-0000-0000-0000B7EC0000}"/>
    <cellStyle name="Percent 5 4 3 3 2" xfId="60602" xr:uid="{00000000-0005-0000-0000-0000B8EC0000}"/>
    <cellStyle name="Percent 5 4 3 3 2 2" xfId="60603" xr:uid="{00000000-0005-0000-0000-0000B9EC0000}"/>
    <cellStyle name="Percent 5 4 3 3 2 3" xfId="60604" xr:uid="{00000000-0005-0000-0000-0000BAEC0000}"/>
    <cellStyle name="Percent 5 4 3 3 3" xfId="60605" xr:uid="{00000000-0005-0000-0000-0000BBEC0000}"/>
    <cellStyle name="Percent 5 4 3 3 4" xfId="60606" xr:uid="{00000000-0005-0000-0000-0000BCEC0000}"/>
    <cellStyle name="Percent 5 4 3 4" xfId="60607" xr:uid="{00000000-0005-0000-0000-0000BDEC0000}"/>
    <cellStyle name="Percent 5 4 3 4 2" xfId="60608" xr:uid="{00000000-0005-0000-0000-0000BEEC0000}"/>
    <cellStyle name="Percent 5 4 3 4 2 2" xfId="60609" xr:uid="{00000000-0005-0000-0000-0000BFEC0000}"/>
    <cellStyle name="Percent 5 4 3 4 2 3" xfId="60610" xr:uid="{00000000-0005-0000-0000-0000C0EC0000}"/>
    <cellStyle name="Percent 5 4 3 4 3" xfId="60611" xr:uid="{00000000-0005-0000-0000-0000C1EC0000}"/>
    <cellStyle name="Percent 5 4 3 4 4" xfId="60612" xr:uid="{00000000-0005-0000-0000-0000C2EC0000}"/>
    <cellStyle name="Percent 5 4 3 5" xfId="60613" xr:uid="{00000000-0005-0000-0000-0000C3EC0000}"/>
    <cellStyle name="Percent 5 4 3 5 2" xfId="60614" xr:uid="{00000000-0005-0000-0000-0000C4EC0000}"/>
    <cellStyle name="Percent 5 4 3 5 3" xfId="60615" xr:uid="{00000000-0005-0000-0000-0000C5EC0000}"/>
    <cellStyle name="Percent 5 4 3 6" xfId="60616" xr:uid="{00000000-0005-0000-0000-0000C6EC0000}"/>
    <cellStyle name="Percent 5 4 3 7" xfId="60617" xr:uid="{00000000-0005-0000-0000-0000C7EC0000}"/>
    <cellStyle name="Percent 5 4 4" xfId="60618" xr:uid="{00000000-0005-0000-0000-0000C8EC0000}"/>
    <cellStyle name="Percent 5 4 4 2" xfId="60619" xr:uid="{00000000-0005-0000-0000-0000C9EC0000}"/>
    <cellStyle name="Percent 5 4 4 2 2" xfId="60620" xr:uid="{00000000-0005-0000-0000-0000CAEC0000}"/>
    <cellStyle name="Percent 5 4 4 2 2 2" xfId="60621" xr:uid="{00000000-0005-0000-0000-0000CBEC0000}"/>
    <cellStyle name="Percent 5 4 4 2 2 2 2" xfId="60622" xr:uid="{00000000-0005-0000-0000-0000CCEC0000}"/>
    <cellStyle name="Percent 5 4 4 2 2 2 3" xfId="60623" xr:uid="{00000000-0005-0000-0000-0000CDEC0000}"/>
    <cellStyle name="Percent 5 4 4 2 2 3" xfId="60624" xr:uid="{00000000-0005-0000-0000-0000CEEC0000}"/>
    <cellStyle name="Percent 5 4 4 2 2 4" xfId="60625" xr:uid="{00000000-0005-0000-0000-0000CFEC0000}"/>
    <cellStyle name="Percent 5 4 4 2 3" xfId="60626" xr:uid="{00000000-0005-0000-0000-0000D0EC0000}"/>
    <cellStyle name="Percent 5 4 4 2 3 2" xfId="60627" xr:uid="{00000000-0005-0000-0000-0000D1EC0000}"/>
    <cellStyle name="Percent 5 4 4 2 3 2 2" xfId="60628" xr:uid="{00000000-0005-0000-0000-0000D2EC0000}"/>
    <cellStyle name="Percent 5 4 4 2 3 2 3" xfId="60629" xr:uid="{00000000-0005-0000-0000-0000D3EC0000}"/>
    <cellStyle name="Percent 5 4 4 2 3 3" xfId="60630" xr:uid="{00000000-0005-0000-0000-0000D4EC0000}"/>
    <cellStyle name="Percent 5 4 4 2 3 4" xfId="60631" xr:uid="{00000000-0005-0000-0000-0000D5EC0000}"/>
    <cellStyle name="Percent 5 4 4 2 4" xfId="60632" xr:uid="{00000000-0005-0000-0000-0000D6EC0000}"/>
    <cellStyle name="Percent 5 4 4 2 4 2" xfId="60633" xr:uid="{00000000-0005-0000-0000-0000D7EC0000}"/>
    <cellStyle name="Percent 5 4 4 2 4 3" xfId="60634" xr:uid="{00000000-0005-0000-0000-0000D8EC0000}"/>
    <cellStyle name="Percent 5 4 4 2 5" xfId="60635" xr:uid="{00000000-0005-0000-0000-0000D9EC0000}"/>
    <cellStyle name="Percent 5 4 4 2 6" xfId="60636" xr:uid="{00000000-0005-0000-0000-0000DAEC0000}"/>
    <cellStyle name="Percent 5 4 4 3" xfId="60637" xr:uid="{00000000-0005-0000-0000-0000DBEC0000}"/>
    <cellStyle name="Percent 5 4 4 3 2" xfId="60638" xr:uid="{00000000-0005-0000-0000-0000DCEC0000}"/>
    <cellStyle name="Percent 5 4 4 3 2 2" xfId="60639" xr:uid="{00000000-0005-0000-0000-0000DDEC0000}"/>
    <cellStyle name="Percent 5 4 4 3 2 3" xfId="60640" xr:uid="{00000000-0005-0000-0000-0000DEEC0000}"/>
    <cellStyle name="Percent 5 4 4 3 3" xfId="60641" xr:uid="{00000000-0005-0000-0000-0000DFEC0000}"/>
    <cellStyle name="Percent 5 4 4 3 4" xfId="60642" xr:uid="{00000000-0005-0000-0000-0000E0EC0000}"/>
    <cellStyle name="Percent 5 4 4 4" xfId="60643" xr:uid="{00000000-0005-0000-0000-0000E1EC0000}"/>
    <cellStyle name="Percent 5 4 4 4 2" xfId="60644" xr:uid="{00000000-0005-0000-0000-0000E2EC0000}"/>
    <cellStyle name="Percent 5 4 4 4 2 2" xfId="60645" xr:uid="{00000000-0005-0000-0000-0000E3EC0000}"/>
    <cellStyle name="Percent 5 4 4 4 2 3" xfId="60646" xr:uid="{00000000-0005-0000-0000-0000E4EC0000}"/>
    <cellStyle name="Percent 5 4 4 4 3" xfId="60647" xr:uid="{00000000-0005-0000-0000-0000E5EC0000}"/>
    <cellStyle name="Percent 5 4 4 4 4" xfId="60648" xr:uid="{00000000-0005-0000-0000-0000E6EC0000}"/>
    <cellStyle name="Percent 5 4 4 5" xfId="60649" xr:uid="{00000000-0005-0000-0000-0000E7EC0000}"/>
    <cellStyle name="Percent 5 4 4 5 2" xfId="60650" xr:uid="{00000000-0005-0000-0000-0000E8EC0000}"/>
    <cellStyle name="Percent 5 4 4 5 3" xfId="60651" xr:uid="{00000000-0005-0000-0000-0000E9EC0000}"/>
    <cellStyle name="Percent 5 4 4 6" xfId="60652" xr:uid="{00000000-0005-0000-0000-0000EAEC0000}"/>
    <cellStyle name="Percent 5 4 4 7" xfId="60653" xr:uid="{00000000-0005-0000-0000-0000EBEC0000}"/>
    <cellStyle name="Percent 5 4 5" xfId="60654" xr:uid="{00000000-0005-0000-0000-0000ECEC0000}"/>
    <cellStyle name="Percent 5 4 5 2" xfId="60655" xr:uid="{00000000-0005-0000-0000-0000EDEC0000}"/>
    <cellStyle name="Percent 5 4 5 2 2" xfId="60656" xr:uid="{00000000-0005-0000-0000-0000EEEC0000}"/>
    <cellStyle name="Percent 5 4 5 2 2 2" xfId="60657" xr:uid="{00000000-0005-0000-0000-0000EFEC0000}"/>
    <cellStyle name="Percent 5 4 5 2 2 3" xfId="60658" xr:uid="{00000000-0005-0000-0000-0000F0EC0000}"/>
    <cellStyle name="Percent 5 4 5 2 3" xfId="60659" xr:uid="{00000000-0005-0000-0000-0000F1EC0000}"/>
    <cellStyle name="Percent 5 4 5 2 4" xfId="60660" xr:uid="{00000000-0005-0000-0000-0000F2EC0000}"/>
    <cellStyle name="Percent 5 4 5 3" xfId="60661" xr:uid="{00000000-0005-0000-0000-0000F3EC0000}"/>
    <cellStyle name="Percent 5 4 5 3 2" xfId="60662" xr:uid="{00000000-0005-0000-0000-0000F4EC0000}"/>
    <cellStyle name="Percent 5 4 5 3 2 2" xfId="60663" xr:uid="{00000000-0005-0000-0000-0000F5EC0000}"/>
    <cellStyle name="Percent 5 4 5 3 2 3" xfId="60664" xr:uid="{00000000-0005-0000-0000-0000F6EC0000}"/>
    <cellStyle name="Percent 5 4 5 3 3" xfId="60665" xr:uid="{00000000-0005-0000-0000-0000F7EC0000}"/>
    <cellStyle name="Percent 5 4 5 3 4" xfId="60666" xr:uid="{00000000-0005-0000-0000-0000F8EC0000}"/>
    <cellStyle name="Percent 5 4 5 4" xfId="60667" xr:uid="{00000000-0005-0000-0000-0000F9EC0000}"/>
    <cellStyle name="Percent 5 4 5 4 2" xfId="60668" xr:uid="{00000000-0005-0000-0000-0000FAEC0000}"/>
    <cellStyle name="Percent 5 4 5 4 3" xfId="60669" xr:uid="{00000000-0005-0000-0000-0000FBEC0000}"/>
    <cellStyle name="Percent 5 4 5 5" xfId="60670" xr:uid="{00000000-0005-0000-0000-0000FCEC0000}"/>
    <cellStyle name="Percent 5 4 5 6" xfId="60671" xr:uid="{00000000-0005-0000-0000-0000FDEC0000}"/>
    <cellStyle name="Percent 5 4 6" xfId="60672" xr:uid="{00000000-0005-0000-0000-0000FEEC0000}"/>
    <cellStyle name="Percent 5 4 6 2" xfId="60673" xr:uid="{00000000-0005-0000-0000-0000FFEC0000}"/>
    <cellStyle name="Percent 5 4 6 2 2" xfId="60674" xr:uid="{00000000-0005-0000-0000-000000ED0000}"/>
    <cellStyle name="Percent 5 4 6 2 3" xfId="60675" xr:uid="{00000000-0005-0000-0000-000001ED0000}"/>
    <cellStyle name="Percent 5 4 6 3" xfId="60676" xr:uid="{00000000-0005-0000-0000-000002ED0000}"/>
    <cellStyle name="Percent 5 4 6 4" xfId="60677" xr:uid="{00000000-0005-0000-0000-000003ED0000}"/>
    <cellStyle name="Percent 5 4 7" xfId="60678" xr:uid="{00000000-0005-0000-0000-000004ED0000}"/>
    <cellStyle name="Percent 5 4 7 2" xfId="60679" xr:uid="{00000000-0005-0000-0000-000005ED0000}"/>
    <cellStyle name="Percent 5 4 7 2 2" xfId="60680" xr:uid="{00000000-0005-0000-0000-000006ED0000}"/>
    <cellStyle name="Percent 5 4 7 2 3" xfId="60681" xr:uid="{00000000-0005-0000-0000-000007ED0000}"/>
    <cellStyle name="Percent 5 4 7 3" xfId="60682" xr:uid="{00000000-0005-0000-0000-000008ED0000}"/>
    <cellStyle name="Percent 5 4 7 4" xfId="60683" xr:uid="{00000000-0005-0000-0000-000009ED0000}"/>
    <cellStyle name="Percent 5 4 8" xfId="60684" xr:uid="{00000000-0005-0000-0000-00000AED0000}"/>
    <cellStyle name="Percent 5 4 8 2" xfId="60685" xr:uid="{00000000-0005-0000-0000-00000BED0000}"/>
    <cellStyle name="Percent 5 4 8 3" xfId="60686" xr:uid="{00000000-0005-0000-0000-00000CED0000}"/>
    <cellStyle name="Percent 5 4 9" xfId="60687" xr:uid="{00000000-0005-0000-0000-00000DED0000}"/>
    <cellStyle name="Percent 5 5" xfId="60688" xr:uid="{00000000-0005-0000-0000-00000EED0000}"/>
    <cellStyle name="Percent 5 5 10" xfId="60689" xr:uid="{00000000-0005-0000-0000-00000FED0000}"/>
    <cellStyle name="Percent 5 5 2" xfId="60690" xr:uid="{00000000-0005-0000-0000-000010ED0000}"/>
    <cellStyle name="Percent 5 5 2 2" xfId="60691" xr:uid="{00000000-0005-0000-0000-000011ED0000}"/>
    <cellStyle name="Percent 5 5 2 2 2" xfId="60692" xr:uid="{00000000-0005-0000-0000-000012ED0000}"/>
    <cellStyle name="Percent 5 5 2 2 2 2" xfId="60693" xr:uid="{00000000-0005-0000-0000-000013ED0000}"/>
    <cellStyle name="Percent 5 5 2 2 2 2 2" xfId="60694" xr:uid="{00000000-0005-0000-0000-000014ED0000}"/>
    <cellStyle name="Percent 5 5 2 2 2 2 2 2" xfId="60695" xr:uid="{00000000-0005-0000-0000-000015ED0000}"/>
    <cellStyle name="Percent 5 5 2 2 2 2 2 3" xfId="60696" xr:uid="{00000000-0005-0000-0000-000016ED0000}"/>
    <cellStyle name="Percent 5 5 2 2 2 2 3" xfId="60697" xr:uid="{00000000-0005-0000-0000-000017ED0000}"/>
    <cellStyle name="Percent 5 5 2 2 2 2 4" xfId="60698" xr:uid="{00000000-0005-0000-0000-000018ED0000}"/>
    <cellStyle name="Percent 5 5 2 2 2 3" xfId="60699" xr:uid="{00000000-0005-0000-0000-000019ED0000}"/>
    <cellStyle name="Percent 5 5 2 2 2 3 2" xfId="60700" xr:uid="{00000000-0005-0000-0000-00001AED0000}"/>
    <cellStyle name="Percent 5 5 2 2 2 3 2 2" xfId="60701" xr:uid="{00000000-0005-0000-0000-00001BED0000}"/>
    <cellStyle name="Percent 5 5 2 2 2 3 2 3" xfId="60702" xr:uid="{00000000-0005-0000-0000-00001CED0000}"/>
    <cellStyle name="Percent 5 5 2 2 2 3 3" xfId="60703" xr:uid="{00000000-0005-0000-0000-00001DED0000}"/>
    <cellStyle name="Percent 5 5 2 2 2 3 4" xfId="60704" xr:uid="{00000000-0005-0000-0000-00001EED0000}"/>
    <cellStyle name="Percent 5 5 2 2 2 4" xfId="60705" xr:uid="{00000000-0005-0000-0000-00001FED0000}"/>
    <cellStyle name="Percent 5 5 2 2 2 4 2" xfId="60706" xr:uid="{00000000-0005-0000-0000-000020ED0000}"/>
    <cellStyle name="Percent 5 5 2 2 2 4 3" xfId="60707" xr:uid="{00000000-0005-0000-0000-000021ED0000}"/>
    <cellStyle name="Percent 5 5 2 2 2 5" xfId="60708" xr:uid="{00000000-0005-0000-0000-000022ED0000}"/>
    <cellStyle name="Percent 5 5 2 2 2 6" xfId="60709" xr:uid="{00000000-0005-0000-0000-000023ED0000}"/>
    <cellStyle name="Percent 5 5 2 2 3" xfId="60710" xr:uid="{00000000-0005-0000-0000-000024ED0000}"/>
    <cellStyle name="Percent 5 5 2 2 3 2" xfId="60711" xr:uid="{00000000-0005-0000-0000-000025ED0000}"/>
    <cellStyle name="Percent 5 5 2 2 3 2 2" xfId="60712" xr:uid="{00000000-0005-0000-0000-000026ED0000}"/>
    <cellStyle name="Percent 5 5 2 2 3 2 3" xfId="60713" xr:uid="{00000000-0005-0000-0000-000027ED0000}"/>
    <cellStyle name="Percent 5 5 2 2 3 3" xfId="60714" xr:uid="{00000000-0005-0000-0000-000028ED0000}"/>
    <cellStyle name="Percent 5 5 2 2 3 4" xfId="60715" xr:uid="{00000000-0005-0000-0000-000029ED0000}"/>
    <cellStyle name="Percent 5 5 2 2 4" xfId="60716" xr:uid="{00000000-0005-0000-0000-00002AED0000}"/>
    <cellStyle name="Percent 5 5 2 2 4 2" xfId="60717" xr:uid="{00000000-0005-0000-0000-00002BED0000}"/>
    <cellStyle name="Percent 5 5 2 2 4 2 2" xfId="60718" xr:uid="{00000000-0005-0000-0000-00002CED0000}"/>
    <cellStyle name="Percent 5 5 2 2 4 2 3" xfId="60719" xr:uid="{00000000-0005-0000-0000-00002DED0000}"/>
    <cellStyle name="Percent 5 5 2 2 4 3" xfId="60720" xr:uid="{00000000-0005-0000-0000-00002EED0000}"/>
    <cellStyle name="Percent 5 5 2 2 4 4" xfId="60721" xr:uid="{00000000-0005-0000-0000-00002FED0000}"/>
    <cellStyle name="Percent 5 5 2 2 5" xfId="60722" xr:uid="{00000000-0005-0000-0000-000030ED0000}"/>
    <cellStyle name="Percent 5 5 2 2 5 2" xfId="60723" xr:uid="{00000000-0005-0000-0000-000031ED0000}"/>
    <cellStyle name="Percent 5 5 2 2 5 3" xfId="60724" xr:uid="{00000000-0005-0000-0000-000032ED0000}"/>
    <cellStyle name="Percent 5 5 2 2 6" xfId="60725" xr:uid="{00000000-0005-0000-0000-000033ED0000}"/>
    <cellStyle name="Percent 5 5 2 2 7" xfId="60726" xr:uid="{00000000-0005-0000-0000-000034ED0000}"/>
    <cellStyle name="Percent 5 5 2 3" xfId="60727" xr:uid="{00000000-0005-0000-0000-000035ED0000}"/>
    <cellStyle name="Percent 5 5 2 3 2" xfId="60728" xr:uid="{00000000-0005-0000-0000-000036ED0000}"/>
    <cellStyle name="Percent 5 5 2 3 2 2" xfId="60729" xr:uid="{00000000-0005-0000-0000-000037ED0000}"/>
    <cellStyle name="Percent 5 5 2 3 2 2 2" xfId="60730" xr:uid="{00000000-0005-0000-0000-000038ED0000}"/>
    <cellStyle name="Percent 5 5 2 3 2 2 3" xfId="60731" xr:uid="{00000000-0005-0000-0000-000039ED0000}"/>
    <cellStyle name="Percent 5 5 2 3 2 3" xfId="60732" xr:uid="{00000000-0005-0000-0000-00003AED0000}"/>
    <cellStyle name="Percent 5 5 2 3 2 4" xfId="60733" xr:uid="{00000000-0005-0000-0000-00003BED0000}"/>
    <cellStyle name="Percent 5 5 2 3 3" xfId="60734" xr:uid="{00000000-0005-0000-0000-00003CED0000}"/>
    <cellStyle name="Percent 5 5 2 3 3 2" xfId="60735" xr:uid="{00000000-0005-0000-0000-00003DED0000}"/>
    <cellStyle name="Percent 5 5 2 3 3 2 2" xfId="60736" xr:uid="{00000000-0005-0000-0000-00003EED0000}"/>
    <cellStyle name="Percent 5 5 2 3 3 2 3" xfId="60737" xr:uid="{00000000-0005-0000-0000-00003FED0000}"/>
    <cellStyle name="Percent 5 5 2 3 3 3" xfId="60738" xr:uid="{00000000-0005-0000-0000-000040ED0000}"/>
    <cellStyle name="Percent 5 5 2 3 3 4" xfId="60739" xr:uid="{00000000-0005-0000-0000-000041ED0000}"/>
    <cellStyle name="Percent 5 5 2 3 4" xfId="60740" xr:uid="{00000000-0005-0000-0000-000042ED0000}"/>
    <cellStyle name="Percent 5 5 2 3 4 2" xfId="60741" xr:uid="{00000000-0005-0000-0000-000043ED0000}"/>
    <cellStyle name="Percent 5 5 2 3 4 3" xfId="60742" xr:uid="{00000000-0005-0000-0000-000044ED0000}"/>
    <cellStyle name="Percent 5 5 2 3 5" xfId="60743" xr:uid="{00000000-0005-0000-0000-000045ED0000}"/>
    <cellStyle name="Percent 5 5 2 3 6" xfId="60744" xr:uid="{00000000-0005-0000-0000-000046ED0000}"/>
    <cellStyle name="Percent 5 5 2 4" xfId="60745" xr:uid="{00000000-0005-0000-0000-000047ED0000}"/>
    <cellStyle name="Percent 5 5 2 4 2" xfId="60746" xr:uid="{00000000-0005-0000-0000-000048ED0000}"/>
    <cellStyle name="Percent 5 5 2 4 2 2" xfId="60747" xr:uid="{00000000-0005-0000-0000-000049ED0000}"/>
    <cellStyle name="Percent 5 5 2 4 2 3" xfId="60748" xr:uid="{00000000-0005-0000-0000-00004AED0000}"/>
    <cellStyle name="Percent 5 5 2 4 3" xfId="60749" xr:uid="{00000000-0005-0000-0000-00004BED0000}"/>
    <cellStyle name="Percent 5 5 2 4 4" xfId="60750" xr:uid="{00000000-0005-0000-0000-00004CED0000}"/>
    <cellStyle name="Percent 5 5 2 5" xfId="60751" xr:uid="{00000000-0005-0000-0000-00004DED0000}"/>
    <cellStyle name="Percent 5 5 2 5 2" xfId="60752" xr:uid="{00000000-0005-0000-0000-00004EED0000}"/>
    <cellStyle name="Percent 5 5 2 5 2 2" xfId="60753" xr:uid="{00000000-0005-0000-0000-00004FED0000}"/>
    <cellStyle name="Percent 5 5 2 5 2 3" xfId="60754" xr:uid="{00000000-0005-0000-0000-000050ED0000}"/>
    <cellStyle name="Percent 5 5 2 5 3" xfId="60755" xr:uid="{00000000-0005-0000-0000-000051ED0000}"/>
    <cellStyle name="Percent 5 5 2 5 4" xfId="60756" xr:uid="{00000000-0005-0000-0000-000052ED0000}"/>
    <cellStyle name="Percent 5 5 2 6" xfId="60757" xr:uid="{00000000-0005-0000-0000-000053ED0000}"/>
    <cellStyle name="Percent 5 5 2 6 2" xfId="60758" xr:uid="{00000000-0005-0000-0000-000054ED0000}"/>
    <cellStyle name="Percent 5 5 2 6 3" xfId="60759" xr:uid="{00000000-0005-0000-0000-000055ED0000}"/>
    <cellStyle name="Percent 5 5 2 7" xfId="60760" xr:uid="{00000000-0005-0000-0000-000056ED0000}"/>
    <cellStyle name="Percent 5 5 2 8" xfId="60761" xr:uid="{00000000-0005-0000-0000-000057ED0000}"/>
    <cellStyle name="Percent 5 5 3" xfId="60762" xr:uid="{00000000-0005-0000-0000-000058ED0000}"/>
    <cellStyle name="Percent 5 5 3 2" xfId="60763" xr:uid="{00000000-0005-0000-0000-000059ED0000}"/>
    <cellStyle name="Percent 5 5 3 2 2" xfId="60764" xr:uid="{00000000-0005-0000-0000-00005AED0000}"/>
    <cellStyle name="Percent 5 5 3 2 2 2" xfId="60765" xr:uid="{00000000-0005-0000-0000-00005BED0000}"/>
    <cellStyle name="Percent 5 5 3 2 2 2 2" xfId="60766" xr:uid="{00000000-0005-0000-0000-00005CED0000}"/>
    <cellStyle name="Percent 5 5 3 2 2 2 3" xfId="60767" xr:uid="{00000000-0005-0000-0000-00005DED0000}"/>
    <cellStyle name="Percent 5 5 3 2 2 3" xfId="60768" xr:uid="{00000000-0005-0000-0000-00005EED0000}"/>
    <cellStyle name="Percent 5 5 3 2 2 4" xfId="60769" xr:uid="{00000000-0005-0000-0000-00005FED0000}"/>
    <cellStyle name="Percent 5 5 3 2 3" xfId="60770" xr:uid="{00000000-0005-0000-0000-000060ED0000}"/>
    <cellStyle name="Percent 5 5 3 2 3 2" xfId="60771" xr:uid="{00000000-0005-0000-0000-000061ED0000}"/>
    <cellStyle name="Percent 5 5 3 2 3 2 2" xfId="60772" xr:uid="{00000000-0005-0000-0000-000062ED0000}"/>
    <cellStyle name="Percent 5 5 3 2 3 2 3" xfId="60773" xr:uid="{00000000-0005-0000-0000-000063ED0000}"/>
    <cellStyle name="Percent 5 5 3 2 3 3" xfId="60774" xr:uid="{00000000-0005-0000-0000-000064ED0000}"/>
    <cellStyle name="Percent 5 5 3 2 3 4" xfId="60775" xr:uid="{00000000-0005-0000-0000-000065ED0000}"/>
    <cellStyle name="Percent 5 5 3 2 4" xfId="60776" xr:uid="{00000000-0005-0000-0000-000066ED0000}"/>
    <cellStyle name="Percent 5 5 3 2 4 2" xfId="60777" xr:uid="{00000000-0005-0000-0000-000067ED0000}"/>
    <cellStyle name="Percent 5 5 3 2 4 3" xfId="60778" xr:uid="{00000000-0005-0000-0000-000068ED0000}"/>
    <cellStyle name="Percent 5 5 3 2 5" xfId="60779" xr:uid="{00000000-0005-0000-0000-000069ED0000}"/>
    <cellStyle name="Percent 5 5 3 2 6" xfId="60780" xr:uid="{00000000-0005-0000-0000-00006AED0000}"/>
    <cellStyle name="Percent 5 5 3 3" xfId="60781" xr:uid="{00000000-0005-0000-0000-00006BED0000}"/>
    <cellStyle name="Percent 5 5 3 3 2" xfId="60782" xr:uid="{00000000-0005-0000-0000-00006CED0000}"/>
    <cellStyle name="Percent 5 5 3 3 2 2" xfId="60783" xr:uid="{00000000-0005-0000-0000-00006DED0000}"/>
    <cellStyle name="Percent 5 5 3 3 2 3" xfId="60784" xr:uid="{00000000-0005-0000-0000-00006EED0000}"/>
    <cellStyle name="Percent 5 5 3 3 3" xfId="60785" xr:uid="{00000000-0005-0000-0000-00006FED0000}"/>
    <cellStyle name="Percent 5 5 3 3 4" xfId="60786" xr:uid="{00000000-0005-0000-0000-000070ED0000}"/>
    <cellStyle name="Percent 5 5 3 4" xfId="60787" xr:uid="{00000000-0005-0000-0000-000071ED0000}"/>
    <cellStyle name="Percent 5 5 3 4 2" xfId="60788" xr:uid="{00000000-0005-0000-0000-000072ED0000}"/>
    <cellStyle name="Percent 5 5 3 4 2 2" xfId="60789" xr:uid="{00000000-0005-0000-0000-000073ED0000}"/>
    <cellStyle name="Percent 5 5 3 4 2 3" xfId="60790" xr:uid="{00000000-0005-0000-0000-000074ED0000}"/>
    <cellStyle name="Percent 5 5 3 4 3" xfId="60791" xr:uid="{00000000-0005-0000-0000-000075ED0000}"/>
    <cellStyle name="Percent 5 5 3 4 4" xfId="60792" xr:uid="{00000000-0005-0000-0000-000076ED0000}"/>
    <cellStyle name="Percent 5 5 3 5" xfId="60793" xr:uid="{00000000-0005-0000-0000-000077ED0000}"/>
    <cellStyle name="Percent 5 5 3 5 2" xfId="60794" xr:uid="{00000000-0005-0000-0000-000078ED0000}"/>
    <cellStyle name="Percent 5 5 3 5 3" xfId="60795" xr:uid="{00000000-0005-0000-0000-000079ED0000}"/>
    <cellStyle name="Percent 5 5 3 6" xfId="60796" xr:uid="{00000000-0005-0000-0000-00007AED0000}"/>
    <cellStyle name="Percent 5 5 3 7" xfId="60797" xr:uid="{00000000-0005-0000-0000-00007BED0000}"/>
    <cellStyle name="Percent 5 5 4" xfId="60798" xr:uid="{00000000-0005-0000-0000-00007CED0000}"/>
    <cellStyle name="Percent 5 5 4 2" xfId="60799" xr:uid="{00000000-0005-0000-0000-00007DED0000}"/>
    <cellStyle name="Percent 5 5 4 2 2" xfId="60800" xr:uid="{00000000-0005-0000-0000-00007EED0000}"/>
    <cellStyle name="Percent 5 5 4 2 2 2" xfId="60801" xr:uid="{00000000-0005-0000-0000-00007FED0000}"/>
    <cellStyle name="Percent 5 5 4 2 2 2 2" xfId="60802" xr:uid="{00000000-0005-0000-0000-000080ED0000}"/>
    <cellStyle name="Percent 5 5 4 2 2 2 3" xfId="60803" xr:uid="{00000000-0005-0000-0000-000081ED0000}"/>
    <cellStyle name="Percent 5 5 4 2 2 3" xfId="60804" xr:uid="{00000000-0005-0000-0000-000082ED0000}"/>
    <cellStyle name="Percent 5 5 4 2 2 4" xfId="60805" xr:uid="{00000000-0005-0000-0000-000083ED0000}"/>
    <cellStyle name="Percent 5 5 4 2 3" xfId="60806" xr:uid="{00000000-0005-0000-0000-000084ED0000}"/>
    <cellStyle name="Percent 5 5 4 2 3 2" xfId="60807" xr:uid="{00000000-0005-0000-0000-000085ED0000}"/>
    <cellStyle name="Percent 5 5 4 2 3 2 2" xfId="60808" xr:uid="{00000000-0005-0000-0000-000086ED0000}"/>
    <cellStyle name="Percent 5 5 4 2 3 2 3" xfId="60809" xr:uid="{00000000-0005-0000-0000-000087ED0000}"/>
    <cellStyle name="Percent 5 5 4 2 3 3" xfId="60810" xr:uid="{00000000-0005-0000-0000-000088ED0000}"/>
    <cellStyle name="Percent 5 5 4 2 3 4" xfId="60811" xr:uid="{00000000-0005-0000-0000-000089ED0000}"/>
    <cellStyle name="Percent 5 5 4 2 4" xfId="60812" xr:uid="{00000000-0005-0000-0000-00008AED0000}"/>
    <cellStyle name="Percent 5 5 4 2 4 2" xfId="60813" xr:uid="{00000000-0005-0000-0000-00008BED0000}"/>
    <cellStyle name="Percent 5 5 4 2 4 3" xfId="60814" xr:uid="{00000000-0005-0000-0000-00008CED0000}"/>
    <cellStyle name="Percent 5 5 4 2 5" xfId="60815" xr:uid="{00000000-0005-0000-0000-00008DED0000}"/>
    <cellStyle name="Percent 5 5 4 2 6" xfId="60816" xr:uid="{00000000-0005-0000-0000-00008EED0000}"/>
    <cellStyle name="Percent 5 5 4 3" xfId="60817" xr:uid="{00000000-0005-0000-0000-00008FED0000}"/>
    <cellStyle name="Percent 5 5 4 3 2" xfId="60818" xr:uid="{00000000-0005-0000-0000-000090ED0000}"/>
    <cellStyle name="Percent 5 5 4 3 2 2" xfId="60819" xr:uid="{00000000-0005-0000-0000-000091ED0000}"/>
    <cellStyle name="Percent 5 5 4 3 2 3" xfId="60820" xr:uid="{00000000-0005-0000-0000-000092ED0000}"/>
    <cellStyle name="Percent 5 5 4 3 3" xfId="60821" xr:uid="{00000000-0005-0000-0000-000093ED0000}"/>
    <cellStyle name="Percent 5 5 4 3 4" xfId="60822" xr:uid="{00000000-0005-0000-0000-000094ED0000}"/>
    <cellStyle name="Percent 5 5 4 4" xfId="60823" xr:uid="{00000000-0005-0000-0000-000095ED0000}"/>
    <cellStyle name="Percent 5 5 4 4 2" xfId="60824" xr:uid="{00000000-0005-0000-0000-000096ED0000}"/>
    <cellStyle name="Percent 5 5 4 4 2 2" xfId="60825" xr:uid="{00000000-0005-0000-0000-000097ED0000}"/>
    <cellStyle name="Percent 5 5 4 4 2 3" xfId="60826" xr:uid="{00000000-0005-0000-0000-000098ED0000}"/>
    <cellStyle name="Percent 5 5 4 4 3" xfId="60827" xr:uid="{00000000-0005-0000-0000-000099ED0000}"/>
    <cellStyle name="Percent 5 5 4 4 4" xfId="60828" xr:uid="{00000000-0005-0000-0000-00009AED0000}"/>
    <cellStyle name="Percent 5 5 4 5" xfId="60829" xr:uid="{00000000-0005-0000-0000-00009BED0000}"/>
    <cellStyle name="Percent 5 5 4 5 2" xfId="60830" xr:uid="{00000000-0005-0000-0000-00009CED0000}"/>
    <cellStyle name="Percent 5 5 4 5 3" xfId="60831" xr:uid="{00000000-0005-0000-0000-00009DED0000}"/>
    <cellStyle name="Percent 5 5 4 6" xfId="60832" xr:uid="{00000000-0005-0000-0000-00009EED0000}"/>
    <cellStyle name="Percent 5 5 4 7" xfId="60833" xr:uid="{00000000-0005-0000-0000-00009FED0000}"/>
    <cellStyle name="Percent 5 5 5" xfId="60834" xr:uid="{00000000-0005-0000-0000-0000A0ED0000}"/>
    <cellStyle name="Percent 5 5 5 2" xfId="60835" xr:uid="{00000000-0005-0000-0000-0000A1ED0000}"/>
    <cellStyle name="Percent 5 5 5 2 2" xfId="60836" xr:uid="{00000000-0005-0000-0000-0000A2ED0000}"/>
    <cellStyle name="Percent 5 5 5 2 2 2" xfId="60837" xr:uid="{00000000-0005-0000-0000-0000A3ED0000}"/>
    <cellStyle name="Percent 5 5 5 2 2 3" xfId="60838" xr:uid="{00000000-0005-0000-0000-0000A4ED0000}"/>
    <cellStyle name="Percent 5 5 5 2 3" xfId="60839" xr:uid="{00000000-0005-0000-0000-0000A5ED0000}"/>
    <cellStyle name="Percent 5 5 5 2 4" xfId="60840" xr:uid="{00000000-0005-0000-0000-0000A6ED0000}"/>
    <cellStyle name="Percent 5 5 5 3" xfId="60841" xr:uid="{00000000-0005-0000-0000-0000A7ED0000}"/>
    <cellStyle name="Percent 5 5 5 3 2" xfId="60842" xr:uid="{00000000-0005-0000-0000-0000A8ED0000}"/>
    <cellStyle name="Percent 5 5 5 3 2 2" xfId="60843" xr:uid="{00000000-0005-0000-0000-0000A9ED0000}"/>
    <cellStyle name="Percent 5 5 5 3 2 3" xfId="60844" xr:uid="{00000000-0005-0000-0000-0000AAED0000}"/>
    <cellStyle name="Percent 5 5 5 3 3" xfId="60845" xr:uid="{00000000-0005-0000-0000-0000ABED0000}"/>
    <cellStyle name="Percent 5 5 5 3 4" xfId="60846" xr:uid="{00000000-0005-0000-0000-0000ACED0000}"/>
    <cellStyle name="Percent 5 5 5 4" xfId="60847" xr:uid="{00000000-0005-0000-0000-0000ADED0000}"/>
    <cellStyle name="Percent 5 5 5 4 2" xfId="60848" xr:uid="{00000000-0005-0000-0000-0000AEED0000}"/>
    <cellStyle name="Percent 5 5 5 4 3" xfId="60849" xr:uid="{00000000-0005-0000-0000-0000AFED0000}"/>
    <cellStyle name="Percent 5 5 5 5" xfId="60850" xr:uid="{00000000-0005-0000-0000-0000B0ED0000}"/>
    <cellStyle name="Percent 5 5 5 6" xfId="60851" xr:uid="{00000000-0005-0000-0000-0000B1ED0000}"/>
    <cellStyle name="Percent 5 5 6" xfId="60852" xr:uid="{00000000-0005-0000-0000-0000B2ED0000}"/>
    <cellStyle name="Percent 5 5 6 2" xfId="60853" xr:uid="{00000000-0005-0000-0000-0000B3ED0000}"/>
    <cellStyle name="Percent 5 5 6 2 2" xfId="60854" xr:uid="{00000000-0005-0000-0000-0000B4ED0000}"/>
    <cellStyle name="Percent 5 5 6 2 3" xfId="60855" xr:uid="{00000000-0005-0000-0000-0000B5ED0000}"/>
    <cellStyle name="Percent 5 5 6 3" xfId="60856" xr:uid="{00000000-0005-0000-0000-0000B6ED0000}"/>
    <cellStyle name="Percent 5 5 6 4" xfId="60857" xr:uid="{00000000-0005-0000-0000-0000B7ED0000}"/>
    <cellStyle name="Percent 5 5 7" xfId="60858" xr:uid="{00000000-0005-0000-0000-0000B8ED0000}"/>
    <cellStyle name="Percent 5 5 7 2" xfId="60859" xr:uid="{00000000-0005-0000-0000-0000B9ED0000}"/>
    <cellStyle name="Percent 5 5 7 2 2" xfId="60860" xr:uid="{00000000-0005-0000-0000-0000BAED0000}"/>
    <cellStyle name="Percent 5 5 7 2 3" xfId="60861" xr:uid="{00000000-0005-0000-0000-0000BBED0000}"/>
    <cellStyle name="Percent 5 5 7 3" xfId="60862" xr:uid="{00000000-0005-0000-0000-0000BCED0000}"/>
    <cellStyle name="Percent 5 5 7 4" xfId="60863" xr:uid="{00000000-0005-0000-0000-0000BDED0000}"/>
    <cellStyle name="Percent 5 5 8" xfId="60864" xr:uid="{00000000-0005-0000-0000-0000BEED0000}"/>
    <cellStyle name="Percent 5 5 8 2" xfId="60865" xr:uid="{00000000-0005-0000-0000-0000BFED0000}"/>
    <cellStyle name="Percent 5 5 8 3" xfId="60866" xr:uid="{00000000-0005-0000-0000-0000C0ED0000}"/>
    <cellStyle name="Percent 5 5 9" xfId="60867" xr:uid="{00000000-0005-0000-0000-0000C1ED0000}"/>
    <cellStyle name="Percent 5 6" xfId="60868" xr:uid="{00000000-0005-0000-0000-0000C2ED0000}"/>
    <cellStyle name="Percent 5 6 2" xfId="60869" xr:uid="{00000000-0005-0000-0000-0000C3ED0000}"/>
    <cellStyle name="Percent 5 6 2 2" xfId="60870" xr:uid="{00000000-0005-0000-0000-0000C4ED0000}"/>
    <cellStyle name="Percent 5 6 2 2 2" xfId="60871" xr:uid="{00000000-0005-0000-0000-0000C5ED0000}"/>
    <cellStyle name="Percent 5 6 2 2 2 2" xfId="60872" xr:uid="{00000000-0005-0000-0000-0000C6ED0000}"/>
    <cellStyle name="Percent 5 6 2 2 2 2 2" xfId="60873" xr:uid="{00000000-0005-0000-0000-0000C7ED0000}"/>
    <cellStyle name="Percent 5 6 2 2 2 2 3" xfId="60874" xr:uid="{00000000-0005-0000-0000-0000C8ED0000}"/>
    <cellStyle name="Percent 5 6 2 2 2 3" xfId="60875" xr:uid="{00000000-0005-0000-0000-0000C9ED0000}"/>
    <cellStyle name="Percent 5 6 2 2 2 4" xfId="60876" xr:uid="{00000000-0005-0000-0000-0000CAED0000}"/>
    <cellStyle name="Percent 5 6 2 2 3" xfId="60877" xr:uid="{00000000-0005-0000-0000-0000CBED0000}"/>
    <cellStyle name="Percent 5 6 2 2 3 2" xfId="60878" xr:uid="{00000000-0005-0000-0000-0000CCED0000}"/>
    <cellStyle name="Percent 5 6 2 2 3 2 2" xfId="60879" xr:uid="{00000000-0005-0000-0000-0000CDED0000}"/>
    <cellStyle name="Percent 5 6 2 2 3 2 3" xfId="60880" xr:uid="{00000000-0005-0000-0000-0000CEED0000}"/>
    <cellStyle name="Percent 5 6 2 2 3 3" xfId="60881" xr:uid="{00000000-0005-0000-0000-0000CFED0000}"/>
    <cellStyle name="Percent 5 6 2 2 3 4" xfId="60882" xr:uid="{00000000-0005-0000-0000-0000D0ED0000}"/>
    <cellStyle name="Percent 5 6 2 2 4" xfId="60883" xr:uid="{00000000-0005-0000-0000-0000D1ED0000}"/>
    <cellStyle name="Percent 5 6 2 2 4 2" xfId="60884" xr:uid="{00000000-0005-0000-0000-0000D2ED0000}"/>
    <cellStyle name="Percent 5 6 2 2 4 3" xfId="60885" xr:uid="{00000000-0005-0000-0000-0000D3ED0000}"/>
    <cellStyle name="Percent 5 6 2 2 5" xfId="60886" xr:uid="{00000000-0005-0000-0000-0000D4ED0000}"/>
    <cellStyle name="Percent 5 6 2 2 6" xfId="60887" xr:uid="{00000000-0005-0000-0000-0000D5ED0000}"/>
    <cellStyle name="Percent 5 6 2 3" xfId="60888" xr:uid="{00000000-0005-0000-0000-0000D6ED0000}"/>
    <cellStyle name="Percent 5 6 2 3 2" xfId="60889" xr:uid="{00000000-0005-0000-0000-0000D7ED0000}"/>
    <cellStyle name="Percent 5 6 2 3 2 2" xfId="60890" xr:uid="{00000000-0005-0000-0000-0000D8ED0000}"/>
    <cellStyle name="Percent 5 6 2 3 2 3" xfId="60891" xr:uid="{00000000-0005-0000-0000-0000D9ED0000}"/>
    <cellStyle name="Percent 5 6 2 3 3" xfId="60892" xr:uid="{00000000-0005-0000-0000-0000DAED0000}"/>
    <cellStyle name="Percent 5 6 2 3 4" xfId="60893" xr:uid="{00000000-0005-0000-0000-0000DBED0000}"/>
    <cellStyle name="Percent 5 6 2 4" xfId="60894" xr:uid="{00000000-0005-0000-0000-0000DCED0000}"/>
    <cellStyle name="Percent 5 6 2 4 2" xfId="60895" xr:uid="{00000000-0005-0000-0000-0000DDED0000}"/>
    <cellStyle name="Percent 5 6 2 4 2 2" xfId="60896" xr:uid="{00000000-0005-0000-0000-0000DEED0000}"/>
    <cellStyle name="Percent 5 6 2 4 2 3" xfId="60897" xr:uid="{00000000-0005-0000-0000-0000DFED0000}"/>
    <cellStyle name="Percent 5 6 2 4 3" xfId="60898" xr:uid="{00000000-0005-0000-0000-0000E0ED0000}"/>
    <cellStyle name="Percent 5 6 2 4 4" xfId="60899" xr:uid="{00000000-0005-0000-0000-0000E1ED0000}"/>
    <cellStyle name="Percent 5 6 2 5" xfId="60900" xr:uid="{00000000-0005-0000-0000-0000E2ED0000}"/>
    <cellStyle name="Percent 5 6 2 5 2" xfId="60901" xr:uid="{00000000-0005-0000-0000-0000E3ED0000}"/>
    <cellStyle name="Percent 5 6 2 5 3" xfId="60902" xr:uid="{00000000-0005-0000-0000-0000E4ED0000}"/>
    <cellStyle name="Percent 5 6 2 6" xfId="60903" xr:uid="{00000000-0005-0000-0000-0000E5ED0000}"/>
    <cellStyle name="Percent 5 6 2 7" xfId="60904" xr:uid="{00000000-0005-0000-0000-0000E6ED0000}"/>
    <cellStyle name="Percent 5 6 3" xfId="60905" xr:uid="{00000000-0005-0000-0000-0000E7ED0000}"/>
    <cellStyle name="Percent 5 6 3 2" xfId="60906" xr:uid="{00000000-0005-0000-0000-0000E8ED0000}"/>
    <cellStyle name="Percent 5 6 3 2 2" xfId="60907" xr:uid="{00000000-0005-0000-0000-0000E9ED0000}"/>
    <cellStyle name="Percent 5 6 3 2 2 2" xfId="60908" xr:uid="{00000000-0005-0000-0000-0000EAED0000}"/>
    <cellStyle name="Percent 5 6 3 2 2 3" xfId="60909" xr:uid="{00000000-0005-0000-0000-0000EBED0000}"/>
    <cellStyle name="Percent 5 6 3 2 3" xfId="60910" xr:uid="{00000000-0005-0000-0000-0000ECED0000}"/>
    <cellStyle name="Percent 5 6 3 2 4" xfId="60911" xr:uid="{00000000-0005-0000-0000-0000EDED0000}"/>
    <cellStyle name="Percent 5 6 3 3" xfId="60912" xr:uid="{00000000-0005-0000-0000-0000EEED0000}"/>
    <cellStyle name="Percent 5 6 3 3 2" xfId="60913" xr:uid="{00000000-0005-0000-0000-0000EFED0000}"/>
    <cellStyle name="Percent 5 6 3 3 2 2" xfId="60914" xr:uid="{00000000-0005-0000-0000-0000F0ED0000}"/>
    <cellStyle name="Percent 5 6 3 3 2 3" xfId="60915" xr:uid="{00000000-0005-0000-0000-0000F1ED0000}"/>
    <cellStyle name="Percent 5 6 3 3 3" xfId="60916" xr:uid="{00000000-0005-0000-0000-0000F2ED0000}"/>
    <cellStyle name="Percent 5 6 3 3 4" xfId="60917" xr:uid="{00000000-0005-0000-0000-0000F3ED0000}"/>
    <cellStyle name="Percent 5 6 3 4" xfId="60918" xr:uid="{00000000-0005-0000-0000-0000F4ED0000}"/>
    <cellStyle name="Percent 5 6 3 4 2" xfId="60919" xr:uid="{00000000-0005-0000-0000-0000F5ED0000}"/>
    <cellStyle name="Percent 5 6 3 4 3" xfId="60920" xr:uid="{00000000-0005-0000-0000-0000F6ED0000}"/>
    <cellStyle name="Percent 5 6 3 5" xfId="60921" xr:uid="{00000000-0005-0000-0000-0000F7ED0000}"/>
    <cellStyle name="Percent 5 6 3 6" xfId="60922" xr:uid="{00000000-0005-0000-0000-0000F8ED0000}"/>
    <cellStyle name="Percent 5 6 4" xfId="60923" xr:uid="{00000000-0005-0000-0000-0000F9ED0000}"/>
    <cellStyle name="Percent 5 6 4 2" xfId="60924" xr:uid="{00000000-0005-0000-0000-0000FAED0000}"/>
    <cellStyle name="Percent 5 6 4 2 2" xfId="60925" xr:uid="{00000000-0005-0000-0000-0000FBED0000}"/>
    <cellStyle name="Percent 5 6 4 2 3" xfId="60926" xr:uid="{00000000-0005-0000-0000-0000FCED0000}"/>
    <cellStyle name="Percent 5 6 4 3" xfId="60927" xr:uid="{00000000-0005-0000-0000-0000FDED0000}"/>
    <cellStyle name="Percent 5 6 4 4" xfId="60928" xr:uid="{00000000-0005-0000-0000-0000FEED0000}"/>
    <cellStyle name="Percent 5 6 5" xfId="60929" xr:uid="{00000000-0005-0000-0000-0000FFED0000}"/>
    <cellStyle name="Percent 5 6 5 2" xfId="60930" xr:uid="{00000000-0005-0000-0000-000000EE0000}"/>
    <cellStyle name="Percent 5 6 5 2 2" xfId="60931" xr:uid="{00000000-0005-0000-0000-000001EE0000}"/>
    <cellStyle name="Percent 5 6 5 2 3" xfId="60932" xr:uid="{00000000-0005-0000-0000-000002EE0000}"/>
    <cellStyle name="Percent 5 6 5 3" xfId="60933" xr:uid="{00000000-0005-0000-0000-000003EE0000}"/>
    <cellStyle name="Percent 5 6 5 4" xfId="60934" xr:uid="{00000000-0005-0000-0000-000004EE0000}"/>
    <cellStyle name="Percent 5 6 6" xfId="60935" xr:uid="{00000000-0005-0000-0000-000005EE0000}"/>
    <cellStyle name="Percent 5 6 6 2" xfId="60936" xr:uid="{00000000-0005-0000-0000-000006EE0000}"/>
    <cellStyle name="Percent 5 6 6 3" xfId="60937" xr:uid="{00000000-0005-0000-0000-000007EE0000}"/>
    <cellStyle name="Percent 5 6 7" xfId="60938" xr:uid="{00000000-0005-0000-0000-000008EE0000}"/>
    <cellStyle name="Percent 5 6 8" xfId="60939" xr:uid="{00000000-0005-0000-0000-000009EE0000}"/>
    <cellStyle name="Percent 5 7" xfId="60940" xr:uid="{00000000-0005-0000-0000-00000AEE0000}"/>
    <cellStyle name="Percent 5 7 2" xfId="60941" xr:uid="{00000000-0005-0000-0000-00000BEE0000}"/>
    <cellStyle name="Percent 5 7 2 2" xfId="60942" xr:uid="{00000000-0005-0000-0000-00000CEE0000}"/>
    <cellStyle name="Percent 5 7 2 2 2" xfId="60943" xr:uid="{00000000-0005-0000-0000-00000DEE0000}"/>
    <cellStyle name="Percent 5 7 2 2 2 2" xfId="60944" xr:uid="{00000000-0005-0000-0000-00000EEE0000}"/>
    <cellStyle name="Percent 5 7 2 2 2 3" xfId="60945" xr:uid="{00000000-0005-0000-0000-00000FEE0000}"/>
    <cellStyle name="Percent 5 7 2 2 3" xfId="60946" xr:uid="{00000000-0005-0000-0000-000010EE0000}"/>
    <cellStyle name="Percent 5 7 2 2 4" xfId="60947" xr:uid="{00000000-0005-0000-0000-000011EE0000}"/>
    <cellStyle name="Percent 5 7 2 3" xfId="60948" xr:uid="{00000000-0005-0000-0000-000012EE0000}"/>
    <cellStyle name="Percent 5 7 2 3 2" xfId="60949" xr:uid="{00000000-0005-0000-0000-000013EE0000}"/>
    <cellStyle name="Percent 5 7 2 3 2 2" xfId="60950" xr:uid="{00000000-0005-0000-0000-000014EE0000}"/>
    <cellStyle name="Percent 5 7 2 3 2 3" xfId="60951" xr:uid="{00000000-0005-0000-0000-000015EE0000}"/>
    <cellStyle name="Percent 5 7 2 3 3" xfId="60952" xr:uid="{00000000-0005-0000-0000-000016EE0000}"/>
    <cellStyle name="Percent 5 7 2 3 4" xfId="60953" xr:uid="{00000000-0005-0000-0000-000017EE0000}"/>
    <cellStyle name="Percent 5 7 2 4" xfId="60954" xr:uid="{00000000-0005-0000-0000-000018EE0000}"/>
    <cellStyle name="Percent 5 7 2 4 2" xfId="60955" xr:uid="{00000000-0005-0000-0000-000019EE0000}"/>
    <cellStyle name="Percent 5 7 2 4 3" xfId="60956" xr:uid="{00000000-0005-0000-0000-00001AEE0000}"/>
    <cellStyle name="Percent 5 7 2 5" xfId="60957" xr:uid="{00000000-0005-0000-0000-00001BEE0000}"/>
    <cellStyle name="Percent 5 7 2 6" xfId="60958" xr:uid="{00000000-0005-0000-0000-00001CEE0000}"/>
    <cellStyle name="Percent 5 7 3" xfId="60959" xr:uid="{00000000-0005-0000-0000-00001DEE0000}"/>
    <cellStyle name="Percent 5 7 3 2" xfId="60960" xr:uid="{00000000-0005-0000-0000-00001EEE0000}"/>
    <cellStyle name="Percent 5 7 3 2 2" xfId="60961" xr:uid="{00000000-0005-0000-0000-00001FEE0000}"/>
    <cellStyle name="Percent 5 7 3 2 3" xfId="60962" xr:uid="{00000000-0005-0000-0000-000020EE0000}"/>
    <cellStyle name="Percent 5 7 3 3" xfId="60963" xr:uid="{00000000-0005-0000-0000-000021EE0000}"/>
    <cellStyle name="Percent 5 7 3 4" xfId="60964" xr:uid="{00000000-0005-0000-0000-000022EE0000}"/>
    <cellStyle name="Percent 5 7 4" xfId="60965" xr:uid="{00000000-0005-0000-0000-000023EE0000}"/>
    <cellStyle name="Percent 5 7 4 2" xfId="60966" xr:uid="{00000000-0005-0000-0000-000024EE0000}"/>
    <cellStyle name="Percent 5 7 4 2 2" xfId="60967" xr:uid="{00000000-0005-0000-0000-000025EE0000}"/>
    <cellStyle name="Percent 5 7 4 2 3" xfId="60968" xr:uid="{00000000-0005-0000-0000-000026EE0000}"/>
    <cellStyle name="Percent 5 7 4 3" xfId="60969" xr:uid="{00000000-0005-0000-0000-000027EE0000}"/>
    <cellStyle name="Percent 5 7 4 4" xfId="60970" xr:uid="{00000000-0005-0000-0000-000028EE0000}"/>
    <cellStyle name="Percent 5 7 5" xfId="60971" xr:uid="{00000000-0005-0000-0000-000029EE0000}"/>
    <cellStyle name="Percent 5 7 5 2" xfId="60972" xr:uid="{00000000-0005-0000-0000-00002AEE0000}"/>
    <cellStyle name="Percent 5 7 5 3" xfId="60973" xr:uid="{00000000-0005-0000-0000-00002BEE0000}"/>
    <cellStyle name="Percent 5 7 6" xfId="60974" xr:uid="{00000000-0005-0000-0000-00002CEE0000}"/>
    <cellStyle name="Percent 5 7 7" xfId="60975" xr:uid="{00000000-0005-0000-0000-00002DEE0000}"/>
    <cellStyle name="Percent 5 8" xfId="60976" xr:uid="{00000000-0005-0000-0000-00002EEE0000}"/>
    <cellStyle name="Percent 5 8 2" xfId="60977" xr:uid="{00000000-0005-0000-0000-00002FEE0000}"/>
    <cellStyle name="Percent 5 8 2 2" xfId="60978" xr:uid="{00000000-0005-0000-0000-000030EE0000}"/>
    <cellStyle name="Percent 5 8 2 2 2" xfId="60979" xr:uid="{00000000-0005-0000-0000-000031EE0000}"/>
    <cellStyle name="Percent 5 8 2 2 2 2" xfId="60980" xr:uid="{00000000-0005-0000-0000-000032EE0000}"/>
    <cellStyle name="Percent 5 8 2 2 2 3" xfId="60981" xr:uid="{00000000-0005-0000-0000-000033EE0000}"/>
    <cellStyle name="Percent 5 8 2 2 3" xfId="60982" xr:uid="{00000000-0005-0000-0000-000034EE0000}"/>
    <cellStyle name="Percent 5 8 2 2 4" xfId="60983" xr:uid="{00000000-0005-0000-0000-000035EE0000}"/>
    <cellStyle name="Percent 5 8 2 3" xfId="60984" xr:uid="{00000000-0005-0000-0000-000036EE0000}"/>
    <cellStyle name="Percent 5 8 2 3 2" xfId="60985" xr:uid="{00000000-0005-0000-0000-000037EE0000}"/>
    <cellStyle name="Percent 5 8 2 3 2 2" xfId="60986" xr:uid="{00000000-0005-0000-0000-000038EE0000}"/>
    <cellStyle name="Percent 5 8 2 3 2 3" xfId="60987" xr:uid="{00000000-0005-0000-0000-000039EE0000}"/>
    <cellStyle name="Percent 5 8 2 3 3" xfId="60988" xr:uid="{00000000-0005-0000-0000-00003AEE0000}"/>
    <cellStyle name="Percent 5 8 2 3 4" xfId="60989" xr:uid="{00000000-0005-0000-0000-00003BEE0000}"/>
    <cellStyle name="Percent 5 8 2 4" xfId="60990" xr:uid="{00000000-0005-0000-0000-00003CEE0000}"/>
    <cellStyle name="Percent 5 8 2 4 2" xfId="60991" xr:uid="{00000000-0005-0000-0000-00003DEE0000}"/>
    <cellStyle name="Percent 5 8 2 4 3" xfId="60992" xr:uid="{00000000-0005-0000-0000-00003EEE0000}"/>
    <cellStyle name="Percent 5 8 2 5" xfId="60993" xr:uid="{00000000-0005-0000-0000-00003FEE0000}"/>
    <cellStyle name="Percent 5 8 2 6" xfId="60994" xr:uid="{00000000-0005-0000-0000-000040EE0000}"/>
    <cellStyle name="Percent 5 8 3" xfId="60995" xr:uid="{00000000-0005-0000-0000-000041EE0000}"/>
    <cellStyle name="Percent 5 8 3 2" xfId="60996" xr:uid="{00000000-0005-0000-0000-000042EE0000}"/>
    <cellStyle name="Percent 5 8 3 2 2" xfId="60997" xr:uid="{00000000-0005-0000-0000-000043EE0000}"/>
    <cellStyle name="Percent 5 8 3 2 3" xfId="60998" xr:uid="{00000000-0005-0000-0000-000044EE0000}"/>
    <cellStyle name="Percent 5 8 3 3" xfId="60999" xr:uid="{00000000-0005-0000-0000-000045EE0000}"/>
    <cellStyle name="Percent 5 8 3 4" xfId="61000" xr:uid="{00000000-0005-0000-0000-000046EE0000}"/>
    <cellStyle name="Percent 5 8 4" xfId="61001" xr:uid="{00000000-0005-0000-0000-000047EE0000}"/>
    <cellStyle name="Percent 5 8 4 2" xfId="61002" xr:uid="{00000000-0005-0000-0000-000048EE0000}"/>
    <cellStyle name="Percent 5 8 4 2 2" xfId="61003" xr:uid="{00000000-0005-0000-0000-000049EE0000}"/>
    <cellStyle name="Percent 5 8 4 2 3" xfId="61004" xr:uid="{00000000-0005-0000-0000-00004AEE0000}"/>
    <cellStyle name="Percent 5 8 4 3" xfId="61005" xr:uid="{00000000-0005-0000-0000-00004BEE0000}"/>
    <cellStyle name="Percent 5 8 4 4" xfId="61006" xr:uid="{00000000-0005-0000-0000-00004CEE0000}"/>
    <cellStyle name="Percent 5 8 5" xfId="61007" xr:uid="{00000000-0005-0000-0000-00004DEE0000}"/>
    <cellStyle name="Percent 5 8 5 2" xfId="61008" xr:uid="{00000000-0005-0000-0000-00004EEE0000}"/>
    <cellStyle name="Percent 5 8 5 3" xfId="61009" xr:uid="{00000000-0005-0000-0000-00004FEE0000}"/>
    <cellStyle name="Percent 5 8 6" xfId="61010" xr:uid="{00000000-0005-0000-0000-000050EE0000}"/>
    <cellStyle name="Percent 5 8 7" xfId="61011" xr:uid="{00000000-0005-0000-0000-000051EE0000}"/>
    <cellStyle name="Percent 5 9" xfId="61012" xr:uid="{00000000-0005-0000-0000-000052EE0000}"/>
    <cellStyle name="Percent 5 9 2" xfId="61013" xr:uid="{00000000-0005-0000-0000-000053EE0000}"/>
    <cellStyle name="Percent 5 9 2 2" xfId="61014" xr:uid="{00000000-0005-0000-0000-000054EE0000}"/>
    <cellStyle name="Percent 5 9 2 2 2" xfId="61015" xr:uid="{00000000-0005-0000-0000-000055EE0000}"/>
    <cellStyle name="Percent 5 9 2 2 3" xfId="61016" xr:uid="{00000000-0005-0000-0000-000056EE0000}"/>
    <cellStyle name="Percent 5 9 2 3" xfId="61017" xr:uid="{00000000-0005-0000-0000-000057EE0000}"/>
    <cellStyle name="Percent 5 9 2 4" xfId="61018" xr:uid="{00000000-0005-0000-0000-000058EE0000}"/>
    <cellStyle name="Percent 5 9 3" xfId="61019" xr:uid="{00000000-0005-0000-0000-000059EE0000}"/>
    <cellStyle name="Percent 5 9 3 2" xfId="61020" xr:uid="{00000000-0005-0000-0000-00005AEE0000}"/>
    <cellStyle name="Percent 5 9 3 2 2" xfId="61021" xr:uid="{00000000-0005-0000-0000-00005BEE0000}"/>
    <cellStyle name="Percent 5 9 3 2 3" xfId="61022" xr:uid="{00000000-0005-0000-0000-00005CEE0000}"/>
    <cellStyle name="Percent 5 9 3 3" xfId="61023" xr:uid="{00000000-0005-0000-0000-00005DEE0000}"/>
    <cellStyle name="Percent 5 9 3 4" xfId="61024" xr:uid="{00000000-0005-0000-0000-00005EEE0000}"/>
    <cellStyle name="Percent 5 9 4" xfId="61025" xr:uid="{00000000-0005-0000-0000-00005FEE0000}"/>
    <cellStyle name="Percent 5 9 4 2" xfId="61026" xr:uid="{00000000-0005-0000-0000-000060EE0000}"/>
    <cellStyle name="Percent 5 9 4 3" xfId="61027" xr:uid="{00000000-0005-0000-0000-000061EE0000}"/>
    <cellStyle name="Percent 5 9 5" xfId="61028" xr:uid="{00000000-0005-0000-0000-000062EE0000}"/>
    <cellStyle name="Percent 5 9 6" xfId="61029" xr:uid="{00000000-0005-0000-0000-000063EE0000}"/>
    <cellStyle name="Percent 6" xfId="61030" xr:uid="{00000000-0005-0000-0000-000064EE0000}"/>
    <cellStyle name="Percent 6 10" xfId="61031" xr:uid="{00000000-0005-0000-0000-000065EE0000}"/>
    <cellStyle name="Percent 6 10 2" xfId="61032" xr:uid="{00000000-0005-0000-0000-000066EE0000}"/>
    <cellStyle name="Percent 6 10 2 2" xfId="61033" xr:uid="{00000000-0005-0000-0000-000067EE0000}"/>
    <cellStyle name="Percent 6 10 2 3" xfId="61034" xr:uid="{00000000-0005-0000-0000-000068EE0000}"/>
    <cellStyle name="Percent 6 10 3" xfId="61035" xr:uid="{00000000-0005-0000-0000-000069EE0000}"/>
    <cellStyle name="Percent 6 10 4" xfId="61036" xr:uid="{00000000-0005-0000-0000-00006AEE0000}"/>
    <cellStyle name="Percent 6 11" xfId="61037" xr:uid="{00000000-0005-0000-0000-00006BEE0000}"/>
    <cellStyle name="Percent 6 11 2" xfId="61038" xr:uid="{00000000-0005-0000-0000-00006CEE0000}"/>
    <cellStyle name="Percent 6 11 2 2" xfId="61039" xr:uid="{00000000-0005-0000-0000-00006DEE0000}"/>
    <cellStyle name="Percent 6 11 2 3" xfId="61040" xr:uid="{00000000-0005-0000-0000-00006EEE0000}"/>
    <cellStyle name="Percent 6 11 3" xfId="61041" xr:uid="{00000000-0005-0000-0000-00006FEE0000}"/>
    <cellStyle name="Percent 6 11 4" xfId="61042" xr:uid="{00000000-0005-0000-0000-000070EE0000}"/>
    <cellStyle name="Percent 6 12" xfId="61043" xr:uid="{00000000-0005-0000-0000-000071EE0000}"/>
    <cellStyle name="Percent 6 12 2" xfId="61044" xr:uid="{00000000-0005-0000-0000-000072EE0000}"/>
    <cellStyle name="Percent 6 12 3" xfId="61045" xr:uid="{00000000-0005-0000-0000-000073EE0000}"/>
    <cellStyle name="Percent 6 13" xfId="61046" xr:uid="{00000000-0005-0000-0000-000074EE0000}"/>
    <cellStyle name="Percent 6 14" xfId="61047" xr:uid="{00000000-0005-0000-0000-000075EE0000}"/>
    <cellStyle name="Percent 6 2" xfId="61048" xr:uid="{00000000-0005-0000-0000-000076EE0000}"/>
    <cellStyle name="Percent 6 2 10" xfId="61049" xr:uid="{00000000-0005-0000-0000-000077EE0000}"/>
    <cellStyle name="Percent 6 2 10 2" xfId="61050" xr:uid="{00000000-0005-0000-0000-000078EE0000}"/>
    <cellStyle name="Percent 6 2 10 3" xfId="61051" xr:uid="{00000000-0005-0000-0000-000079EE0000}"/>
    <cellStyle name="Percent 6 2 11" xfId="61052" xr:uid="{00000000-0005-0000-0000-00007AEE0000}"/>
    <cellStyle name="Percent 6 2 12" xfId="61053" xr:uid="{00000000-0005-0000-0000-00007BEE0000}"/>
    <cellStyle name="Percent 6 2 2" xfId="61054" xr:uid="{00000000-0005-0000-0000-00007CEE0000}"/>
    <cellStyle name="Percent 6 2 2 10" xfId="61055" xr:uid="{00000000-0005-0000-0000-00007DEE0000}"/>
    <cellStyle name="Percent 6 2 2 11" xfId="61056" xr:uid="{00000000-0005-0000-0000-00007EEE0000}"/>
    <cellStyle name="Percent 6 2 2 2" xfId="61057" xr:uid="{00000000-0005-0000-0000-00007FEE0000}"/>
    <cellStyle name="Percent 6 2 2 2 10" xfId="61058" xr:uid="{00000000-0005-0000-0000-000080EE0000}"/>
    <cellStyle name="Percent 6 2 2 2 2" xfId="61059" xr:uid="{00000000-0005-0000-0000-000081EE0000}"/>
    <cellStyle name="Percent 6 2 2 2 2 2" xfId="61060" xr:uid="{00000000-0005-0000-0000-000082EE0000}"/>
    <cellStyle name="Percent 6 2 2 2 2 2 2" xfId="61061" xr:uid="{00000000-0005-0000-0000-000083EE0000}"/>
    <cellStyle name="Percent 6 2 2 2 2 2 2 2" xfId="61062" xr:uid="{00000000-0005-0000-0000-000084EE0000}"/>
    <cellStyle name="Percent 6 2 2 2 2 2 2 2 2" xfId="61063" xr:uid="{00000000-0005-0000-0000-000085EE0000}"/>
    <cellStyle name="Percent 6 2 2 2 2 2 2 2 2 2" xfId="61064" xr:uid="{00000000-0005-0000-0000-000086EE0000}"/>
    <cellStyle name="Percent 6 2 2 2 2 2 2 2 2 3" xfId="61065" xr:uid="{00000000-0005-0000-0000-000087EE0000}"/>
    <cellStyle name="Percent 6 2 2 2 2 2 2 2 3" xfId="61066" xr:uid="{00000000-0005-0000-0000-000088EE0000}"/>
    <cellStyle name="Percent 6 2 2 2 2 2 2 2 4" xfId="61067" xr:uid="{00000000-0005-0000-0000-000089EE0000}"/>
    <cellStyle name="Percent 6 2 2 2 2 2 2 3" xfId="61068" xr:uid="{00000000-0005-0000-0000-00008AEE0000}"/>
    <cellStyle name="Percent 6 2 2 2 2 2 2 3 2" xfId="61069" xr:uid="{00000000-0005-0000-0000-00008BEE0000}"/>
    <cellStyle name="Percent 6 2 2 2 2 2 2 3 2 2" xfId="61070" xr:uid="{00000000-0005-0000-0000-00008CEE0000}"/>
    <cellStyle name="Percent 6 2 2 2 2 2 2 3 2 3" xfId="61071" xr:uid="{00000000-0005-0000-0000-00008DEE0000}"/>
    <cellStyle name="Percent 6 2 2 2 2 2 2 3 3" xfId="61072" xr:uid="{00000000-0005-0000-0000-00008EEE0000}"/>
    <cellStyle name="Percent 6 2 2 2 2 2 2 3 4" xfId="61073" xr:uid="{00000000-0005-0000-0000-00008FEE0000}"/>
    <cellStyle name="Percent 6 2 2 2 2 2 2 4" xfId="61074" xr:uid="{00000000-0005-0000-0000-000090EE0000}"/>
    <cellStyle name="Percent 6 2 2 2 2 2 2 4 2" xfId="61075" xr:uid="{00000000-0005-0000-0000-000091EE0000}"/>
    <cellStyle name="Percent 6 2 2 2 2 2 2 4 3" xfId="61076" xr:uid="{00000000-0005-0000-0000-000092EE0000}"/>
    <cellStyle name="Percent 6 2 2 2 2 2 2 5" xfId="61077" xr:uid="{00000000-0005-0000-0000-000093EE0000}"/>
    <cellStyle name="Percent 6 2 2 2 2 2 2 6" xfId="61078" xr:uid="{00000000-0005-0000-0000-000094EE0000}"/>
    <cellStyle name="Percent 6 2 2 2 2 2 3" xfId="61079" xr:uid="{00000000-0005-0000-0000-000095EE0000}"/>
    <cellStyle name="Percent 6 2 2 2 2 2 3 2" xfId="61080" xr:uid="{00000000-0005-0000-0000-000096EE0000}"/>
    <cellStyle name="Percent 6 2 2 2 2 2 3 2 2" xfId="61081" xr:uid="{00000000-0005-0000-0000-000097EE0000}"/>
    <cellStyle name="Percent 6 2 2 2 2 2 3 2 3" xfId="61082" xr:uid="{00000000-0005-0000-0000-000098EE0000}"/>
    <cellStyle name="Percent 6 2 2 2 2 2 3 3" xfId="61083" xr:uid="{00000000-0005-0000-0000-000099EE0000}"/>
    <cellStyle name="Percent 6 2 2 2 2 2 3 4" xfId="61084" xr:uid="{00000000-0005-0000-0000-00009AEE0000}"/>
    <cellStyle name="Percent 6 2 2 2 2 2 4" xfId="61085" xr:uid="{00000000-0005-0000-0000-00009BEE0000}"/>
    <cellStyle name="Percent 6 2 2 2 2 2 4 2" xfId="61086" xr:uid="{00000000-0005-0000-0000-00009CEE0000}"/>
    <cellStyle name="Percent 6 2 2 2 2 2 4 2 2" xfId="61087" xr:uid="{00000000-0005-0000-0000-00009DEE0000}"/>
    <cellStyle name="Percent 6 2 2 2 2 2 4 2 3" xfId="61088" xr:uid="{00000000-0005-0000-0000-00009EEE0000}"/>
    <cellStyle name="Percent 6 2 2 2 2 2 4 3" xfId="61089" xr:uid="{00000000-0005-0000-0000-00009FEE0000}"/>
    <cellStyle name="Percent 6 2 2 2 2 2 4 4" xfId="61090" xr:uid="{00000000-0005-0000-0000-0000A0EE0000}"/>
    <cellStyle name="Percent 6 2 2 2 2 2 5" xfId="61091" xr:uid="{00000000-0005-0000-0000-0000A1EE0000}"/>
    <cellStyle name="Percent 6 2 2 2 2 2 5 2" xfId="61092" xr:uid="{00000000-0005-0000-0000-0000A2EE0000}"/>
    <cellStyle name="Percent 6 2 2 2 2 2 5 3" xfId="61093" xr:uid="{00000000-0005-0000-0000-0000A3EE0000}"/>
    <cellStyle name="Percent 6 2 2 2 2 2 6" xfId="61094" xr:uid="{00000000-0005-0000-0000-0000A4EE0000}"/>
    <cellStyle name="Percent 6 2 2 2 2 2 7" xfId="61095" xr:uid="{00000000-0005-0000-0000-0000A5EE0000}"/>
    <cellStyle name="Percent 6 2 2 2 2 3" xfId="61096" xr:uid="{00000000-0005-0000-0000-0000A6EE0000}"/>
    <cellStyle name="Percent 6 2 2 2 2 3 2" xfId="61097" xr:uid="{00000000-0005-0000-0000-0000A7EE0000}"/>
    <cellStyle name="Percent 6 2 2 2 2 3 2 2" xfId="61098" xr:uid="{00000000-0005-0000-0000-0000A8EE0000}"/>
    <cellStyle name="Percent 6 2 2 2 2 3 2 2 2" xfId="61099" xr:uid="{00000000-0005-0000-0000-0000A9EE0000}"/>
    <cellStyle name="Percent 6 2 2 2 2 3 2 2 3" xfId="61100" xr:uid="{00000000-0005-0000-0000-0000AAEE0000}"/>
    <cellStyle name="Percent 6 2 2 2 2 3 2 3" xfId="61101" xr:uid="{00000000-0005-0000-0000-0000ABEE0000}"/>
    <cellStyle name="Percent 6 2 2 2 2 3 2 4" xfId="61102" xr:uid="{00000000-0005-0000-0000-0000ACEE0000}"/>
    <cellStyle name="Percent 6 2 2 2 2 3 3" xfId="61103" xr:uid="{00000000-0005-0000-0000-0000ADEE0000}"/>
    <cellStyle name="Percent 6 2 2 2 2 3 3 2" xfId="61104" xr:uid="{00000000-0005-0000-0000-0000AEEE0000}"/>
    <cellStyle name="Percent 6 2 2 2 2 3 3 2 2" xfId="61105" xr:uid="{00000000-0005-0000-0000-0000AFEE0000}"/>
    <cellStyle name="Percent 6 2 2 2 2 3 3 2 3" xfId="61106" xr:uid="{00000000-0005-0000-0000-0000B0EE0000}"/>
    <cellStyle name="Percent 6 2 2 2 2 3 3 3" xfId="61107" xr:uid="{00000000-0005-0000-0000-0000B1EE0000}"/>
    <cellStyle name="Percent 6 2 2 2 2 3 3 4" xfId="61108" xr:uid="{00000000-0005-0000-0000-0000B2EE0000}"/>
    <cellStyle name="Percent 6 2 2 2 2 3 4" xfId="61109" xr:uid="{00000000-0005-0000-0000-0000B3EE0000}"/>
    <cellStyle name="Percent 6 2 2 2 2 3 4 2" xfId="61110" xr:uid="{00000000-0005-0000-0000-0000B4EE0000}"/>
    <cellStyle name="Percent 6 2 2 2 2 3 4 3" xfId="61111" xr:uid="{00000000-0005-0000-0000-0000B5EE0000}"/>
    <cellStyle name="Percent 6 2 2 2 2 3 5" xfId="61112" xr:uid="{00000000-0005-0000-0000-0000B6EE0000}"/>
    <cellStyle name="Percent 6 2 2 2 2 3 6" xfId="61113" xr:uid="{00000000-0005-0000-0000-0000B7EE0000}"/>
    <cellStyle name="Percent 6 2 2 2 2 4" xfId="61114" xr:uid="{00000000-0005-0000-0000-0000B8EE0000}"/>
    <cellStyle name="Percent 6 2 2 2 2 4 2" xfId="61115" xr:uid="{00000000-0005-0000-0000-0000B9EE0000}"/>
    <cellStyle name="Percent 6 2 2 2 2 4 2 2" xfId="61116" xr:uid="{00000000-0005-0000-0000-0000BAEE0000}"/>
    <cellStyle name="Percent 6 2 2 2 2 4 2 3" xfId="61117" xr:uid="{00000000-0005-0000-0000-0000BBEE0000}"/>
    <cellStyle name="Percent 6 2 2 2 2 4 3" xfId="61118" xr:uid="{00000000-0005-0000-0000-0000BCEE0000}"/>
    <cellStyle name="Percent 6 2 2 2 2 4 4" xfId="61119" xr:uid="{00000000-0005-0000-0000-0000BDEE0000}"/>
    <cellStyle name="Percent 6 2 2 2 2 5" xfId="61120" xr:uid="{00000000-0005-0000-0000-0000BEEE0000}"/>
    <cellStyle name="Percent 6 2 2 2 2 5 2" xfId="61121" xr:uid="{00000000-0005-0000-0000-0000BFEE0000}"/>
    <cellStyle name="Percent 6 2 2 2 2 5 2 2" xfId="61122" xr:uid="{00000000-0005-0000-0000-0000C0EE0000}"/>
    <cellStyle name="Percent 6 2 2 2 2 5 2 3" xfId="61123" xr:uid="{00000000-0005-0000-0000-0000C1EE0000}"/>
    <cellStyle name="Percent 6 2 2 2 2 5 3" xfId="61124" xr:uid="{00000000-0005-0000-0000-0000C2EE0000}"/>
    <cellStyle name="Percent 6 2 2 2 2 5 4" xfId="61125" xr:uid="{00000000-0005-0000-0000-0000C3EE0000}"/>
    <cellStyle name="Percent 6 2 2 2 2 6" xfId="61126" xr:uid="{00000000-0005-0000-0000-0000C4EE0000}"/>
    <cellStyle name="Percent 6 2 2 2 2 6 2" xfId="61127" xr:uid="{00000000-0005-0000-0000-0000C5EE0000}"/>
    <cellStyle name="Percent 6 2 2 2 2 6 3" xfId="61128" xr:uid="{00000000-0005-0000-0000-0000C6EE0000}"/>
    <cellStyle name="Percent 6 2 2 2 2 7" xfId="61129" xr:uid="{00000000-0005-0000-0000-0000C7EE0000}"/>
    <cellStyle name="Percent 6 2 2 2 2 8" xfId="61130" xr:uid="{00000000-0005-0000-0000-0000C8EE0000}"/>
    <cellStyle name="Percent 6 2 2 2 3" xfId="61131" xr:uid="{00000000-0005-0000-0000-0000C9EE0000}"/>
    <cellStyle name="Percent 6 2 2 2 3 2" xfId="61132" xr:uid="{00000000-0005-0000-0000-0000CAEE0000}"/>
    <cellStyle name="Percent 6 2 2 2 3 2 2" xfId="61133" xr:uid="{00000000-0005-0000-0000-0000CBEE0000}"/>
    <cellStyle name="Percent 6 2 2 2 3 2 2 2" xfId="61134" xr:uid="{00000000-0005-0000-0000-0000CCEE0000}"/>
    <cellStyle name="Percent 6 2 2 2 3 2 2 2 2" xfId="61135" xr:uid="{00000000-0005-0000-0000-0000CDEE0000}"/>
    <cellStyle name="Percent 6 2 2 2 3 2 2 2 3" xfId="61136" xr:uid="{00000000-0005-0000-0000-0000CEEE0000}"/>
    <cellStyle name="Percent 6 2 2 2 3 2 2 3" xfId="61137" xr:uid="{00000000-0005-0000-0000-0000CFEE0000}"/>
    <cellStyle name="Percent 6 2 2 2 3 2 2 4" xfId="61138" xr:uid="{00000000-0005-0000-0000-0000D0EE0000}"/>
    <cellStyle name="Percent 6 2 2 2 3 2 3" xfId="61139" xr:uid="{00000000-0005-0000-0000-0000D1EE0000}"/>
    <cellStyle name="Percent 6 2 2 2 3 2 3 2" xfId="61140" xr:uid="{00000000-0005-0000-0000-0000D2EE0000}"/>
    <cellStyle name="Percent 6 2 2 2 3 2 3 2 2" xfId="61141" xr:uid="{00000000-0005-0000-0000-0000D3EE0000}"/>
    <cellStyle name="Percent 6 2 2 2 3 2 3 2 3" xfId="61142" xr:uid="{00000000-0005-0000-0000-0000D4EE0000}"/>
    <cellStyle name="Percent 6 2 2 2 3 2 3 3" xfId="61143" xr:uid="{00000000-0005-0000-0000-0000D5EE0000}"/>
    <cellStyle name="Percent 6 2 2 2 3 2 3 4" xfId="61144" xr:uid="{00000000-0005-0000-0000-0000D6EE0000}"/>
    <cellStyle name="Percent 6 2 2 2 3 2 4" xfId="61145" xr:uid="{00000000-0005-0000-0000-0000D7EE0000}"/>
    <cellStyle name="Percent 6 2 2 2 3 2 4 2" xfId="61146" xr:uid="{00000000-0005-0000-0000-0000D8EE0000}"/>
    <cellStyle name="Percent 6 2 2 2 3 2 4 3" xfId="61147" xr:uid="{00000000-0005-0000-0000-0000D9EE0000}"/>
    <cellStyle name="Percent 6 2 2 2 3 2 5" xfId="61148" xr:uid="{00000000-0005-0000-0000-0000DAEE0000}"/>
    <cellStyle name="Percent 6 2 2 2 3 2 6" xfId="61149" xr:uid="{00000000-0005-0000-0000-0000DBEE0000}"/>
    <cellStyle name="Percent 6 2 2 2 3 3" xfId="61150" xr:uid="{00000000-0005-0000-0000-0000DCEE0000}"/>
    <cellStyle name="Percent 6 2 2 2 3 3 2" xfId="61151" xr:uid="{00000000-0005-0000-0000-0000DDEE0000}"/>
    <cellStyle name="Percent 6 2 2 2 3 3 2 2" xfId="61152" xr:uid="{00000000-0005-0000-0000-0000DEEE0000}"/>
    <cellStyle name="Percent 6 2 2 2 3 3 2 3" xfId="61153" xr:uid="{00000000-0005-0000-0000-0000DFEE0000}"/>
    <cellStyle name="Percent 6 2 2 2 3 3 3" xfId="61154" xr:uid="{00000000-0005-0000-0000-0000E0EE0000}"/>
    <cellStyle name="Percent 6 2 2 2 3 3 4" xfId="61155" xr:uid="{00000000-0005-0000-0000-0000E1EE0000}"/>
    <cellStyle name="Percent 6 2 2 2 3 4" xfId="61156" xr:uid="{00000000-0005-0000-0000-0000E2EE0000}"/>
    <cellStyle name="Percent 6 2 2 2 3 4 2" xfId="61157" xr:uid="{00000000-0005-0000-0000-0000E3EE0000}"/>
    <cellStyle name="Percent 6 2 2 2 3 4 2 2" xfId="61158" xr:uid="{00000000-0005-0000-0000-0000E4EE0000}"/>
    <cellStyle name="Percent 6 2 2 2 3 4 2 3" xfId="61159" xr:uid="{00000000-0005-0000-0000-0000E5EE0000}"/>
    <cellStyle name="Percent 6 2 2 2 3 4 3" xfId="61160" xr:uid="{00000000-0005-0000-0000-0000E6EE0000}"/>
    <cellStyle name="Percent 6 2 2 2 3 4 4" xfId="61161" xr:uid="{00000000-0005-0000-0000-0000E7EE0000}"/>
    <cellStyle name="Percent 6 2 2 2 3 5" xfId="61162" xr:uid="{00000000-0005-0000-0000-0000E8EE0000}"/>
    <cellStyle name="Percent 6 2 2 2 3 5 2" xfId="61163" xr:uid="{00000000-0005-0000-0000-0000E9EE0000}"/>
    <cellStyle name="Percent 6 2 2 2 3 5 3" xfId="61164" xr:uid="{00000000-0005-0000-0000-0000EAEE0000}"/>
    <cellStyle name="Percent 6 2 2 2 3 6" xfId="61165" xr:uid="{00000000-0005-0000-0000-0000EBEE0000}"/>
    <cellStyle name="Percent 6 2 2 2 3 7" xfId="61166" xr:uid="{00000000-0005-0000-0000-0000ECEE0000}"/>
    <cellStyle name="Percent 6 2 2 2 4" xfId="61167" xr:uid="{00000000-0005-0000-0000-0000EDEE0000}"/>
    <cellStyle name="Percent 6 2 2 2 4 2" xfId="61168" xr:uid="{00000000-0005-0000-0000-0000EEEE0000}"/>
    <cellStyle name="Percent 6 2 2 2 4 2 2" xfId="61169" xr:uid="{00000000-0005-0000-0000-0000EFEE0000}"/>
    <cellStyle name="Percent 6 2 2 2 4 2 2 2" xfId="61170" xr:uid="{00000000-0005-0000-0000-0000F0EE0000}"/>
    <cellStyle name="Percent 6 2 2 2 4 2 2 2 2" xfId="61171" xr:uid="{00000000-0005-0000-0000-0000F1EE0000}"/>
    <cellStyle name="Percent 6 2 2 2 4 2 2 2 3" xfId="61172" xr:uid="{00000000-0005-0000-0000-0000F2EE0000}"/>
    <cellStyle name="Percent 6 2 2 2 4 2 2 3" xfId="61173" xr:uid="{00000000-0005-0000-0000-0000F3EE0000}"/>
    <cellStyle name="Percent 6 2 2 2 4 2 2 4" xfId="61174" xr:uid="{00000000-0005-0000-0000-0000F4EE0000}"/>
    <cellStyle name="Percent 6 2 2 2 4 2 3" xfId="61175" xr:uid="{00000000-0005-0000-0000-0000F5EE0000}"/>
    <cellStyle name="Percent 6 2 2 2 4 2 3 2" xfId="61176" xr:uid="{00000000-0005-0000-0000-0000F6EE0000}"/>
    <cellStyle name="Percent 6 2 2 2 4 2 3 2 2" xfId="61177" xr:uid="{00000000-0005-0000-0000-0000F7EE0000}"/>
    <cellStyle name="Percent 6 2 2 2 4 2 3 2 3" xfId="61178" xr:uid="{00000000-0005-0000-0000-0000F8EE0000}"/>
    <cellStyle name="Percent 6 2 2 2 4 2 3 3" xfId="61179" xr:uid="{00000000-0005-0000-0000-0000F9EE0000}"/>
    <cellStyle name="Percent 6 2 2 2 4 2 3 4" xfId="61180" xr:uid="{00000000-0005-0000-0000-0000FAEE0000}"/>
    <cellStyle name="Percent 6 2 2 2 4 2 4" xfId="61181" xr:uid="{00000000-0005-0000-0000-0000FBEE0000}"/>
    <cellStyle name="Percent 6 2 2 2 4 2 4 2" xfId="61182" xr:uid="{00000000-0005-0000-0000-0000FCEE0000}"/>
    <cellStyle name="Percent 6 2 2 2 4 2 4 3" xfId="61183" xr:uid="{00000000-0005-0000-0000-0000FDEE0000}"/>
    <cellStyle name="Percent 6 2 2 2 4 2 5" xfId="61184" xr:uid="{00000000-0005-0000-0000-0000FEEE0000}"/>
    <cellStyle name="Percent 6 2 2 2 4 2 6" xfId="61185" xr:uid="{00000000-0005-0000-0000-0000FFEE0000}"/>
    <cellStyle name="Percent 6 2 2 2 4 3" xfId="61186" xr:uid="{00000000-0005-0000-0000-000000EF0000}"/>
    <cellStyle name="Percent 6 2 2 2 4 3 2" xfId="61187" xr:uid="{00000000-0005-0000-0000-000001EF0000}"/>
    <cellStyle name="Percent 6 2 2 2 4 3 2 2" xfId="61188" xr:uid="{00000000-0005-0000-0000-000002EF0000}"/>
    <cellStyle name="Percent 6 2 2 2 4 3 2 3" xfId="61189" xr:uid="{00000000-0005-0000-0000-000003EF0000}"/>
    <cellStyle name="Percent 6 2 2 2 4 3 3" xfId="61190" xr:uid="{00000000-0005-0000-0000-000004EF0000}"/>
    <cellStyle name="Percent 6 2 2 2 4 3 4" xfId="61191" xr:uid="{00000000-0005-0000-0000-000005EF0000}"/>
    <cellStyle name="Percent 6 2 2 2 4 4" xfId="61192" xr:uid="{00000000-0005-0000-0000-000006EF0000}"/>
    <cellStyle name="Percent 6 2 2 2 4 4 2" xfId="61193" xr:uid="{00000000-0005-0000-0000-000007EF0000}"/>
    <cellStyle name="Percent 6 2 2 2 4 4 2 2" xfId="61194" xr:uid="{00000000-0005-0000-0000-000008EF0000}"/>
    <cellStyle name="Percent 6 2 2 2 4 4 2 3" xfId="61195" xr:uid="{00000000-0005-0000-0000-000009EF0000}"/>
    <cellStyle name="Percent 6 2 2 2 4 4 3" xfId="61196" xr:uid="{00000000-0005-0000-0000-00000AEF0000}"/>
    <cellStyle name="Percent 6 2 2 2 4 4 4" xfId="61197" xr:uid="{00000000-0005-0000-0000-00000BEF0000}"/>
    <cellStyle name="Percent 6 2 2 2 4 5" xfId="61198" xr:uid="{00000000-0005-0000-0000-00000CEF0000}"/>
    <cellStyle name="Percent 6 2 2 2 4 5 2" xfId="61199" xr:uid="{00000000-0005-0000-0000-00000DEF0000}"/>
    <cellStyle name="Percent 6 2 2 2 4 5 3" xfId="61200" xr:uid="{00000000-0005-0000-0000-00000EEF0000}"/>
    <cellStyle name="Percent 6 2 2 2 4 6" xfId="61201" xr:uid="{00000000-0005-0000-0000-00000FEF0000}"/>
    <cellStyle name="Percent 6 2 2 2 4 7" xfId="61202" xr:uid="{00000000-0005-0000-0000-000010EF0000}"/>
    <cellStyle name="Percent 6 2 2 2 5" xfId="61203" xr:uid="{00000000-0005-0000-0000-000011EF0000}"/>
    <cellStyle name="Percent 6 2 2 2 5 2" xfId="61204" xr:uid="{00000000-0005-0000-0000-000012EF0000}"/>
    <cellStyle name="Percent 6 2 2 2 5 2 2" xfId="61205" xr:uid="{00000000-0005-0000-0000-000013EF0000}"/>
    <cellStyle name="Percent 6 2 2 2 5 2 2 2" xfId="61206" xr:uid="{00000000-0005-0000-0000-000014EF0000}"/>
    <cellStyle name="Percent 6 2 2 2 5 2 2 3" xfId="61207" xr:uid="{00000000-0005-0000-0000-000015EF0000}"/>
    <cellStyle name="Percent 6 2 2 2 5 2 3" xfId="61208" xr:uid="{00000000-0005-0000-0000-000016EF0000}"/>
    <cellStyle name="Percent 6 2 2 2 5 2 4" xfId="61209" xr:uid="{00000000-0005-0000-0000-000017EF0000}"/>
    <cellStyle name="Percent 6 2 2 2 5 3" xfId="61210" xr:uid="{00000000-0005-0000-0000-000018EF0000}"/>
    <cellStyle name="Percent 6 2 2 2 5 3 2" xfId="61211" xr:uid="{00000000-0005-0000-0000-000019EF0000}"/>
    <cellStyle name="Percent 6 2 2 2 5 3 2 2" xfId="61212" xr:uid="{00000000-0005-0000-0000-00001AEF0000}"/>
    <cellStyle name="Percent 6 2 2 2 5 3 2 3" xfId="61213" xr:uid="{00000000-0005-0000-0000-00001BEF0000}"/>
    <cellStyle name="Percent 6 2 2 2 5 3 3" xfId="61214" xr:uid="{00000000-0005-0000-0000-00001CEF0000}"/>
    <cellStyle name="Percent 6 2 2 2 5 3 4" xfId="61215" xr:uid="{00000000-0005-0000-0000-00001DEF0000}"/>
    <cellStyle name="Percent 6 2 2 2 5 4" xfId="61216" xr:uid="{00000000-0005-0000-0000-00001EEF0000}"/>
    <cellStyle name="Percent 6 2 2 2 5 4 2" xfId="61217" xr:uid="{00000000-0005-0000-0000-00001FEF0000}"/>
    <cellStyle name="Percent 6 2 2 2 5 4 3" xfId="61218" xr:uid="{00000000-0005-0000-0000-000020EF0000}"/>
    <cellStyle name="Percent 6 2 2 2 5 5" xfId="61219" xr:uid="{00000000-0005-0000-0000-000021EF0000}"/>
    <cellStyle name="Percent 6 2 2 2 5 6" xfId="61220" xr:uid="{00000000-0005-0000-0000-000022EF0000}"/>
    <cellStyle name="Percent 6 2 2 2 6" xfId="61221" xr:uid="{00000000-0005-0000-0000-000023EF0000}"/>
    <cellStyle name="Percent 6 2 2 2 6 2" xfId="61222" xr:uid="{00000000-0005-0000-0000-000024EF0000}"/>
    <cellStyle name="Percent 6 2 2 2 6 2 2" xfId="61223" xr:uid="{00000000-0005-0000-0000-000025EF0000}"/>
    <cellStyle name="Percent 6 2 2 2 6 2 3" xfId="61224" xr:uid="{00000000-0005-0000-0000-000026EF0000}"/>
    <cellStyle name="Percent 6 2 2 2 6 3" xfId="61225" xr:uid="{00000000-0005-0000-0000-000027EF0000}"/>
    <cellStyle name="Percent 6 2 2 2 6 4" xfId="61226" xr:uid="{00000000-0005-0000-0000-000028EF0000}"/>
    <cellStyle name="Percent 6 2 2 2 7" xfId="61227" xr:uid="{00000000-0005-0000-0000-000029EF0000}"/>
    <cellStyle name="Percent 6 2 2 2 7 2" xfId="61228" xr:uid="{00000000-0005-0000-0000-00002AEF0000}"/>
    <cellStyle name="Percent 6 2 2 2 7 2 2" xfId="61229" xr:uid="{00000000-0005-0000-0000-00002BEF0000}"/>
    <cellStyle name="Percent 6 2 2 2 7 2 3" xfId="61230" xr:uid="{00000000-0005-0000-0000-00002CEF0000}"/>
    <cellStyle name="Percent 6 2 2 2 7 3" xfId="61231" xr:uid="{00000000-0005-0000-0000-00002DEF0000}"/>
    <cellStyle name="Percent 6 2 2 2 7 4" xfId="61232" xr:uid="{00000000-0005-0000-0000-00002EEF0000}"/>
    <cellStyle name="Percent 6 2 2 2 8" xfId="61233" xr:uid="{00000000-0005-0000-0000-00002FEF0000}"/>
    <cellStyle name="Percent 6 2 2 2 8 2" xfId="61234" xr:uid="{00000000-0005-0000-0000-000030EF0000}"/>
    <cellStyle name="Percent 6 2 2 2 8 3" xfId="61235" xr:uid="{00000000-0005-0000-0000-000031EF0000}"/>
    <cellStyle name="Percent 6 2 2 2 9" xfId="61236" xr:uid="{00000000-0005-0000-0000-000032EF0000}"/>
    <cellStyle name="Percent 6 2 2 3" xfId="61237" xr:uid="{00000000-0005-0000-0000-000033EF0000}"/>
    <cellStyle name="Percent 6 2 2 3 2" xfId="61238" xr:uid="{00000000-0005-0000-0000-000034EF0000}"/>
    <cellStyle name="Percent 6 2 2 3 2 2" xfId="61239" xr:uid="{00000000-0005-0000-0000-000035EF0000}"/>
    <cellStyle name="Percent 6 2 2 3 2 2 2" xfId="61240" xr:uid="{00000000-0005-0000-0000-000036EF0000}"/>
    <cellStyle name="Percent 6 2 2 3 2 2 2 2" xfId="61241" xr:uid="{00000000-0005-0000-0000-000037EF0000}"/>
    <cellStyle name="Percent 6 2 2 3 2 2 2 2 2" xfId="61242" xr:uid="{00000000-0005-0000-0000-000038EF0000}"/>
    <cellStyle name="Percent 6 2 2 3 2 2 2 2 3" xfId="61243" xr:uid="{00000000-0005-0000-0000-000039EF0000}"/>
    <cellStyle name="Percent 6 2 2 3 2 2 2 3" xfId="61244" xr:uid="{00000000-0005-0000-0000-00003AEF0000}"/>
    <cellStyle name="Percent 6 2 2 3 2 2 2 4" xfId="61245" xr:uid="{00000000-0005-0000-0000-00003BEF0000}"/>
    <cellStyle name="Percent 6 2 2 3 2 2 3" xfId="61246" xr:uid="{00000000-0005-0000-0000-00003CEF0000}"/>
    <cellStyle name="Percent 6 2 2 3 2 2 3 2" xfId="61247" xr:uid="{00000000-0005-0000-0000-00003DEF0000}"/>
    <cellStyle name="Percent 6 2 2 3 2 2 3 2 2" xfId="61248" xr:uid="{00000000-0005-0000-0000-00003EEF0000}"/>
    <cellStyle name="Percent 6 2 2 3 2 2 3 2 3" xfId="61249" xr:uid="{00000000-0005-0000-0000-00003FEF0000}"/>
    <cellStyle name="Percent 6 2 2 3 2 2 3 3" xfId="61250" xr:uid="{00000000-0005-0000-0000-000040EF0000}"/>
    <cellStyle name="Percent 6 2 2 3 2 2 3 4" xfId="61251" xr:uid="{00000000-0005-0000-0000-000041EF0000}"/>
    <cellStyle name="Percent 6 2 2 3 2 2 4" xfId="61252" xr:uid="{00000000-0005-0000-0000-000042EF0000}"/>
    <cellStyle name="Percent 6 2 2 3 2 2 4 2" xfId="61253" xr:uid="{00000000-0005-0000-0000-000043EF0000}"/>
    <cellStyle name="Percent 6 2 2 3 2 2 4 3" xfId="61254" xr:uid="{00000000-0005-0000-0000-000044EF0000}"/>
    <cellStyle name="Percent 6 2 2 3 2 2 5" xfId="61255" xr:uid="{00000000-0005-0000-0000-000045EF0000}"/>
    <cellStyle name="Percent 6 2 2 3 2 2 6" xfId="61256" xr:uid="{00000000-0005-0000-0000-000046EF0000}"/>
    <cellStyle name="Percent 6 2 2 3 2 3" xfId="61257" xr:uid="{00000000-0005-0000-0000-000047EF0000}"/>
    <cellStyle name="Percent 6 2 2 3 2 3 2" xfId="61258" xr:uid="{00000000-0005-0000-0000-000048EF0000}"/>
    <cellStyle name="Percent 6 2 2 3 2 3 2 2" xfId="61259" xr:uid="{00000000-0005-0000-0000-000049EF0000}"/>
    <cellStyle name="Percent 6 2 2 3 2 3 2 3" xfId="61260" xr:uid="{00000000-0005-0000-0000-00004AEF0000}"/>
    <cellStyle name="Percent 6 2 2 3 2 3 3" xfId="61261" xr:uid="{00000000-0005-0000-0000-00004BEF0000}"/>
    <cellStyle name="Percent 6 2 2 3 2 3 4" xfId="61262" xr:uid="{00000000-0005-0000-0000-00004CEF0000}"/>
    <cellStyle name="Percent 6 2 2 3 2 4" xfId="61263" xr:uid="{00000000-0005-0000-0000-00004DEF0000}"/>
    <cellStyle name="Percent 6 2 2 3 2 4 2" xfId="61264" xr:uid="{00000000-0005-0000-0000-00004EEF0000}"/>
    <cellStyle name="Percent 6 2 2 3 2 4 2 2" xfId="61265" xr:uid="{00000000-0005-0000-0000-00004FEF0000}"/>
    <cellStyle name="Percent 6 2 2 3 2 4 2 3" xfId="61266" xr:uid="{00000000-0005-0000-0000-000050EF0000}"/>
    <cellStyle name="Percent 6 2 2 3 2 4 3" xfId="61267" xr:uid="{00000000-0005-0000-0000-000051EF0000}"/>
    <cellStyle name="Percent 6 2 2 3 2 4 4" xfId="61268" xr:uid="{00000000-0005-0000-0000-000052EF0000}"/>
    <cellStyle name="Percent 6 2 2 3 2 5" xfId="61269" xr:uid="{00000000-0005-0000-0000-000053EF0000}"/>
    <cellStyle name="Percent 6 2 2 3 2 5 2" xfId="61270" xr:uid="{00000000-0005-0000-0000-000054EF0000}"/>
    <cellStyle name="Percent 6 2 2 3 2 5 3" xfId="61271" xr:uid="{00000000-0005-0000-0000-000055EF0000}"/>
    <cellStyle name="Percent 6 2 2 3 2 6" xfId="61272" xr:uid="{00000000-0005-0000-0000-000056EF0000}"/>
    <cellStyle name="Percent 6 2 2 3 2 7" xfId="61273" xr:uid="{00000000-0005-0000-0000-000057EF0000}"/>
    <cellStyle name="Percent 6 2 2 3 3" xfId="61274" xr:uid="{00000000-0005-0000-0000-000058EF0000}"/>
    <cellStyle name="Percent 6 2 2 3 3 2" xfId="61275" xr:uid="{00000000-0005-0000-0000-000059EF0000}"/>
    <cellStyle name="Percent 6 2 2 3 3 2 2" xfId="61276" xr:uid="{00000000-0005-0000-0000-00005AEF0000}"/>
    <cellStyle name="Percent 6 2 2 3 3 2 2 2" xfId="61277" xr:uid="{00000000-0005-0000-0000-00005BEF0000}"/>
    <cellStyle name="Percent 6 2 2 3 3 2 2 3" xfId="61278" xr:uid="{00000000-0005-0000-0000-00005CEF0000}"/>
    <cellStyle name="Percent 6 2 2 3 3 2 3" xfId="61279" xr:uid="{00000000-0005-0000-0000-00005DEF0000}"/>
    <cellStyle name="Percent 6 2 2 3 3 2 4" xfId="61280" xr:uid="{00000000-0005-0000-0000-00005EEF0000}"/>
    <cellStyle name="Percent 6 2 2 3 3 3" xfId="61281" xr:uid="{00000000-0005-0000-0000-00005FEF0000}"/>
    <cellStyle name="Percent 6 2 2 3 3 3 2" xfId="61282" xr:uid="{00000000-0005-0000-0000-000060EF0000}"/>
    <cellStyle name="Percent 6 2 2 3 3 3 2 2" xfId="61283" xr:uid="{00000000-0005-0000-0000-000061EF0000}"/>
    <cellStyle name="Percent 6 2 2 3 3 3 2 3" xfId="61284" xr:uid="{00000000-0005-0000-0000-000062EF0000}"/>
    <cellStyle name="Percent 6 2 2 3 3 3 3" xfId="61285" xr:uid="{00000000-0005-0000-0000-000063EF0000}"/>
    <cellStyle name="Percent 6 2 2 3 3 3 4" xfId="61286" xr:uid="{00000000-0005-0000-0000-000064EF0000}"/>
    <cellStyle name="Percent 6 2 2 3 3 4" xfId="61287" xr:uid="{00000000-0005-0000-0000-000065EF0000}"/>
    <cellStyle name="Percent 6 2 2 3 3 4 2" xfId="61288" xr:uid="{00000000-0005-0000-0000-000066EF0000}"/>
    <cellStyle name="Percent 6 2 2 3 3 4 3" xfId="61289" xr:uid="{00000000-0005-0000-0000-000067EF0000}"/>
    <cellStyle name="Percent 6 2 2 3 3 5" xfId="61290" xr:uid="{00000000-0005-0000-0000-000068EF0000}"/>
    <cellStyle name="Percent 6 2 2 3 3 6" xfId="61291" xr:uid="{00000000-0005-0000-0000-000069EF0000}"/>
    <cellStyle name="Percent 6 2 2 3 4" xfId="61292" xr:uid="{00000000-0005-0000-0000-00006AEF0000}"/>
    <cellStyle name="Percent 6 2 2 3 4 2" xfId="61293" xr:uid="{00000000-0005-0000-0000-00006BEF0000}"/>
    <cellStyle name="Percent 6 2 2 3 4 2 2" xfId="61294" xr:uid="{00000000-0005-0000-0000-00006CEF0000}"/>
    <cellStyle name="Percent 6 2 2 3 4 2 3" xfId="61295" xr:uid="{00000000-0005-0000-0000-00006DEF0000}"/>
    <cellStyle name="Percent 6 2 2 3 4 3" xfId="61296" xr:uid="{00000000-0005-0000-0000-00006EEF0000}"/>
    <cellStyle name="Percent 6 2 2 3 4 4" xfId="61297" xr:uid="{00000000-0005-0000-0000-00006FEF0000}"/>
    <cellStyle name="Percent 6 2 2 3 5" xfId="61298" xr:uid="{00000000-0005-0000-0000-000070EF0000}"/>
    <cellStyle name="Percent 6 2 2 3 5 2" xfId="61299" xr:uid="{00000000-0005-0000-0000-000071EF0000}"/>
    <cellStyle name="Percent 6 2 2 3 5 2 2" xfId="61300" xr:uid="{00000000-0005-0000-0000-000072EF0000}"/>
    <cellStyle name="Percent 6 2 2 3 5 2 3" xfId="61301" xr:uid="{00000000-0005-0000-0000-000073EF0000}"/>
    <cellStyle name="Percent 6 2 2 3 5 3" xfId="61302" xr:uid="{00000000-0005-0000-0000-000074EF0000}"/>
    <cellStyle name="Percent 6 2 2 3 5 4" xfId="61303" xr:uid="{00000000-0005-0000-0000-000075EF0000}"/>
    <cellStyle name="Percent 6 2 2 3 6" xfId="61304" xr:uid="{00000000-0005-0000-0000-000076EF0000}"/>
    <cellStyle name="Percent 6 2 2 3 6 2" xfId="61305" xr:uid="{00000000-0005-0000-0000-000077EF0000}"/>
    <cellStyle name="Percent 6 2 2 3 6 3" xfId="61306" xr:uid="{00000000-0005-0000-0000-000078EF0000}"/>
    <cellStyle name="Percent 6 2 2 3 7" xfId="61307" xr:uid="{00000000-0005-0000-0000-000079EF0000}"/>
    <cellStyle name="Percent 6 2 2 3 8" xfId="61308" xr:uid="{00000000-0005-0000-0000-00007AEF0000}"/>
    <cellStyle name="Percent 6 2 2 4" xfId="61309" xr:uid="{00000000-0005-0000-0000-00007BEF0000}"/>
    <cellStyle name="Percent 6 2 2 4 2" xfId="61310" xr:uid="{00000000-0005-0000-0000-00007CEF0000}"/>
    <cellStyle name="Percent 6 2 2 4 2 2" xfId="61311" xr:uid="{00000000-0005-0000-0000-00007DEF0000}"/>
    <cellStyle name="Percent 6 2 2 4 2 2 2" xfId="61312" xr:uid="{00000000-0005-0000-0000-00007EEF0000}"/>
    <cellStyle name="Percent 6 2 2 4 2 2 2 2" xfId="61313" xr:uid="{00000000-0005-0000-0000-00007FEF0000}"/>
    <cellStyle name="Percent 6 2 2 4 2 2 2 3" xfId="61314" xr:uid="{00000000-0005-0000-0000-000080EF0000}"/>
    <cellStyle name="Percent 6 2 2 4 2 2 3" xfId="61315" xr:uid="{00000000-0005-0000-0000-000081EF0000}"/>
    <cellStyle name="Percent 6 2 2 4 2 2 4" xfId="61316" xr:uid="{00000000-0005-0000-0000-000082EF0000}"/>
    <cellStyle name="Percent 6 2 2 4 2 3" xfId="61317" xr:uid="{00000000-0005-0000-0000-000083EF0000}"/>
    <cellStyle name="Percent 6 2 2 4 2 3 2" xfId="61318" xr:uid="{00000000-0005-0000-0000-000084EF0000}"/>
    <cellStyle name="Percent 6 2 2 4 2 3 2 2" xfId="61319" xr:uid="{00000000-0005-0000-0000-000085EF0000}"/>
    <cellStyle name="Percent 6 2 2 4 2 3 2 3" xfId="61320" xr:uid="{00000000-0005-0000-0000-000086EF0000}"/>
    <cellStyle name="Percent 6 2 2 4 2 3 3" xfId="61321" xr:uid="{00000000-0005-0000-0000-000087EF0000}"/>
    <cellStyle name="Percent 6 2 2 4 2 3 4" xfId="61322" xr:uid="{00000000-0005-0000-0000-000088EF0000}"/>
    <cellStyle name="Percent 6 2 2 4 2 4" xfId="61323" xr:uid="{00000000-0005-0000-0000-000089EF0000}"/>
    <cellStyle name="Percent 6 2 2 4 2 4 2" xfId="61324" xr:uid="{00000000-0005-0000-0000-00008AEF0000}"/>
    <cellStyle name="Percent 6 2 2 4 2 4 3" xfId="61325" xr:uid="{00000000-0005-0000-0000-00008BEF0000}"/>
    <cellStyle name="Percent 6 2 2 4 2 5" xfId="61326" xr:uid="{00000000-0005-0000-0000-00008CEF0000}"/>
    <cellStyle name="Percent 6 2 2 4 2 6" xfId="61327" xr:uid="{00000000-0005-0000-0000-00008DEF0000}"/>
    <cellStyle name="Percent 6 2 2 4 3" xfId="61328" xr:uid="{00000000-0005-0000-0000-00008EEF0000}"/>
    <cellStyle name="Percent 6 2 2 4 3 2" xfId="61329" xr:uid="{00000000-0005-0000-0000-00008FEF0000}"/>
    <cellStyle name="Percent 6 2 2 4 3 2 2" xfId="61330" xr:uid="{00000000-0005-0000-0000-000090EF0000}"/>
    <cellStyle name="Percent 6 2 2 4 3 2 3" xfId="61331" xr:uid="{00000000-0005-0000-0000-000091EF0000}"/>
    <cellStyle name="Percent 6 2 2 4 3 3" xfId="61332" xr:uid="{00000000-0005-0000-0000-000092EF0000}"/>
    <cellStyle name="Percent 6 2 2 4 3 4" xfId="61333" xr:uid="{00000000-0005-0000-0000-000093EF0000}"/>
    <cellStyle name="Percent 6 2 2 4 4" xfId="61334" xr:uid="{00000000-0005-0000-0000-000094EF0000}"/>
    <cellStyle name="Percent 6 2 2 4 4 2" xfId="61335" xr:uid="{00000000-0005-0000-0000-000095EF0000}"/>
    <cellStyle name="Percent 6 2 2 4 4 2 2" xfId="61336" xr:uid="{00000000-0005-0000-0000-000096EF0000}"/>
    <cellStyle name="Percent 6 2 2 4 4 2 3" xfId="61337" xr:uid="{00000000-0005-0000-0000-000097EF0000}"/>
    <cellStyle name="Percent 6 2 2 4 4 3" xfId="61338" xr:uid="{00000000-0005-0000-0000-000098EF0000}"/>
    <cellStyle name="Percent 6 2 2 4 4 4" xfId="61339" xr:uid="{00000000-0005-0000-0000-000099EF0000}"/>
    <cellStyle name="Percent 6 2 2 4 5" xfId="61340" xr:uid="{00000000-0005-0000-0000-00009AEF0000}"/>
    <cellStyle name="Percent 6 2 2 4 5 2" xfId="61341" xr:uid="{00000000-0005-0000-0000-00009BEF0000}"/>
    <cellStyle name="Percent 6 2 2 4 5 3" xfId="61342" xr:uid="{00000000-0005-0000-0000-00009CEF0000}"/>
    <cellStyle name="Percent 6 2 2 4 6" xfId="61343" xr:uid="{00000000-0005-0000-0000-00009DEF0000}"/>
    <cellStyle name="Percent 6 2 2 4 7" xfId="61344" xr:uid="{00000000-0005-0000-0000-00009EEF0000}"/>
    <cellStyle name="Percent 6 2 2 5" xfId="61345" xr:uid="{00000000-0005-0000-0000-00009FEF0000}"/>
    <cellStyle name="Percent 6 2 2 5 2" xfId="61346" xr:uid="{00000000-0005-0000-0000-0000A0EF0000}"/>
    <cellStyle name="Percent 6 2 2 5 2 2" xfId="61347" xr:uid="{00000000-0005-0000-0000-0000A1EF0000}"/>
    <cellStyle name="Percent 6 2 2 5 2 2 2" xfId="61348" xr:uid="{00000000-0005-0000-0000-0000A2EF0000}"/>
    <cellStyle name="Percent 6 2 2 5 2 2 2 2" xfId="61349" xr:uid="{00000000-0005-0000-0000-0000A3EF0000}"/>
    <cellStyle name="Percent 6 2 2 5 2 2 2 3" xfId="61350" xr:uid="{00000000-0005-0000-0000-0000A4EF0000}"/>
    <cellStyle name="Percent 6 2 2 5 2 2 3" xfId="61351" xr:uid="{00000000-0005-0000-0000-0000A5EF0000}"/>
    <cellStyle name="Percent 6 2 2 5 2 2 4" xfId="61352" xr:uid="{00000000-0005-0000-0000-0000A6EF0000}"/>
    <cellStyle name="Percent 6 2 2 5 2 3" xfId="61353" xr:uid="{00000000-0005-0000-0000-0000A7EF0000}"/>
    <cellStyle name="Percent 6 2 2 5 2 3 2" xfId="61354" xr:uid="{00000000-0005-0000-0000-0000A8EF0000}"/>
    <cellStyle name="Percent 6 2 2 5 2 3 2 2" xfId="61355" xr:uid="{00000000-0005-0000-0000-0000A9EF0000}"/>
    <cellStyle name="Percent 6 2 2 5 2 3 2 3" xfId="61356" xr:uid="{00000000-0005-0000-0000-0000AAEF0000}"/>
    <cellStyle name="Percent 6 2 2 5 2 3 3" xfId="61357" xr:uid="{00000000-0005-0000-0000-0000ABEF0000}"/>
    <cellStyle name="Percent 6 2 2 5 2 3 4" xfId="61358" xr:uid="{00000000-0005-0000-0000-0000ACEF0000}"/>
    <cellStyle name="Percent 6 2 2 5 2 4" xfId="61359" xr:uid="{00000000-0005-0000-0000-0000ADEF0000}"/>
    <cellStyle name="Percent 6 2 2 5 2 4 2" xfId="61360" xr:uid="{00000000-0005-0000-0000-0000AEEF0000}"/>
    <cellStyle name="Percent 6 2 2 5 2 4 3" xfId="61361" xr:uid="{00000000-0005-0000-0000-0000AFEF0000}"/>
    <cellStyle name="Percent 6 2 2 5 2 5" xfId="61362" xr:uid="{00000000-0005-0000-0000-0000B0EF0000}"/>
    <cellStyle name="Percent 6 2 2 5 2 6" xfId="61363" xr:uid="{00000000-0005-0000-0000-0000B1EF0000}"/>
    <cellStyle name="Percent 6 2 2 5 3" xfId="61364" xr:uid="{00000000-0005-0000-0000-0000B2EF0000}"/>
    <cellStyle name="Percent 6 2 2 5 3 2" xfId="61365" xr:uid="{00000000-0005-0000-0000-0000B3EF0000}"/>
    <cellStyle name="Percent 6 2 2 5 3 2 2" xfId="61366" xr:uid="{00000000-0005-0000-0000-0000B4EF0000}"/>
    <cellStyle name="Percent 6 2 2 5 3 2 3" xfId="61367" xr:uid="{00000000-0005-0000-0000-0000B5EF0000}"/>
    <cellStyle name="Percent 6 2 2 5 3 3" xfId="61368" xr:uid="{00000000-0005-0000-0000-0000B6EF0000}"/>
    <cellStyle name="Percent 6 2 2 5 3 4" xfId="61369" xr:uid="{00000000-0005-0000-0000-0000B7EF0000}"/>
    <cellStyle name="Percent 6 2 2 5 4" xfId="61370" xr:uid="{00000000-0005-0000-0000-0000B8EF0000}"/>
    <cellStyle name="Percent 6 2 2 5 4 2" xfId="61371" xr:uid="{00000000-0005-0000-0000-0000B9EF0000}"/>
    <cellStyle name="Percent 6 2 2 5 4 2 2" xfId="61372" xr:uid="{00000000-0005-0000-0000-0000BAEF0000}"/>
    <cellStyle name="Percent 6 2 2 5 4 2 3" xfId="61373" xr:uid="{00000000-0005-0000-0000-0000BBEF0000}"/>
    <cellStyle name="Percent 6 2 2 5 4 3" xfId="61374" xr:uid="{00000000-0005-0000-0000-0000BCEF0000}"/>
    <cellStyle name="Percent 6 2 2 5 4 4" xfId="61375" xr:uid="{00000000-0005-0000-0000-0000BDEF0000}"/>
    <cellStyle name="Percent 6 2 2 5 5" xfId="61376" xr:uid="{00000000-0005-0000-0000-0000BEEF0000}"/>
    <cellStyle name="Percent 6 2 2 5 5 2" xfId="61377" xr:uid="{00000000-0005-0000-0000-0000BFEF0000}"/>
    <cellStyle name="Percent 6 2 2 5 5 3" xfId="61378" xr:uid="{00000000-0005-0000-0000-0000C0EF0000}"/>
    <cellStyle name="Percent 6 2 2 5 6" xfId="61379" xr:uid="{00000000-0005-0000-0000-0000C1EF0000}"/>
    <cellStyle name="Percent 6 2 2 5 7" xfId="61380" xr:uid="{00000000-0005-0000-0000-0000C2EF0000}"/>
    <cellStyle name="Percent 6 2 2 6" xfId="61381" xr:uid="{00000000-0005-0000-0000-0000C3EF0000}"/>
    <cellStyle name="Percent 6 2 2 6 2" xfId="61382" xr:uid="{00000000-0005-0000-0000-0000C4EF0000}"/>
    <cellStyle name="Percent 6 2 2 6 2 2" xfId="61383" xr:uid="{00000000-0005-0000-0000-0000C5EF0000}"/>
    <cellStyle name="Percent 6 2 2 6 2 2 2" xfId="61384" xr:uid="{00000000-0005-0000-0000-0000C6EF0000}"/>
    <cellStyle name="Percent 6 2 2 6 2 2 3" xfId="61385" xr:uid="{00000000-0005-0000-0000-0000C7EF0000}"/>
    <cellStyle name="Percent 6 2 2 6 2 3" xfId="61386" xr:uid="{00000000-0005-0000-0000-0000C8EF0000}"/>
    <cellStyle name="Percent 6 2 2 6 2 4" xfId="61387" xr:uid="{00000000-0005-0000-0000-0000C9EF0000}"/>
    <cellStyle name="Percent 6 2 2 6 3" xfId="61388" xr:uid="{00000000-0005-0000-0000-0000CAEF0000}"/>
    <cellStyle name="Percent 6 2 2 6 3 2" xfId="61389" xr:uid="{00000000-0005-0000-0000-0000CBEF0000}"/>
    <cellStyle name="Percent 6 2 2 6 3 2 2" xfId="61390" xr:uid="{00000000-0005-0000-0000-0000CCEF0000}"/>
    <cellStyle name="Percent 6 2 2 6 3 2 3" xfId="61391" xr:uid="{00000000-0005-0000-0000-0000CDEF0000}"/>
    <cellStyle name="Percent 6 2 2 6 3 3" xfId="61392" xr:uid="{00000000-0005-0000-0000-0000CEEF0000}"/>
    <cellStyle name="Percent 6 2 2 6 3 4" xfId="61393" xr:uid="{00000000-0005-0000-0000-0000CFEF0000}"/>
    <cellStyle name="Percent 6 2 2 6 4" xfId="61394" xr:uid="{00000000-0005-0000-0000-0000D0EF0000}"/>
    <cellStyle name="Percent 6 2 2 6 4 2" xfId="61395" xr:uid="{00000000-0005-0000-0000-0000D1EF0000}"/>
    <cellStyle name="Percent 6 2 2 6 4 3" xfId="61396" xr:uid="{00000000-0005-0000-0000-0000D2EF0000}"/>
    <cellStyle name="Percent 6 2 2 6 5" xfId="61397" xr:uid="{00000000-0005-0000-0000-0000D3EF0000}"/>
    <cellStyle name="Percent 6 2 2 6 6" xfId="61398" xr:uid="{00000000-0005-0000-0000-0000D4EF0000}"/>
    <cellStyle name="Percent 6 2 2 7" xfId="61399" xr:uid="{00000000-0005-0000-0000-0000D5EF0000}"/>
    <cellStyle name="Percent 6 2 2 7 2" xfId="61400" xr:uid="{00000000-0005-0000-0000-0000D6EF0000}"/>
    <cellStyle name="Percent 6 2 2 7 2 2" xfId="61401" xr:uid="{00000000-0005-0000-0000-0000D7EF0000}"/>
    <cellStyle name="Percent 6 2 2 7 2 3" xfId="61402" xr:uid="{00000000-0005-0000-0000-0000D8EF0000}"/>
    <cellStyle name="Percent 6 2 2 7 3" xfId="61403" xr:uid="{00000000-0005-0000-0000-0000D9EF0000}"/>
    <cellStyle name="Percent 6 2 2 7 4" xfId="61404" xr:uid="{00000000-0005-0000-0000-0000DAEF0000}"/>
    <cellStyle name="Percent 6 2 2 8" xfId="61405" xr:uid="{00000000-0005-0000-0000-0000DBEF0000}"/>
    <cellStyle name="Percent 6 2 2 8 2" xfId="61406" xr:uid="{00000000-0005-0000-0000-0000DCEF0000}"/>
    <cellStyle name="Percent 6 2 2 8 2 2" xfId="61407" xr:uid="{00000000-0005-0000-0000-0000DDEF0000}"/>
    <cellStyle name="Percent 6 2 2 8 2 3" xfId="61408" xr:uid="{00000000-0005-0000-0000-0000DEEF0000}"/>
    <cellStyle name="Percent 6 2 2 8 3" xfId="61409" xr:uid="{00000000-0005-0000-0000-0000DFEF0000}"/>
    <cellStyle name="Percent 6 2 2 8 4" xfId="61410" xr:uid="{00000000-0005-0000-0000-0000E0EF0000}"/>
    <cellStyle name="Percent 6 2 2 9" xfId="61411" xr:uid="{00000000-0005-0000-0000-0000E1EF0000}"/>
    <cellStyle name="Percent 6 2 2 9 2" xfId="61412" xr:uid="{00000000-0005-0000-0000-0000E2EF0000}"/>
    <cellStyle name="Percent 6 2 2 9 3" xfId="61413" xr:uid="{00000000-0005-0000-0000-0000E3EF0000}"/>
    <cellStyle name="Percent 6 2 3" xfId="61414" xr:uid="{00000000-0005-0000-0000-0000E4EF0000}"/>
    <cellStyle name="Percent 6 2 3 10" xfId="61415" xr:uid="{00000000-0005-0000-0000-0000E5EF0000}"/>
    <cellStyle name="Percent 6 2 3 2" xfId="61416" xr:uid="{00000000-0005-0000-0000-0000E6EF0000}"/>
    <cellStyle name="Percent 6 2 3 2 2" xfId="61417" xr:uid="{00000000-0005-0000-0000-0000E7EF0000}"/>
    <cellStyle name="Percent 6 2 3 2 2 2" xfId="61418" xr:uid="{00000000-0005-0000-0000-0000E8EF0000}"/>
    <cellStyle name="Percent 6 2 3 2 2 2 2" xfId="61419" xr:uid="{00000000-0005-0000-0000-0000E9EF0000}"/>
    <cellStyle name="Percent 6 2 3 2 2 2 2 2" xfId="61420" xr:uid="{00000000-0005-0000-0000-0000EAEF0000}"/>
    <cellStyle name="Percent 6 2 3 2 2 2 2 2 2" xfId="61421" xr:uid="{00000000-0005-0000-0000-0000EBEF0000}"/>
    <cellStyle name="Percent 6 2 3 2 2 2 2 2 3" xfId="61422" xr:uid="{00000000-0005-0000-0000-0000ECEF0000}"/>
    <cellStyle name="Percent 6 2 3 2 2 2 2 3" xfId="61423" xr:uid="{00000000-0005-0000-0000-0000EDEF0000}"/>
    <cellStyle name="Percent 6 2 3 2 2 2 2 4" xfId="61424" xr:uid="{00000000-0005-0000-0000-0000EEEF0000}"/>
    <cellStyle name="Percent 6 2 3 2 2 2 3" xfId="61425" xr:uid="{00000000-0005-0000-0000-0000EFEF0000}"/>
    <cellStyle name="Percent 6 2 3 2 2 2 3 2" xfId="61426" xr:uid="{00000000-0005-0000-0000-0000F0EF0000}"/>
    <cellStyle name="Percent 6 2 3 2 2 2 3 2 2" xfId="61427" xr:uid="{00000000-0005-0000-0000-0000F1EF0000}"/>
    <cellStyle name="Percent 6 2 3 2 2 2 3 2 3" xfId="61428" xr:uid="{00000000-0005-0000-0000-0000F2EF0000}"/>
    <cellStyle name="Percent 6 2 3 2 2 2 3 3" xfId="61429" xr:uid="{00000000-0005-0000-0000-0000F3EF0000}"/>
    <cellStyle name="Percent 6 2 3 2 2 2 3 4" xfId="61430" xr:uid="{00000000-0005-0000-0000-0000F4EF0000}"/>
    <cellStyle name="Percent 6 2 3 2 2 2 4" xfId="61431" xr:uid="{00000000-0005-0000-0000-0000F5EF0000}"/>
    <cellStyle name="Percent 6 2 3 2 2 2 4 2" xfId="61432" xr:uid="{00000000-0005-0000-0000-0000F6EF0000}"/>
    <cellStyle name="Percent 6 2 3 2 2 2 4 3" xfId="61433" xr:uid="{00000000-0005-0000-0000-0000F7EF0000}"/>
    <cellStyle name="Percent 6 2 3 2 2 2 5" xfId="61434" xr:uid="{00000000-0005-0000-0000-0000F8EF0000}"/>
    <cellStyle name="Percent 6 2 3 2 2 2 6" xfId="61435" xr:uid="{00000000-0005-0000-0000-0000F9EF0000}"/>
    <cellStyle name="Percent 6 2 3 2 2 3" xfId="61436" xr:uid="{00000000-0005-0000-0000-0000FAEF0000}"/>
    <cellStyle name="Percent 6 2 3 2 2 3 2" xfId="61437" xr:uid="{00000000-0005-0000-0000-0000FBEF0000}"/>
    <cellStyle name="Percent 6 2 3 2 2 3 2 2" xfId="61438" xr:uid="{00000000-0005-0000-0000-0000FCEF0000}"/>
    <cellStyle name="Percent 6 2 3 2 2 3 2 3" xfId="61439" xr:uid="{00000000-0005-0000-0000-0000FDEF0000}"/>
    <cellStyle name="Percent 6 2 3 2 2 3 3" xfId="61440" xr:uid="{00000000-0005-0000-0000-0000FEEF0000}"/>
    <cellStyle name="Percent 6 2 3 2 2 3 4" xfId="61441" xr:uid="{00000000-0005-0000-0000-0000FFEF0000}"/>
    <cellStyle name="Percent 6 2 3 2 2 4" xfId="61442" xr:uid="{00000000-0005-0000-0000-000000F00000}"/>
    <cellStyle name="Percent 6 2 3 2 2 4 2" xfId="61443" xr:uid="{00000000-0005-0000-0000-000001F00000}"/>
    <cellStyle name="Percent 6 2 3 2 2 4 2 2" xfId="61444" xr:uid="{00000000-0005-0000-0000-000002F00000}"/>
    <cellStyle name="Percent 6 2 3 2 2 4 2 3" xfId="61445" xr:uid="{00000000-0005-0000-0000-000003F00000}"/>
    <cellStyle name="Percent 6 2 3 2 2 4 3" xfId="61446" xr:uid="{00000000-0005-0000-0000-000004F00000}"/>
    <cellStyle name="Percent 6 2 3 2 2 4 4" xfId="61447" xr:uid="{00000000-0005-0000-0000-000005F00000}"/>
    <cellStyle name="Percent 6 2 3 2 2 5" xfId="61448" xr:uid="{00000000-0005-0000-0000-000006F00000}"/>
    <cellStyle name="Percent 6 2 3 2 2 5 2" xfId="61449" xr:uid="{00000000-0005-0000-0000-000007F00000}"/>
    <cellStyle name="Percent 6 2 3 2 2 5 3" xfId="61450" xr:uid="{00000000-0005-0000-0000-000008F00000}"/>
    <cellStyle name="Percent 6 2 3 2 2 6" xfId="61451" xr:uid="{00000000-0005-0000-0000-000009F00000}"/>
    <cellStyle name="Percent 6 2 3 2 2 7" xfId="61452" xr:uid="{00000000-0005-0000-0000-00000AF00000}"/>
    <cellStyle name="Percent 6 2 3 2 3" xfId="61453" xr:uid="{00000000-0005-0000-0000-00000BF00000}"/>
    <cellStyle name="Percent 6 2 3 2 3 2" xfId="61454" xr:uid="{00000000-0005-0000-0000-00000CF00000}"/>
    <cellStyle name="Percent 6 2 3 2 3 2 2" xfId="61455" xr:uid="{00000000-0005-0000-0000-00000DF00000}"/>
    <cellStyle name="Percent 6 2 3 2 3 2 2 2" xfId="61456" xr:uid="{00000000-0005-0000-0000-00000EF00000}"/>
    <cellStyle name="Percent 6 2 3 2 3 2 2 3" xfId="61457" xr:uid="{00000000-0005-0000-0000-00000FF00000}"/>
    <cellStyle name="Percent 6 2 3 2 3 2 3" xfId="61458" xr:uid="{00000000-0005-0000-0000-000010F00000}"/>
    <cellStyle name="Percent 6 2 3 2 3 2 4" xfId="61459" xr:uid="{00000000-0005-0000-0000-000011F00000}"/>
    <cellStyle name="Percent 6 2 3 2 3 3" xfId="61460" xr:uid="{00000000-0005-0000-0000-000012F00000}"/>
    <cellStyle name="Percent 6 2 3 2 3 3 2" xfId="61461" xr:uid="{00000000-0005-0000-0000-000013F00000}"/>
    <cellStyle name="Percent 6 2 3 2 3 3 2 2" xfId="61462" xr:uid="{00000000-0005-0000-0000-000014F00000}"/>
    <cellStyle name="Percent 6 2 3 2 3 3 2 3" xfId="61463" xr:uid="{00000000-0005-0000-0000-000015F00000}"/>
    <cellStyle name="Percent 6 2 3 2 3 3 3" xfId="61464" xr:uid="{00000000-0005-0000-0000-000016F00000}"/>
    <cellStyle name="Percent 6 2 3 2 3 3 4" xfId="61465" xr:uid="{00000000-0005-0000-0000-000017F00000}"/>
    <cellStyle name="Percent 6 2 3 2 3 4" xfId="61466" xr:uid="{00000000-0005-0000-0000-000018F00000}"/>
    <cellStyle name="Percent 6 2 3 2 3 4 2" xfId="61467" xr:uid="{00000000-0005-0000-0000-000019F00000}"/>
    <cellStyle name="Percent 6 2 3 2 3 4 3" xfId="61468" xr:uid="{00000000-0005-0000-0000-00001AF00000}"/>
    <cellStyle name="Percent 6 2 3 2 3 5" xfId="61469" xr:uid="{00000000-0005-0000-0000-00001BF00000}"/>
    <cellStyle name="Percent 6 2 3 2 3 6" xfId="61470" xr:uid="{00000000-0005-0000-0000-00001CF00000}"/>
    <cellStyle name="Percent 6 2 3 2 4" xfId="61471" xr:uid="{00000000-0005-0000-0000-00001DF00000}"/>
    <cellStyle name="Percent 6 2 3 2 4 2" xfId="61472" xr:uid="{00000000-0005-0000-0000-00001EF00000}"/>
    <cellStyle name="Percent 6 2 3 2 4 2 2" xfId="61473" xr:uid="{00000000-0005-0000-0000-00001FF00000}"/>
    <cellStyle name="Percent 6 2 3 2 4 2 3" xfId="61474" xr:uid="{00000000-0005-0000-0000-000020F00000}"/>
    <cellStyle name="Percent 6 2 3 2 4 3" xfId="61475" xr:uid="{00000000-0005-0000-0000-000021F00000}"/>
    <cellStyle name="Percent 6 2 3 2 4 4" xfId="61476" xr:uid="{00000000-0005-0000-0000-000022F00000}"/>
    <cellStyle name="Percent 6 2 3 2 5" xfId="61477" xr:uid="{00000000-0005-0000-0000-000023F00000}"/>
    <cellStyle name="Percent 6 2 3 2 5 2" xfId="61478" xr:uid="{00000000-0005-0000-0000-000024F00000}"/>
    <cellStyle name="Percent 6 2 3 2 5 2 2" xfId="61479" xr:uid="{00000000-0005-0000-0000-000025F00000}"/>
    <cellStyle name="Percent 6 2 3 2 5 2 3" xfId="61480" xr:uid="{00000000-0005-0000-0000-000026F00000}"/>
    <cellStyle name="Percent 6 2 3 2 5 3" xfId="61481" xr:uid="{00000000-0005-0000-0000-000027F00000}"/>
    <cellStyle name="Percent 6 2 3 2 5 4" xfId="61482" xr:uid="{00000000-0005-0000-0000-000028F00000}"/>
    <cellStyle name="Percent 6 2 3 2 6" xfId="61483" xr:uid="{00000000-0005-0000-0000-000029F00000}"/>
    <cellStyle name="Percent 6 2 3 2 6 2" xfId="61484" xr:uid="{00000000-0005-0000-0000-00002AF00000}"/>
    <cellStyle name="Percent 6 2 3 2 6 3" xfId="61485" xr:uid="{00000000-0005-0000-0000-00002BF00000}"/>
    <cellStyle name="Percent 6 2 3 2 7" xfId="61486" xr:uid="{00000000-0005-0000-0000-00002CF00000}"/>
    <cellStyle name="Percent 6 2 3 2 8" xfId="61487" xr:uid="{00000000-0005-0000-0000-00002DF00000}"/>
    <cellStyle name="Percent 6 2 3 3" xfId="61488" xr:uid="{00000000-0005-0000-0000-00002EF00000}"/>
    <cellStyle name="Percent 6 2 3 3 2" xfId="61489" xr:uid="{00000000-0005-0000-0000-00002FF00000}"/>
    <cellStyle name="Percent 6 2 3 3 2 2" xfId="61490" xr:uid="{00000000-0005-0000-0000-000030F00000}"/>
    <cellStyle name="Percent 6 2 3 3 2 2 2" xfId="61491" xr:uid="{00000000-0005-0000-0000-000031F00000}"/>
    <cellStyle name="Percent 6 2 3 3 2 2 2 2" xfId="61492" xr:uid="{00000000-0005-0000-0000-000032F00000}"/>
    <cellStyle name="Percent 6 2 3 3 2 2 2 3" xfId="61493" xr:uid="{00000000-0005-0000-0000-000033F00000}"/>
    <cellStyle name="Percent 6 2 3 3 2 2 3" xfId="61494" xr:uid="{00000000-0005-0000-0000-000034F00000}"/>
    <cellStyle name="Percent 6 2 3 3 2 2 4" xfId="61495" xr:uid="{00000000-0005-0000-0000-000035F00000}"/>
    <cellStyle name="Percent 6 2 3 3 2 3" xfId="61496" xr:uid="{00000000-0005-0000-0000-000036F00000}"/>
    <cellStyle name="Percent 6 2 3 3 2 3 2" xfId="61497" xr:uid="{00000000-0005-0000-0000-000037F00000}"/>
    <cellStyle name="Percent 6 2 3 3 2 3 2 2" xfId="61498" xr:uid="{00000000-0005-0000-0000-000038F00000}"/>
    <cellStyle name="Percent 6 2 3 3 2 3 2 3" xfId="61499" xr:uid="{00000000-0005-0000-0000-000039F00000}"/>
    <cellStyle name="Percent 6 2 3 3 2 3 3" xfId="61500" xr:uid="{00000000-0005-0000-0000-00003AF00000}"/>
    <cellStyle name="Percent 6 2 3 3 2 3 4" xfId="61501" xr:uid="{00000000-0005-0000-0000-00003BF00000}"/>
    <cellStyle name="Percent 6 2 3 3 2 4" xfId="61502" xr:uid="{00000000-0005-0000-0000-00003CF00000}"/>
    <cellStyle name="Percent 6 2 3 3 2 4 2" xfId="61503" xr:uid="{00000000-0005-0000-0000-00003DF00000}"/>
    <cellStyle name="Percent 6 2 3 3 2 4 3" xfId="61504" xr:uid="{00000000-0005-0000-0000-00003EF00000}"/>
    <cellStyle name="Percent 6 2 3 3 2 5" xfId="61505" xr:uid="{00000000-0005-0000-0000-00003FF00000}"/>
    <cellStyle name="Percent 6 2 3 3 2 6" xfId="61506" xr:uid="{00000000-0005-0000-0000-000040F00000}"/>
    <cellStyle name="Percent 6 2 3 3 3" xfId="61507" xr:uid="{00000000-0005-0000-0000-000041F00000}"/>
    <cellStyle name="Percent 6 2 3 3 3 2" xfId="61508" xr:uid="{00000000-0005-0000-0000-000042F00000}"/>
    <cellStyle name="Percent 6 2 3 3 3 2 2" xfId="61509" xr:uid="{00000000-0005-0000-0000-000043F00000}"/>
    <cellStyle name="Percent 6 2 3 3 3 2 3" xfId="61510" xr:uid="{00000000-0005-0000-0000-000044F00000}"/>
    <cellStyle name="Percent 6 2 3 3 3 3" xfId="61511" xr:uid="{00000000-0005-0000-0000-000045F00000}"/>
    <cellStyle name="Percent 6 2 3 3 3 4" xfId="61512" xr:uid="{00000000-0005-0000-0000-000046F00000}"/>
    <cellStyle name="Percent 6 2 3 3 4" xfId="61513" xr:uid="{00000000-0005-0000-0000-000047F00000}"/>
    <cellStyle name="Percent 6 2 3 3 4 2" xfId="61514" xr:uid="{00000000-0005-0000-0000-000048F00000}"/>
    <cellStyle name="Percent 6 2 3 3 4 2 2" xfId="61515" xr:uid="{00000000-0005-0000-0000-000049F00000}"/>
    <cellStyle name="Percent 6 2 3 3 4 2 3" xfId="61516" xr:uid="{00000000-0005-0000-0000-00004AF00000}"/>
    <cellStyle name="Percent 6 2 3 3 4 3" xfId="61517" xr:uid="{00000000-0005-0000-0000-00004BF00000}"/>
    <cellStyle name="Percent 6 2 3 3 4 4" xfId="61518" xr:uid="{00000000-0005-0000-0000-00004CF00000}"/>
    <cellStyle name="Percent 6 2 3 3 5" xfId="61519" xr:uid="{00000000-0005-0000-0000-00004DF00000}"/>
    <cellStyle name="Percent 6 2 3 3 5 2" xfId="61520" xr:uid="{00000000-0005-0000-0000-00004EF00000}"/>
    <cellStyle name="Percent 6 2 3 3 5 3" xfId="61521" xr:uid="{00000000-0005-0000-0000-00004FF00000}"/>
    <cellStyle name="Percent 6 2 3 3 6" xfId="61522" xr:uid="{00000000-0005-0000-0000-000050F00000}"/>
    <cellStyle name="Percent 6 2 3 3 7" xfId="61523" xr:uid="{00000000-0005-0000-0000-000051F00000}"/>
    <cellStyle name="Percent 6 2 3 4" xfId="61524" xr:uid="{00000000-0005-0000-0000-000052F00000}"/>
    <cellStyle name="Percent 6 2 3 4 2" xfId="61525" xr:uid="{00000000-0005-0000-0000-000053F00000}"/>
    <cellStyle name="Percent 6 2 3 4 2 2" xfId="61526" xr:uid="{00000000-0005-0000-0000-000054F00000}"/>
    <cellStyle name="Percent 6 2 3 4 2 2 2" xfId="61527" xr:uid="{00000000-0005-0000-0000-000055F00000}"/>
    <cellStyle name="Percent 6 2 3 4 2 2 2 2" xfId="61528" xr:uid="{00000000-0005-0000-0000-000056F00000}"/>
    <cellStyle name="Percent 6 2 3 4 2 2 2 3" xfId="61529" xr:uid="{00000000-0005-0000-0000-000057F00000}"/>
    <cellStyle name="Percent 6 2 3 4 2 2 3" xfId="61530" xr:uid="{00000000-0005-0000-0000-000058F00000}"/>
    <cellStyle name="Percent 6 2 3 4 2 2 4" xfId="61531" xr:uid="{00000000-0005-0000-0000-000059F00000}"/>
    <cellStyle name="Percent 6 2 3 4 2 3" xfId="61532" xr:uid="{00000000-0005-0000-0000-00005AF00000}"/>
    <cellStyle name="Percent 6 2 3 4 2 3 2" xfId="61533" xr:uid="{00000000-0005-0000-0000-00005BF00000}"/>
    <cellStyle name="Percent 6 2 3 4 2 3 2 2" xfId="61534" xr:uid="{00000000-0005-0000-0000-00005CF00000}"/>
    <cellStyle name="Percent 6 2 3 4 2 3 2 3" xfId="61535" xr:uid="{00000000-0005-0000-0000-00005DF00000}"/>
    <cellStyle name="Percent 6 2 3 4 2 3 3" xfId="61536" xr:uid="{00000000-0005-0000-0000-00005EF00000}"/>
    <cellStyle name="Percent 6 2 3 4 2 3 4" xfId="61537" xr:uid="{00000000-0005-0000-0000-00005FF00000}"/>
    <cellStyle name="Percent 6 2 3 4 2 4" xfId="61538" xr:uid="{00000000-0005-0000-0000-000060F00000}"/>
    <cellStyle name="Percent 6 2 3 4 2 4 2" xfId="61539" xr:uid="{00000000-0005-0000-0000-000061F00000}"/>
    <cellStyle name="Percent 6 2 3 4 2 4 3" xfId="61540" xr:uid="{00000000-0005-0000-0000-000062F00000}"/>
    <cellStyle name="Percent 6 2 3 4 2 5" xfId="61541" xr:uid="{00000000-0005-0000-0000-000063F00000}"/>
    <cellStyle name="Percent 6 2 3 4 2 6" xfId="61542" xr:uid="{00000000-0005-0000-0000-000064F00000}"/>
    <cellStyle name="Percent 6 2 3 4 3" xfId="61543" xr:uid="{00000000-0005-0000-0000-000065F00000}"/>
    <cellStyle name="Percent 6 2 3 4 3 2" xfId="61544" xr:uid="{00000000-0005-0000-0000-000066F00000}"/>
    <cellStyle name="Percent 6 2 3 4 3 2 2" xfId="61545" xr:uid="{00000000-0005-0000-0000-000067F00000}"/>
    <cellStyle name="Percent 6 2 3 4 3 2 3" xfId="61546" xr:uid="{00000000-0005-0000-0000-000068F00000}"/>
    <cellStyle name="Percent 6 2 3 4 3 3" xfId="61547" xr:uid="{00000000-0005-0000-0000-000069F00000}"/>
    <cellStyle name="Percent 6 2 3 4 3 4" xfId="61548" xr:uid="{00000000-0005-0000-0000-00006AF00000}"/>
    <cellStyle name="Percent 6 2 3 4 4" xfId="61549" xr:uid="{00000000-0005-0000-0000-00006BF00000}"/>
    <cellStyle name="Percent 6 2 3 4 4 2" xfId="61550" xr:uid="{00000000-0005-0000-0000-00006CF00000}"/>
    <cellStyle name="Percent 6 2 3 4 4 2 2" xfId="61551" xr:uid="{00000000-0005-0000-0000-00006DF00000}"/>
    <cellStyle name="Percent 6 2 3 4 4 2 3" xfId="61552" xr:uid="{00000000-0005-0000-0000-00006EF00000}"/>
    <cellStyle name="Percent 6 2 3 4 4 3" xfId="61553" xr:uid="{00000000-0005-0000-0000-00006FF00000}"/>
    <cellStyle name="Percent 6 2 3 4 4 4" xfId="61554" xr:uid="{00000000-0005-0000-0000-000070F00000}"/>
    <cellStyle name="Percent 6 2 3 4 5" xfId="61555" xr:uid="{00000000-0005-0000-0000-000071F00000}"/>
    <cellStyle name="Percent 6 2 3 4 5 2" xfId="61556" xr:uid="{00000000-0005-0000-0000-000072F00000}"/>
    <cellStyle name="Percent 6 2 3 4 5 3" xfId="61557" xr:uid="{00000000-0005-0000-0000-000073F00000}"/>
    <cellStyle name="Percent 6 2 3 4 6" xfId="61558" xr:uid="{00000000-0005-0000-0000-000074F00000}"/>
    <cellStyle name="Percent 6 2 3 4 7" xfId="61559" xr:uid="{00000000-0005-0000-0000-000075F00000}"/>
    <cellStyle name="Percent 6 2 3 5" xfId="61560" xr:uid="{00000000-0005-0000-0000-000076F00000}"/>
    <cellStyle name="Percent 6 2 3 5 2" xfId="61561" xr:uid="{00000000-0005-0000-0000-000077F00000}"/>
    <cellStyle name="Percent 6 2 3 5 2 2" xfId="61562" xr:uid="{00000000-0005-0000-0000-000078F00000}"/>
    <cellStyle name="Percent 6 2 3 5 2 2 2" xfId="61563" xr:uid="{00000000-0005-0000-0000-000079F00000}"/>
    <cellStyle name="Percent 6 2 3 5 2 2 3" xfId="61564" xr:uid="{00000000-0005-0000-0000-00007AF00000}"/>
    <cellStyle name="Percent 6 2 3 5 2 3" xfId="61565" xr:uid="{00000000-0005-0000-0000-00007BF00000}"/>
    <cellStyle name="Percent 6 2 3 5 2 4" xfId="61566" xr:uid="{00000000-0005-0000-0000-00007CF00000}"/>
    <cellStyle name="Percent 6 2 3 5 3" xfId="61567" xr:uid="{00000000-0005-0000-0000-00007DF00000}"/>
    <cellStyle name="Percent 6 2 3 5 3 2" xfId="61568" xr:uid="{00000000-0005-0000-0000-00007EF00000}"/>
    <cellStyle name="Percent 6 2 3 5 3 2 2" xfId="61569" xr:uid="{00000000-0005-0000-0000-00007FF00000}"/>
    <cellStyle name="Percent 6 2 3 5 3 2 3" xfId="61570" xr:uid="{00000000-0005-0000-0000-000080F00000}"/>
    <cellStyle name="Percent 6 2 3 5 3 3" xfId="61571" xr:uid="{00000000-0005-0000-0000-000081F00000}"/>
    <cellStyle name="Percent 6 2 3 5 3 4" xfId="61572" xr:uid="{00000000-0005-0000-0000-000082F00000}"/>
    <cellStyle name="Percent 6 2 3 5 4" xfId="61573" xr:uid="{00000000-0005-0000-0000-000083F00000}"/>
    <cellStyle name="Percent 6 2 3 5 4 2" xfId="61574" xr:uid="{00000000-0005-0000-0000-000084F00000}"/>
    <cellStyle name="Percent 6 2 3 5 4 3" xfId="61575" xr:uid="{00000000-0005-0000-0000-000085F00000}"/>
    <cellStyle name="Percent 6 2 3 5 5" xfId="61576" xr:uid="{00000000-0005-0000-0000-000086F00000}"/>
    <cellStyle name="Percent 6 2 3 5 6" xfId="61577" xr:uid="{00000000-0005-0000-0000-000087F00000}"/>
    <cellStyle name="Percent 6 2 3 6" xfId="61578" xr:uid="{00000000-0005-0000-0000-000088F00000}"/>
    <cellStyle name="Percent 6 2 3 6 2" xfId="61579" xr:uid="{00000000-0005-0000-0000-000089F00000}"/>
    <cellStyle name="Percent 6 2 3 6 2 2" xfId="61580" xr:uid="{00000000-0005-0000-0000-00008AF00000}"/>
    <cellStyle name="Percent 6 2 3 6 2 3" xfId="61581" xr:uid="{00000000-0005-0000-0000-00008BF00000}"/>
    <cellStyle name="Percent 6 2 3 6 3" xfId="61582" xr:uid="{00000000-0005-0000-0000-00008CF00000}"/>
    <cellStyle name="Percent 6 2 3 6 4" xfId="61583" xr:uid="{00000000-0005-0000-0000-00008DF00000}"/>
    <cellStyle name="Percent 6 2 3 7" xfId="61584" xr:uid="{00000000-0005-0000-0000-00008EF00000}"/>
    <cellStyle name="Percent 6 2 3 7 2" xfId="61585" xr:uid="{00000000-0005-0000-0000-00008FF00000}"/>
    <cellStyle name="Percent 6 2 3 7 2 2" xfId="61586" xr:uid="{00000000-0005-0000-0000-000090F00000}"/>
    <cellStyle name="Percent 6 2 3 7 2 3" xfId="61587" xr:uid="{00000000-0005-0000-0000-000091F00000}"/>
    <cellStyle name="Percent 6 2 3 7 3" xfId="61588" xr:uid="{00000000-0005-0000-0000-000092F00000}"/>
    <cellStyle name="Percent 6 2 3 7 4" xfId="61589" xr:uid="{00000000-0005-0000-0000-000093F00000}"/>
    <cellStyle name="Percent 6 2 3 8" xfId="61590" xr:uid="{00000000-0005-0000-0000-000094F00000}"/>
    <cellStyle name="Percent 6 2 3 8 2" xfId="61591" xr:uid="{00000000-0005-0000-0000-000095F00000}"/>
    <cellStyle name="Percent 6 2 3 8 3" xfId="61592" xr:uid="{00000000-0005-0000-0000-000096F00000}"/>
    <cellStyle name="Percent 6 2 3 9" xfId="61593" xr:uid="{00000000-0005-0000-0000-000097F00000}"/>
    <cellStyle name="Percent 6 2 4" xfId="61594" xr:uid="{00000000-0005-0000-0000-000098F00000}"/>
    <cellStyle name="Percent 6 2 4 2" xfId="61595" xr:uid="{00000000-0005-0000-0000-000099F00000}"/>
    <cellStyle name="Percent 6 2 4 2 2" xfId="61596" xr:uid="{00000000-0005-0000-0000-00009AF00000}"/>
    <cellStyle name="Percent 6 2 4 2 2 2" xfId="61597" xr:uid="{00000000-0005-0000-0000-00009BF00000}"/>
    <cellStyle name="Percent 6 2 4 2 2 2 2" xfId="61598" xr:uid="{00000000-0005-0000-0000-00009CF00000}"/>
    <cellStyle name="Percent 6 2 4 2 2 2 2 2" xfId="61599" xr:uid="{00000000-0005-0000-0000-00009DF00000}"/>
    <cellStyle name="Percent 6 2 4 2 2 2 2 3" xfId="61600" xr:uid="{00000000-0005-0000-0000-00009EF00000}"/>
    <cellStyle name="Percent 6 2 4 2 2 2 3" xfId="61601" xr:uid="{00000000-0005-0000-0000-00009FF00000}"/>
    <cellStyle name="Percent 6 2 4 2 2 2 4" xfId="61602" xr:uid="{00000000-0005-0000-0000-0000A0F00000}"/>
    <cellStyle name="Percent 6 2 4 2 2 3" xfId="61603" xr:uid="{00000000-0005-0000-0000-0000A1F00000}"/>
    <cellStyle name="Percent 6 2 4 2 2 3 2" xfId="61604" xr:uid="{00000000-0005-0000-0000-0000A2F00000}"/>
    <cellStyle name="Percent 6 2 4 2 2 3 2 2" xfId="61605" xr:uid="{00000000-0005-0000-0000-0000A3F00000}"/>
    <cellStyle name="Percent 6 2 4 2 2 3 2 3" xfId="61606" xr:uid="{00000000-0005-0000-0000-0000A4F00000}"/>
    <cellStyle name="Percent 6 2 4 2 2 3 3" xfId="61607" xr:uid="{00000000-0005-0000-0000-0000A5F00000}"/>
    <cellStyle name="Percent 6 2 4 2 2 3 4" xfId="61608" xr:uid="{00000000-0005-0000-0000-0000A6F00000}"/>
    <cellStyle name="Percent 6 2 4 2 2 4" xfId="61609" xr:uid="{00000000-0005-0000-0000-0000A7F00000}"/>
    <cellStyle name="Percent 6 2 4 2 2 4 2" xfId="61610" xr:uid="{00000000-0005-0000-0000-0000A8F00000}"/>
    <cellStyle name="Percent 6 2 4 2 2 4 3" xfId="61611" xr:uid="{00000000-0005-0000-0000-0000A9F00000}"/>
    <cellStyle name="Percent 6 2 4 2 2 5" xfId="61612" xr:uid="{00000000-0005-0000-0000-0000AAF00000}"/>
    <cellStyle name="Percent 6 2 4 2 2 6" xfId="61613" xr:uid="{00000000-0005-0000-0000-0000ABF00000}"/>
    <cellStyle name="Percent 6 2 4 2 3" xfId="61614" xr:uid="{00000000-0005-0000-0000-0000ACF00000}"/>
    <cellStyle name="Percent 6 2 4 2 3 2" xfId="61615" xr:uid="{00000000-0005-0000-0000-0000ADF00000}"/>
    <cellStyle name="Percent 6 2 4 2 3 2 2" xfId="61616" xr:uid="{00000000-0005-0000-0000-0000AEF00000}"/>
    <cellStyle name="Percent 6 2 4 2 3 2 3" xfId="61617" xr:uid="{00000000-0005-0000-0000-0000AFF00000}"/>
    <cellStyle name="Percent 6 2 4 2 3 3" xfId="61618" xr:uid="{00000000-0005-0000-0000-0000B0F00000}"/>
    <cellStyle name="Percent 6 2 4 2 3 4" xfId="61619" xr:uid="{00000000-0005-0000-0000-0000B1F00000}"/>
    <cellStyle name="Percent 6 2 4 2 4" xfId="61620" xr:uid="{00000000-0005-0000-0000-0000B2F00000}"/>
    <cellStyle name="Percent 6 2 4 2 4 2" xfId="61621" xr:uid="{00000000-0005-0000-0000-0000B3F00000}"/>
    <cellStyle name="Percent 6 2 4 2 4 2 2" xfId="61622" xr:uid="{00000000-0005-0000-0000-0000B4F00000}"/>
    <cellStyle name="Percent 6 2 4 2 4 2 3" xfId="61623" xr:uid="{00000000-0005-0000-0000-0000B5F00000}"/>
    <cellStyle name="Percent 6 2 4 2 4 3" xfId="61624" xr:uid="{00000000-0005-0000-0000-0000B6F00000}"/>
    <cellStyle name="Percent 6 2 4 2 4 4" xfId="61625" xr:uid="{00000000-0005-0000-0000-0000B7F00000}"/>
    <cellStyle name="Percent 6 2 4 2 5" xfId="61626" xr:uid="{00000000-0005-0000-0000-0000B8F00000}"/>
    <cellStyle name="Percent 6 2 4 2 5 2" xfId="61627" xr:uid="{00000000-0005-0000-0000-0000B9F00000}"/>
    <cellStyle name="Percent 6 2 4 2 5 3" xfId="61628" xr:uid="{00000000-0005-0000-0000-0000BAF00000}"/>
    <cellStyle name="Percent 6 2 4 2 6" xfId="61629" xr:uid="{00000000-0005-0000-0000-0000BBF00000}"/>
    <cellStyle name="Percent 6 2 4 2 7" xfId="61630" xr:uid="{00000000-0005-0000-0000-0000BCF00000}"/>
    <cellStyle name="Percent 6 2 4 3" xfId="61631" xr:uid="{00000000-0005-0000-0000-0000BDF00000}"/>
    <cellStyle name="Percent 6 2 4 3 2" xfId="61632" xr:uid="{00000000-0005-0000-0000-0000BEF00000}"/>
    <cellStyle name="Percent 6 2 4 3 2 2" xfId="61633" xr:uid="{00000000-0005-0000-0000-0000BFF00000}"/>
    <cellStyle name="Percent 6 2 4 3 2 2 2" xfId="61634" xr:uid="{00000000-0005-0000-0000-0000C0F00000}"/>
    <cellStyle name="Percent 6 2 4 3 2 2 3" xfId="61635" xr:uid="{00000000-0005-0000-0000-0000C1F00000}"/>
    <cellStyle name="Percent 6 2 4 3 2 3" xfId="61636" xr:uid="{00000000-0005-0000-0000-0000C2F00000}"/>
    <cellStyle name="Percent 6 2 4 3 2 4" xfId="61637" xr:uid="{00000000-0005-0000-0000-0000C3F00000}"/>
    <cellStyle name="Percent 6 2 4 3 3" xfId="61638" xr:uid="{00000000-0005-0000-0000-0000C4F00000}"/>
    <cellStyle name="Percent 6 2 4 3 3 2" xfId="61639" xr:uid="{00000000-0005-0000-0000-0000C5F00000}"/>
    <cellStyle name="Percent 6 2 4 3 3 2 2" xfId="61640" xr:uid="{00000000-0005-0000-0000-0000C6F00000}"/>
    <cellStyle name="Percent 6 2 4 3 3 2 3" xfId="61641" xr:uid="{00000000-0005-0000-0000-0000C7F00000}"/>
    <cellStyle name="Percent 6 2 4 3 3 3" xfId="61642" xr:uid="{00000000-0005-0000-0000-0000C8F00000}"/>
    <cellStyle name="Percent 6 2 4 3 3 4" xfId="61643" xr:uid="{00000000-0005-0000-0000-0000C9F00000}"/>
    <cellStyle name="Percent 6 2 4 3 4" xfId="61644" xr:uid="{00000000-0005-0000-0000-0000CAF00000}"/>
    <cellStyle name="Percent 6 2 4 3 4 2" xfId="61645" xr:uid="{00000000-0005-0000-0000-0000CBF00000}"/>
    <cellStyle name="Percent 6 2 4 3 4 3" xfId="61646" xr:uid="{00000000-0005-0000-0000-0000CCF00000}"/>
    <cellStyle name="Percent 6 2 4 3 5" xfId="61647" xr:uid="{00000000-0005-0000-0000-0000CDF00000}"/>
    <cellStyle name="Percent 6 2 4 3 6" xfId="61648" xr:uid="{00000000-0005-0000-0000-0000CEF00000}"/>
    <cellStyle name="Percent 6 2 4 4" xfId="61649" xr:uid="{00000000-0005-0000-0000-0000CFF00000}"/>
    <cellStyle name="Percent 6 2 4 4 2" xfId="61650" xr:uid="{00000000-0005-0000-0000-0000D0F00000}"/>
    <cellStyle name="Percent 6 2 4 4 2 2" xfId="61651" xr:uid="{00000000-0005-0000-0000-0000D1F00000}"/>
    <cellStyle name="Percent 6 2 4 4 2 3" xfId="61652" xr:uid="{00000000-0005-0000-0000-0000D2F00000}"/>
    <cellStyle name="Percent 6 2 4 4 3" xfId="61653" xr:uid="{00000000-0005-0000-0000-0000D3F00000}"/>
    <cellStyle name="Percent 6 2 4 4 4" xfId="61654" xr:uid="{00000000-0005-0000-0000-0000D4F00000}"/>
    <cellStyle name="Percent 6 2 4 5" xfId="61655" xr:uid="{00000000-0005-0000-0000-0000D5F00000}"/>
    <cellStyle name="Percent 6 2 4 5 2" xfId="61656" xr:uid="{00000000-0005-0000-0000-0000D6F00000}"/>
    <cellStyle name="Percent 6 2 4 5 2 2" xfId="61657" xr:uid="{00000000-0005-0000-0000-0000D7F00000}"/>
    <cellStyle name="Percent 6 2 4 5 2 3" xfId="61658" xr:uid="{00000000-0005-0000-0000-0000D8F00000}"/>
    <cellStyle name="Percent 6 2 4 5 3" xfId="61659" xr:uid="{00000000-0005-0000-0000-0000D9F00000}"/>
    <cellStyle name="Percent 6 2 4 5 4" xfId="61660" xr:uid="{00000000-0005-0000-0000-0000DAF00000}"/>
    <cellStyle name="Percent 6 2 4 6" xfId="61661" xr:uid="{00000000-0005-0000-0000-0000DBF00000}"/>
    <cellStyle name="Percent 6 2 4 6 2" xfId="61662" xr:uid="{00000000-0005-0000-0000-0000DCF00000}"/>
    <cellStyle name="Percent 6 2 4 6 3" xfId="61663" xr:uid="{00000000-0005-0000-0000-0000DDF00000}"/>
    <cellStyle name="Percent 6 2 4 7" xfId="61664" xr:uid="{00000000-0005-0000-0000-0000DEF00000}"/>
    <cellStyle name="Percent 6 2 4 8" xfId="61665" xr:uid="{00000000-0005-0000-0000-0000DFF00000}"/>
    <cellStyle name="Percent 6 2 5" xfId="61666" xr:uid="{00000000-0005-0000-0000-0000E0F00000}"/>
    <cellStyle name="Percent 6 2 5 2" xfId="61667" xr:uid="{00000000-0005-0000-0000-0000E1F00000}"/>
    <cellStyle name="Percent 6 2 5 2 2" xfId="61668" xr:uid="{00000000-0005-0000-0000-0000E2F00000}"/>
    <cellStyle name="Percent 6 2 5 2 2 2" xfId="61669" xr:uid="{00000000-0005-0000-0000-0000E3F00000}"/>
    <cellStyle name="Percent 6 2 5 2 2 2 2" xfId="61670" xr:uid="{00000000-0005-0000-0000-0000E4F00000}"/>
    <cellStyle name="Percent 6 2 5 2 2 2 3" xfId="61671" xr:uid="{00000000-0005-0000-0000-0000E5F00000}"/>
    <cellStyle name="Percent 6 2 5 2 2 3" xfId="61672" xr:uid="{00000000-0005-0000-0000-0000E6F00000}"/>
    <cellStyle name="Percent 6 2 5 2 2 4" xfId="61673" xr:uid="{00000000-0005-0000-0000-0000E7F00000}"/>
    <cellStyle name="Percent 6 2 5 2 3" xfId="61674" xr:uid="{00000000-0005-0000-0000-0000E8F00000}"/>
    <cellStyle name="Percent 6 2 5 2 3 2" xfId="61675" xr:uid="{00000000-0005-0000-0000-0000E9F00000}"/>
    <cellStyle name="Percent 6 2 5 2 3 2 2" xfId="61676" xr:uid="{00000000-0005-0000-0000-0000EAF00000}"/>
    <cellStyle name="Percent 6 2 5 2 3 2 3" xfId="61677" xr:uid="{00000000-0005-0000-0000-0000EBF00000}"/>
    <cellStyle name="Percent 6 2 5 2 3 3" xfId="61678" xr:uid="{00000000-0005-0000-0000-0000ECF00000}"/>
    <cellStyle name="Percent 6 2 5 2 3 4" xfId="61679" xr:uid="{00000000-0005-0000-0000-0000EDF00000}"/>
    <cellStyle name="Percent 6 2 5 2 4" xfId="61680" xr:uid="{00000000-0005-0000-0000-0000EEF00000}"/>
    <cellStyle name="Percent 6 2 5 2 4 2" xfId="61681" xr:uid="{00000000-0005-0000-0000-0000EFF00000}"/>
    <cellStyle name="Percent 6 2 5 2 4 3" xfId="61682" xr:uid="{00000000-0005-0000-0000-0000F0F00000}"/>
    <cellStyle name="Percent 6 2 5 2 5" xfId="61683" xr:uid="{00000000-0005-0000-0000-0000F1F00000}"/>
    <cellStyle name="Percent 6 2 5 2 6" xfId="61684" xr:uid="{00000000-0005-0000-0000-0000F2F00000}"/>
    <cellStyle name="Percent 6 2 5 3" xfId="61685" xr:uid="{00000000-0005-0000-0000-0000F3F00000}"/>
    <cellStyle name="Percent 6 2 5 3 2" xfId="61686" xr:uid="{00000000-0005-0000-0000-0000F4F00000}"/>
    <cellStyle name="Percent 6 2 5 3 2 2" xfId="61687" xr:uid="{00000000-0005-0000-0000-0000F5F00000}"/>
    <cellStyle name="Percent 6 2 5 3 2 3" xfId="61688" xr:uid="{00000000-0005-0000-0000-0000F6F00000}"/>
    <cellStyle name="Percent 6 2 5 3 3" xfId="61689" xr:uid="{00000000-0005-0000-0000-0000F7F00000}"/>
    <cellStyle name="Percent 6 2 5 3 4" xfId="61690" xr:uid="{00000000-0005-0000-0000-0000F8F00000}"/>
    <cellStyle name="Percent 6 2 5 4" xfId="61691" xr:uid="{00000000-0005-0000-0000-0000F9F00000}"/>
    <cellStyle name="Percent 6 2 5 4 2" xfId="61692" xr:uid="{00000000-0005-0000-0000-0000FAF00000}"/>
    <cellStyle name="Percent 6 2 5 4 2 2" xfId="61693" xr:uid="{00000000-0005-0000-0000-0000FBF00000}"/>
    <cellStyle name="Percent 6 2 5 4 2 3" xfId="61694" xr:uid="{00000000-0005-0000-0000-0000FCF00000}"/>
    <cellStyle name="Percent 6 2 5 4 3" xfId="61695" xr:uid="{00000000-0005-0000-0000-0000FDF00000}"/>
    <cellStyle name="Percent 6 2 5 4 4" xfId="61696" xr:uid="{00000000-0005-0000-0000-0000FEF00000}"/>
    <cellStyle name="Percent 6 2 5 5" xfId="61697" xr:uid="{00000000-0005-0000-0000-0000FFF00000}"/>
    <cellStyle name="Percent 6 2 5 5 2" xfId="61698" xr:uid="{00000000-0005-0000-0000-000000F10000}"/>
    <cellStyle name="Percent 6 2 5 5 3" xfId="61699" xr:uid="{00000000-0005-0000-0000-000001F10000}"/>
    <cellStyle name="Percent 6 2 5 6" xfId="61700" xr:uid="{00000000-0005-0000-0000-000002F10000}"/>
    <cellStyle name="Percent 6 2 5 7" xfId="61701" xr:uid="{00000000-0005-0000-0000-000003F10000}"/>
    <cellStyle name="Percent 6 2 6" xfId="61702" xr:uid="{00000000-0005-0000-0000-000004F10000}"/>
    <cellStyle name="Percent 6 2 6 2" xfId="61703" xr:uid="{00000000-0005-0000-0000-000005F10000}"/>
    <cellStyle name="Percent 6 2 6 2 2" xfId="61704" xr:uid="{00000000-0005-0000-0000-000006F10000}"/>
    <cellStyle name="Percent 6 2 6 2 2 2" xfId="61705" xr:uid="{00000000-0005-0000-0000-000007F10000}"/>
    <cellStyle name="Percent 6 2 6 2 2 2 2" xfId="61706" xr:uid="{00000000-0005-0000-0000-000008F10000}"/>
    <cellStyle name="Percent 6 2 6 2 2 2 3" xfId="61707" xr:uid="{00000000-0005-0000-0000-000009F10000}"/>
    <cellStyle name="Percent 6 2 6 2 2 3" xfId="61708" xr:uid="{00000000-0005-0000-0000-00000AF10000}"/>
    <cellStyle name="Percent 6 2 6 2 2 4" xfId="61709" xr:uid="{00000000-0005-0000-0000-00000BF10000}"/>
    <cellStyle name="Percent 6 2 6 2 3" xfId="61710" xr:uid="{00000000-0005-0000-0000-00000CF10000}"/>
    <cellStyle name="Percent 6 2 6 2 3 2" xfId="61711" xr:uid="{00000000-0005-0000-0000-00000DF10000}"/>
    <cellStyle name="Percent 6 2 6 2 3 2 2" xfId="61712" xr:uid="{00000000-0005-0000-0000-00000EF10000}"/>
    <cellStyle name="Percent 6 2 6 2 3 2 3" xfId="61713" xr:uid="{00000000-0005-0000-0000-00000FF10000}"/>
    <cellStyle name="Percent 6 2 6 2 3 3" xfId="61714" xr:uid="{00000000-0005-0000-0000-000010F10000}"/>
    <cellStyle name="Percent 6 2 6 2 3 4" xfId="61715" xr:uid="{00000000-0005-0000-0000-000011F10000}"/>
    <cellStyle name="Percent 6 2 6 2 4" xfId="61716" xr:uid="{00000000-0005-0000-0000-000012F10000}"/>
    <cellStyle name="Percent 6 2 6 2 4 2" xfId="61717" xr:uid="{00000000-0005-0000-0000-000013F10000}"/>
    <cellStyle name="Percent 6 2 6 2 4 3" xfId="61718" xr:uid="{00000000-0005-0000-0000-000014F10000}"/>
    <cellStyle name="Percent 6 2 6 2 5" xfId="61719" xr:uid="{00000000-0005-0000-0000-000015F10000}"/>
    <cellStyle name="Percent 6 2 6 2 6" xfId="61720" xr:uid="{00000000-0005-0000-0000-000016F10000}"/>
    <cellStyle name="Percent 6 2 6 3" xfId="61721" xr:uid="{00000000-0005-0000-0000-000017F10000}"/>
    <cellStyle name="Percent 6 2 6 3 2" xfId="61722" xr:uid="{00000000-0005-0000-0000-000018F10000}"/>
    <cellStyle name="Percent 6 2 6 3 2 2" xfId="61723" xr:uid="{00000000-0005-0000-0000-000019F10000}"/>
    <cellStyle name="Percent 6 2 6 3 2 3" xfId="61724" xr:uid="{00000000-0005-0000-0000-00001AF10000}"/>
    <cellStyle name="Percent 6 2 6 3 3" xfId="61725" xr:uid="{00000000-0005-0000-0000-00001BF10000}"/>
    <cellStyle name="Percent 6 2 6 3 4" xfId="61726" xr:uid="{00000000-0005-0000-0000-00001CF10000}"/>
    <cellStyle name="Percent 6 2 6 4" xfId="61727" xr:uid="{00000000-0005-0000-0000-00001DF10000}"/>
    <cellStyle name="Percent 6 2 6 4 2" xfId="61728" xr:uid="{00000000-0005-0000-0000-00001EF10000}"/>
    <cellStyle name="Percent 6 2 6 4 2 2" xfId="61729" xr:uid="{00000000-0005-0000-0000-00001FF10000}"/>
    <cellStyle name="Percent 6 2 6 4 2 3" xfId="61730" xr:uid="{00000000-0005-0000-0000-000020F10000}"/>
    <cellStyle name="Percent 6 2 6 4 3" xfId="61731" xr:uid="{00000000-0005-0000-0000-000021F10000}"/>
    <cellStyle name="Percent 6 2 6 4 4" xfId="61732" xr:uid="{00000000-0005-0000-0000-000022F10000}"/>
    <cellStyle name="Percent 6 2 6 5" xfId="61733" xr:uid="{00000000-0005-0000-0000-000023F10000}"/>
    <cellStyle name="Percent 6 2 6 5 2" xfId="61734" xr:uid="{00000000-0005-0000-0000-000024F10000}"/>
    <cellStyle name="Percent 6 2 6 5 3" xfId="61735" xr:uid="{00000000-0005-0000-0000-000025F10000}"/>
    <cellStyle name="Percent 6 2 6 6" xfId="61736" xr:uid="{00000000-0005-0000-0000-000026F10000}"/>
    <cellStyle name="Percent 6 2 6 7" xfId="61737" xr:uid="{00000000-0005-0000-0000-000027F10000}"/>
    <cellStyle name="Percent 6 2 7" xfId="61738" xr:uid="{00000000-0005-0000-0000-000028F10000}"/>
    <cellStyle name="Percent 6 2 7 2" xfId="61739" xr:uid="{00000000-0005-0000-0000-000029F10000}"/>
    <cellStyle name="Percent 6 2 7 2 2" xfId="61740" xr:uid="{00000000-0005-0000-0000-00002AF10000}"/>
    <cellStyle name="Percent 6 2 7 2 2 2" xfId="61741" xr:uid="{00000000-0005-0000-0000-00002BF10000}"/>
    <cellStyle name="Percent 6 2 7 2 2 3" xfId="61742" xr:uid="{00000000-0005-0000-0000-00002CF10000}"/>
    <cellStyle name="Percent 6 2 7 2 3" xfId="61743" xr:uid="{00000000-0005-0000-0000-00002DF10000}"/>
    <cellStyle name="Percent 6 2 7 2 4" xfId="61744" xr:uid="{00000000-0005-0000-0000-00002EF10000}"/>
    <cellStyle name="Percent 6 2 7 3" xfId="61745" xr:uid="{00000000-0005-0000-0000-00002FF10000}"/>
    <cellStyle name="Percent 6 2 7 3 2" xfId="61746" xr:uid="{00000000-0005-0000-0000-000030F10000}"/>
    <cellStyle name="Percent 6 2 7 3 2 2" xfId="61747" xr:uid="{00000000-0005-0000-0000-000031F10000}"/>
    <cellStyle name="Percent 6 2 7 3 2 3" xfId="61748" xr:uid="{00000000-0005-0000-0000-000032F10000}"/>
    <cellStyle name="Percent 6 2 7 3 3" xfId="61749" xr:uid="{00000000-0005-0000-0000-000033F10000}"/>
    <cellStyle name="Percent 6 2 7 3 4" xfId="61750" xr:uid="{00000000-0005-0000-0000-000034F10000}"/>
    <cellStyle name="Percent 6 2 7 4" xfId="61751" xr:uid="{00000000-0005-0000-0000-000035F10000}"/>
    <cellStyle name="Percent 6 2 7 4 2" xfId="61752" xr:uid="{00000000-0005-0000-0000-000036F10000}"/>
    <cellStyle name="Percent 6 2 7 4 3" xfId="61753" xr:uid="{00000000-0005-0000-0000-000037F10000}"/>
    <cellStyle name="Percent 6 2 7 5" xfId="61754" xr:uid="{00000000-0005-0000-0000-000038F10000}"/>
    <cellStyle name="Percent 6 2 7 6" xfId="61755" xr:uid="{00000000-0005-0000-0000-000039F10000}"/>
    <cellStyle name="Percent 6 2 8" xfId="61756" xr:uid="{00000000-0005-0000-0000-00003AF10000}"/>
    <cellStyle name="Percent 6 2 8 2" xfId="61757" xr:uid="{00000000-0005-0000-0000-00003BF10000}"/>
    <cellStyle name="Percent 6 2 8 2 2" xfId="61758" xr:uid="{00000000-0005-0000-0000-00003CF10000}"/>
    <cellStyle name="Percent 6 2 8 2 3" xfId="61759" xr:uid="{00000000-0005-0000-0000-00003DF10000}"/>
    <cellStyle name="Percent 6 2 8 3" xfId="61760" xr:uid="{00000000-0005-0000-0000-00003EF10000}"/>
    <cellStyle name="Percent 6 2 8 4" xfId="61761" xr:uid="{00000000-0005-0000-0000-00003FF10000}"/>
    <cellStyle name="Percent 6 2 9" xfId="61762" xr:uid="{00000000-0005-0000-0000-000040F10000}"/>
    <cellStyle name="Percent 6 2 9 2" xfId="61763" xr:uid="{00000000-0005-0000-0000-000041F10000}"/>
    <cellStyle name="Percent 6 2 9 2 2" xfId="61764" xr:uid="{00000000-0005-0000-0000-000042F10000}"/>
    <cellStyle name="Percent 6 2 9 2 3" xfId="61765" xr:uid="{00000000-0005-0000-0000-000043F10000}"/>
    <cellStyle name="Percent 6 2 9 3" xfId="61766" xr:uid="{00000000-0005-0000-0000-000044F10000}"/>
    <cellStyle name="Percent 6 2 9 4" xfId="61767" xr:uid="{00000000-0005-0000-0000-000045F10000}"/>
    <cellStyle name="Percent 6 3" xfId="61768" xr:uid="{00000000-0005-0000-0000-000046F10000}"/>
    <cellStyle name="Percent 6 3 10" xfId="61769" xr:uid="{00000000-0005-0000-0000-000047F10000}"/>
    <cellStyle name="Percent 6 3 11" xfId="61770" xr:uid="{00000000-0005-0000-0000-000048F10000}"/>
    <cellStyle name="Percent 6 3 2" xfId="61771" xr:uid="{00000000-0005-0000-0000-000049F10000}"/>
    <cellStyle name="Percent 6 3 2 10" xfId="61772" xr:uid="{00000000-0005-0000-0000-00004AF10000}"/>
    <cellStyle name="Percent 6 3 2 2" xfId="61773" xr:uid="{00000000-0005-0000-0000-00004BF10000}"/>
    <cellStyle name="Percent 6 3 2 2 2" xfId="61774" xr:uid="{00000000-0005-0000-0000-00004CF10000}"/>
    <cellStyle name="Percent 6 3 2 2 2 2" xfId="61775" xr:uid="{00000000-0005-0000-0000-00004DF10000}"/>
    <cellStyle name="Percent 6 3 2 2 2 2 2" xfId="61776" xr:uid="{00000000-0005-0000-0000-00004EF10000}"/>
    <cellStyle name="Percent 6 3 2 2 2 2 2 2" xfId="61777" xr:uid="{00000000-0005-0000-0000-00004FF10000}"/>
    <cellStyle name="Percent 6 3 2 2 2 2 2 2 2" xfId="61778" xr:uid="{00000000-0005-0000-0000-000050F10000}"/>
    <cellStyle name="Percent 6 3 2 2 2 2 2 2 3" xfId="61779" xr:uid="{00000000-0005-0000-0000-000051F10000}"/>
    <cellStyle name="Percent 6 3 2 2 2 2 2 3" xfId="61780" xr:uid="{00000000-0005-0000-0000-000052F10000}"/>
    <cellStyle name="Percent 6 3 2 2 2 2 2 4" xfId="61781" xr:uid="{00000000-0005-0000-0000-000053F10000}"/>
    <cellStyle name="Percent 6 3 2 2 2 2 3" xfId="61782" xr:uid="{00000000-0005-0000-0000-000054F10000}"/>
    <cellStyle name="Percent 6 3 2 2 2 2 3 2" xfId="61783" xr:uid="{00000000-0005-0000-0000-000055F10000}"/>
    <cellStyle name="Percent 6 3 2 2 2 2 3 2 2" xfId="61784" xr:uid="{00000000-0005-0000-0000-000056F10000}"/>
    <cellStyle name="Percent 6 3 2 2 2 2 3 2 3" xfId="61785" xr:uid="{00000000-0005-0000-0000-000057F10000}"/>
    <cellStyle name="Percent 6 3 2 2 2 2 3 3" xfId="61786" xr:uid="{00000000-0005-0000-0000-000058F10000}"/>
    <cellStyle name="Percent 6 3 2 2 2 2 3 4" xfId="61787" xr:uid="{00000000-0005-0000-0000-000059F10000}"/>
    <cellStyle name="Percent 6 3 2 2 2 2 4" xfId="61788" xr:uid="{00000000-0005-0000-0000-00005AF10000}"/>
    <cellStyle name="Percent 6 3 2 2 2 2 4 2" xfId="61789" xr:uid="{00000000-0005-0000-0000-00005BF10000}"/>
    <cellStyle name="Percent 6 3 2 2 2 2 4 3" xfId="61790" xr:uid="{00000000-0005-0000-0000-00005CF10000}"/>
    <cellStyle name="Percent 6 3 2 2 2 2 5" xfId="61791" xr:uid="{00000000-0005-0000-0000-00005DF10000}"/>
    <cellStyle name="Percent 6 3 2 2 2 2 6" xfId="61792" xr:uid="{00000000-0005-0000-0000-00005EF10000}"/>
    <cellStyle name="Percent 6 3 2 2 2 3" xfId="61793" xr:uid="{00000000-0005-0000-0000-00005FF10000}"/>
    <cellStyle name="Percent 6 3 2 2 2 3 2" xfId="61794" xr:uid="{00000000-0005-0000-0000-000060F10000}"/>
    <cellStyle name="Percent 6 3 2 2 2 3 2 2" xfId="61795" xr:uid="{00000000-0005-0000-0000-000061F10000}"/>
    <cellStyle name="Percent 6 3 2 2 2 3 2 3" xfId="61796" xr:uid="{00000000-0005-0000-0000-000062F10000}"/>
    <cellStyle name="Percent 6 3 2 2 2 3 3" xfId="61797" xr:uid="{00000000-0005-0000-0000-000063F10000}"/>
    <cellStyle name="Percent 6 3 2 2 2 3 4" xfId="61798" xr:uid="{00000000-0005-0000-0000-000064F10000}"/>
    <cellStyle name="Percent 6 3 2 2 2 4" xfId="61799" xr:uid="{00000000-0005-0000-0000-000065F10000}"/>
    <cellStyle name="Percent 6 3 2 2 2 4 2" xfId="61800" xr:uid="{00000000-0005-0000-0000-000066F10000}"/>
    <cellStyle name="Percent 6 3 2 2 2 4 2 2" xfId="61801" xr:uid="{00000000-0005-0000-0000-000067F10000}"/>
    <cellStyle name="Percent 6 3 2 2 2 4 2 3" xfId="61802" xr:uid="{00000000-0005-0000-0000-000068F10000}"/>
    <cellStyle name="Percent 6 3 2 2 2 4 3" xfId="61803" xr:uid="{00000000-0005-0000-0000-000069F10000}"/>
    <cellStyle name="Percent 6 3 2 2 2 4 4" xfId="61804" xr:uid="{00000000-0005-0000-0000-00006AF10000}"/>
    <cellStyle name="Percent 6 3 2 2 2 5" xfId="61805" xr:uid="{00000000-0005-0000-0000-00006BF10000}"/>
    <cellStyle name="Percent 6 3 2 2 2 5 2" xfId="61806" xr:uid="{00000000-0005-0000-0000-00006CF10000}"/>
    <cellStyle name="Percent 6 3 2 2 2 5 3" xfId="61807" xr:uid="{00000000-0005-0000-0000-00006DF10000}"/>
    <cellStyle name="Percent 6 3 2 2 2 6" xfId="61808" xr:uid="{00000000-0005-0000-0000-00006EF10000}"/>
    <cellStyle name="Percent 6 3 2 2 2 7" xfId="61809" xr:uid="{00000000-0005-0000-0000-00006FF10000}"/>
    <cellStyle name="Percent 6 3 2 2 3" xfId="61810" xr:uid="{00000000-0005-0000-0000-000070F10000}"/>
    <cellStyle name="Percent 6 3 2 2 3 2" xfId="61811" xr:uid="{00000000-0005-0000-0000-000071F10000}"/>
    <cellStyle name="Percent 6 3 2 2 3 2 2" xfId="61812" xr:uid="{00000000-0005-0000-0000-000072F10000}"/>
    <cellStyle name="Percent 6 3 2 2 3 2 2 2" xfId="61813" xr:uid="{00000000-0005-0000-0000-000073F10000}"/>
    <cellStyle name="Percent 6 3 2 2 3 2 2 3" xfId="61814" xr:uid="{00000000-0005-0000-0000-000074F10000}"/>
    <cellStyle name="Percent 6 3 2 2 3 2 3" xfId="61815" xr:uid="{00000000-0005-0000-0000-000075F10000}"/>
    <cellStyle name="Percent 6 3 2 2 3 2 4" xfId="61816" xr:uid="{00000000-0005-0000-0000-000076F10000}"/>
    <cellStyle name="Percent 6 3 2 2 3 3" xfId="61817" xr:uid="{00000000-0005-0000-0000-000077F10000}"/>
    <cellStyle name="Percent 6 3 2 2 3 3 2" xfId="61818" xr:uid="{00000000-0005-0000-0000-000078F10000}"/>
    <cellStyle name="Percent 6 3 2 2 3 3 2 2" xfId="61819" xr:uid="{00000000-0005-0000-0000-000079F10000}"/>
    <cellStyle name="Percent 6 3 2 2 3 3 2 3" xfId="61820" xr:uid="{00000000-0005-0000-0000-00007AF10000}"/>
    <cellStyle name="Percent 6 3 2 2 3 3 3" xfId="61821" xr:uid="{00000000-0005-0000-0000-00007BF10000}"/>
    <cellStyle name="Percent 6 3 2 2 3 3 4" xfId="61822" xr:uid="{00000000-0005-0000-0000-00007CF10000}"/>
    <cellStyle name="Percent 6 3 2 2 3 4" xfId="61823" xr:uid="{00000000-0005-0000-0000-00007DF10000}"/>
    <cellStyle name="Percent 6 3 2 2 3 4 2" xfId="61824" xr:uid="{00000000-0005-0000-0000-00007EF10000}"/>
    <cellStyle name="Percent 6 3 2 2 3 4 3" xfId="61825" xr:uid="{00000000-0005-0000-0000-00007FF10000}"/>
    <cellStyle name="Percent 6 3 2 2 3 5" xfId="61826" xr:uid="{00000000-0005-0000-0000-000080F10000}"/>
    <cellStyle name="Percent 6 3 2 2 3 6" xfId="61827" xr:uid="{00000000-0005-0000-0000-000081F10000}"/>
    <cellStyle name="Percent 6 3 2 2 4" xfId="61828" xr:uid="{00000000-0005-0000-0000-000082F10000}"/>
    <cellStyle name="Percent 6 3 2 2 4 2" xfId="61829" xr:uid="{00000000-0005-0000-0000-000083F10000}"/>
    <cellStyle name="Percent 6 3 2 2 4 2 2" xfId="61830" xr:uid="{00000000-0005-0000-0000-000084F10000}"/>
    <cellStyle name="Percent 6 3 2 2 4 2 3" xfId="61831" xr:uid="{00000000-0005-0000-0000-000085F10000}"/>
    <cellStyle name="Percent 6 3 2 2 4 3" xfId="61832" xr:uid="{00000000-0005-0000-0000-000086F10000}"/>
    <cellStyle name="Percent 6 3 2 2 4 4" xfId="61833" xr:uid="{00000000-0005-0000-0000-000087F10000}"/>
    <cellStyle name="Percent 6 3 2 2 5" xfId="61834" xr:uid="{00000000-0005-0000-0000-000088F10000}"/>
    <cellStyle name="Percent 6 3 2 2 5 2" xfId="61835" xr:uid="{00000000-0005-0000-0000-000089F10000}"/>
    <cellStyle name="Percent 6 3 2 2 5 2 2" xfId="61836" xr:uid="{00000000-0005-0000-0000-00008AF10000}"/>
    <cellStyle name="Percent 6 3 2 2 5 2 3" xfId="61837" xr:uid="{00000000-0005-0000-0000-00008BF10000}"/>
    <cellStyle name="Percent 6 3 2 2 5 3" xfId="61838" xr:uid="{00000000-0005-0000-0000-00008CF10000}"/>
    <cellStyle name="Percent 6 3 2 2 5 4" xfId="61839" xr:uid="{00000000-0005-0000-0000-00008DF10000}"/>
    <cellStyle name="Percent 6 3 2 2 6" xfId="61840" xr:uid="{00000000-0005-0000-0000-00008EF10000}"/>
    <cellStyle name="Percent 6 3 2 2 6 2" xfId="61841" xr:uid="{00000000-0005-0000-0000-00008FF10000}"/>
    <cellStyle name="Percent 6 3 2 2 6 3" xfId="61842" xr:uid="{00000000-0005-0000-0000-000090F10000}"/>
    <cellStyle name="Percent 6 3 2 2 7" xfId="61843" xr:uid="{00000000-0005-0000-0000-000091F10000}"/>
    <cellStyle name="Percent 6 3 2 2 8" xfId="61844" xr:uid="{00000000-0005-0000-0000-000092F10000}"/>
    <cellStyle name="Percent 6 3 2 3" xfId="61845" xr:uid="{00000000-0005-0000-0000-000093F10000}"/>
    <cellStyle name="Percent 6 3 2 3 2" xfId="61846" xr:uid="{00000000-0005-0000-0000-000094F10000}"/>
    <cellStyle name="Percent 6 3 2 3 2 2" xfId="61847" xr:uid="{00000000-0005-0000-0000-000095F10000}"/>
    <cellStyle name="Percent 6 3 2 3 2 2 2" xfId="61848" xr:uid="{00000000-0005-0000-0000-000096F10000}"/>
    <cellStyle name="Percent 6 3 2 3 2 2 2 2" xfId="61849" xr:uid="{00000000-0005-0000-0000-000097F10000}"/>
    <cellStyle name="Percent 6 3 2 3 2 2 2 3" xfId="61850" xr:uid="{00000000-0005-0000-0000-000098F10000}"/>
    <cellStyle name="Percent 6 3 2 3 2 2 3" xfId="61851" xr:uid="{00000000-0005-0000-0000-000099F10000}"/>
    <cellStyle name="Percent 6 3 2 3 2 2 4" xfId="61852" xr:uid="{00000000-0005-0000-0000-00009AF10000}"/>
    <cellStyle name="Percent 6 3 2 3 2 3" xfId="61853" xr:uid="{00000000-0005-0000-0000-00009BF10000}"/>
    <cellStyle name="Percent 6 3 2 3 2 3 2" xfId="61854" xr:uid="{00000000-0005-0000-0000-00009CF10000}"/>
    <cellStyle name="Percent 6 3 2 3 2 3 2 2" xfId="61855" xr:uid="{00000000-0005-0000-0000-00009DF10000}"/>
    <cellStyle name="Percent 6 3 2 3 2 3 2 3" xfId="61856" xr:uid="{00000000-0005-0000-0000-00009EF10000}"/>
    <cellStyle name="Percent 6 3 2 3 2 3 3" xfId="61857" xr:uid="{00000000-0005-0000-0000-00009FF10000}"/>
    <cellStyle name="Percent 6 3 2 3 2 3 4" xfId="61858" xr:uid="{00000000-0005-0000-0000-0000A0F10000}"/>
    <cellStyle name="Percent 6 3 2 3 2 4" xfId="61859" xr:uid="{00000000-0005-0000-0000-0000A1F10000}"/>
    <cellStyle name="Percent 6 3 2 3 2 4 2" xfId="61860" xr:uid="{00000000-0005-0000-0000-0000A2F10000}"/>
    <cellStyle name="Percent 6 3 2 3 2 4 3" xfId="61861" xr:uid="{00000000-0005-0000-0000-0000A3F10000}"/>
    <cellStyle name="Percent 6 3 2 3 2 5" xfId="61862" xr:uid="{00000000-0005-0000-0000-0000A4F10000}"/>
    <cellStyle name="Percent 6 3 2 3 2 6" xfId="61863" xr:uid="{00000000-0005-0000-0000-0000A5F10000}"/>
    <cellStyle name="Percent 6 3 2 3 3" xfId="61864" xr:uid="{00000000-0005-0000-0000-0000A6F10000}"/>
    <cellStyle name="Percent 6 3 2 3 3 2" xfId="61865" xr:uid="{00000000-0005-0000-0000-0000A7F10000}"/>
    <cellStyle name="Percent 6 3 2 3 3 2 2" xfId="61866" xr:uid="{00000000-0005-0000-0000-0000A8F10000}"/>
    <cellStyle name="Percent 6 3 2 3 3 2 3" xfId="61867" xr:uid="{00000000-0005-0000-0000-0000A9F10000}"/>
    <cellStyle name="Percent 6 3 2 3 3 3" xfId="61868" xr:uid="{00000000-0005-0000-0000-0000AAF10000}"/>
    <cellStyle name="Percent 6 3 2 3 3 4" xfId="61869" xr:uid="{00000000-0005-0000-0000-0000ABF10000}"/>
    <cellStyle name="Percent 6 3 2 3 4" xfId="61870" xr:uid="{00000000-0005-0000-0000-0000ACF10000}"/>
    <cellStyle name="Percent 6 3 2 3 4 2" xfId="61871" xr:uid="{00000000-0005-0000-0000-0000ADF10000}"/>
    <cellStyle name="Percent 6 3 2 3 4 2 2" xfId="61872" xr:uid="{00000000-0005-0000-0000-0000AEF10000}"/>
    <cellStyle name="Percent 6 3 2 3 4 2 3" xfId="61873" xr:uid="{00000000-0005-0000-0000-0000AFF10000}"/>
    <cellStyle name="Percent 6 3 2 3 4 3" xfId="61874" xr:uid="{00000000-0005-0000-0000-0000B0F10000}"/>
    <cellStyle name="Percent 6 3 2 3 4 4" xfId="61875" xr:uid="{00000000-0005-0000-0000-0000B1F10000}"/>
    <cellStyle name="Percent 6 3 2 3 5" xfId="61876" xr:uid="{00000000-0005-0000-0000-0000B2F10000}"/>
    <cellStyle name="Percent 6 3 2 3 5 2" xfId="61877" xr:uid="{00000000-0005-0000-0000-0000B3F10000}"/>
    <cellStyle name="Percent 6 3 2 3 5 3" xfId="61878" xr:uid="{00000000-0005-0000-0000-0000B4F10000}"/>
    <cellStyle name="Percent 6 3 2 3 6" xfId="61879" xr:uid="{00000000-0005-0000-0000-0000B5F10000}"/>
    <cellStyle name="Percent 6 3 2 3 7" xfId="61880" xr:uid="{00000000-0005-0000-0000-0000B6F10000}"/>
    <cellStyle name="Percent 6 3 2 4" xfId="61881" xr:uid="{00000000-0005-0000-0000-0000B7F10000}"/>
    <cellStyle name="Percent 6 3 2 4 2" xfId="61882" xr:uid="{00000000-0005-0000-0000-0000B8F10000}"/>
    <cellStyle name="Percent 6 3 2 4 2 2" xfId="61883" xr:uid="{00000000-0005-0000-0000-0000B9F10000}"/>
    <cellStyle name="Percent 6 3 2 4 2 2 2" xfId="61884" xr:uid="{00000000-0005-0000-0000-0000BAF10000}"/>
    <cellStyle name="Percent 6 3 2 4 2 2 2 2" xfId="61885" xr:uid="{00000000-0005-0000-0000-0000BBF10000}"/>
    <cellStyle name="Percent 6 3 2 4 2 2 2 3" xfId="61886" xr:uid="{00000000-0005-0000-0000-0000BCF10000}"/>
    <cellStyle name="Percent 6 3 2 4 2 2 3" xfId="61887" xr:uid="{00000000-0005-0000-0000-0000BDF10000}"/>
    <cellStyle name="Percent 6 3 2 4 2 2 4" xfId="61888" xr:uid="{00000000-0005-0000-0000-0000BEF10000}"/>
    <cellStyle name="Percent 6 3 2 4 2 3" xfId="61889" xr:uid="{00000000-0005-0000-0000-0000BFF10000}"/>
    <cellStyle name="Percent 6 3 2 4 2 3 2" xfId="61890" xr:uid="{00000000-0005-0000-0000-0000C0F10000}"/>
    <cellStyle name="Percent 6 3 2 4 2 3 2 2" xfId="61891" xr:uid="{00000000-0005-0000-0000-0000C1F10000}"/>
    <cellStyle name="Percent 6 3 2 4 2 3 2 3" xfId="61892" xr:uid="{00000000-0005-0000-0000-0000C2F10000}"/>
    <cellStyle name="Percent 6 3 2 4 2 3 3" xfId="61893" xr:uid="{00000000-0005-0000-0000-0000C3F10000}"/>
    <cellStyle name="Percent 6 3 2 4 2 3 4" xfId="61894" xr:uid="{00000000-0005-0000-0000-0000C4F10000}"/>
    <cellStyle name="Percent 6 3 2 4 2 4" xfId="61895" xr:uid="{00000000-0005-0000-0000-0000C5F10000}"/>
    <cellStyle name="Percent 6 3 2 4 2 4 2" xfId="61896" xr:uid="{00000000-0005-0000-0000-0000C6F10000}"/>
    <cellStyle name="Percent 6 3 2 4 2 4 3" xfId="61897" xr:uid="{00000000-0005-0000-0000-0000C7F10000}"/>
    <cellStyle name="Percent 6 3 2 4 2 5" xfId="61898" xr:uid="{00000000-0005-0000-0000-0000C8F10000}"/>
    <cellStyle name="Percent 6 3 2 4 2 6" xfId="61899" xr:uid="{00000000-0005-0000-0000-0000C9F10000}"/>
    <cellStyle name="Percent 6 3 2 4 3" xfId="61900" xr:uid="{00000000-0005-0000-0000-0000CAF10000}"/>
    <cellStyle name="Percent 6 3 2 4 3 2" xfId="61901" xr:uid="{00000000-0005-0000-0000-0000CBF10000}"/>
    <cellStyle name="Percent 6 3 2 4 3 2 2" xfId="61902" xr:uid="{00000000-0005-0000-0000-0000CCF10000}"/>
    <cellStyle name="Percent 6 3 2 4 3 2 3" xfId="61903" xr:uid="{00000000-0005-0000-0000-0000CDF10000}"/>
    <cellStyle name="Percent 6 3 2 4 3 3" xfId="61904" xr:uid="{00000000-0005-0000-0000-0000CEF10000}"/>
    <cellStyle name="Percent 6 3 2 4 3 4" xfId="61905" xr:uid="{00000000-0005-0000-0000-0000CFF10000}"/>
    <cellStyle name="Percent 6 3 2 4 4" xfId="61906" xr:uid="{00000000-0005-0000-0000-0000D0F10000}"/>
    <cellStyle name="Percent 6 3 2 4 4 2" xfId="61907" xr:uid="{00000000-0005-0000-0000-0000D1F10000}"/>
    <cellStyle name="Percent 6 3 2 4 4 2 2" xfId="61908" xr:uid="{00000000-0005-0000-0000-0000D2F10000}"/>
    <cellStyle name="Percent 6 3 2 4 4 2 3" xfId="61909" xr:uid="{00000000-0005-0000-0000-0000D3F10000}"/>
    <cellStyle name="Percent 6 3 2 4 4 3" xfId="61910" xr:uid="{00000000-0005-0000-0000-0000D4F10000}"/>
    <cellStyle name="Percent 6 3 2 4 4 4" xfId="61911" xr:uid="{00000000-0005-0000-0000-0000D5F10000}"/>
    <cellStyle name="Percent 6 3 2 4 5" xfId="61912" xr:uid="{00000000-0005-0000-0000-0000D6F10000}"/>
    <cellStyle name="Percent 6 3 2 4 5 2" xfId="61913" xr:uid="{00000000-0005-0000-0000-0000D7F10000}"/>
    <cellStyle name="Percent 6 3 2 4 5 3" xfId="61914" xr:uid="{00000000-0005-0000-0000-0000D8F10000}"/>
    <cellStyle name="Percent 6 3 2 4 6" xfId="61915" xr:uid="{00000000-0005-0000-0000-0000D9F10000}"/>
    <cellStyle name="Percent 6 3 2 4 7" xfId="61916" xr:uid="{00000000-0005-0000-0000-0000DAF10000}"/>
    <cellStyle name="Percent 6 3 2 5" xfId="61917" xr:uid="{00000000-0005-0000-0000-0000DBF10000}"/>
    <cellStyle name="Percent 6 3 2 5 2" xfId="61918" xr:uid="{00000000-0005-0000-0000-0000DCF10000}"/>
    <cellStyle name="Percent 6 3 2 5 2 2" xfId="61919" xr:uid="{00000000-0005-0000-0000-0000DDF10000}"/>
    <cellStyle name="Percent 6 3 2 5 2 2 2" xfId="61920" xr:uid="{00000000-0005-0000-0000-0000DEF10000}"/>
    <cellStyle name="Percent 6 3 2 5 2 2 3" xfId="61921" xr:uid="{00000000-0005-0000-0000-0000DFF10000}"/>
    <cellStyle name="Percent 6 3 2 5 2 3" xfId="61922" xr:uid="{00000000-0005-0000-0000-0000E0F10000}"/>
    <cellStyle name="Percent 6 3 2 5 2 4" xfId="61923" xr:uid="{00000000-0005-0000-0000-0000E1F10000}"/>
    <cellStyle name="Percent 6 3 2 5 3" xfId="61924" xr:uid="{00000000-0005-0000-0000-0000E2F10000}"/>
    <cellStyle name="Percent 6 3 2 5 3 2" xfId="61925" xr:uid="{00000000-0005-0000-0000-0000E3F10000}"/>
    <cellStyle name="Percent 6 3 2 5 3 2 2" xfId="61926" xr:uid="{00000000-0005-0000-0000-0000E4F10000}"/>
    <cellStyle name="Percent 6 3 2 5 3 2 3" xfId="61927" xr:uid="{00000000-0005-0000-0000-0000E5F10000}"/>
    <cellStyle name="Percent 6 3 2 5 3 3" xfId="61928" xr:uid="{00000000-0005-0000-0000-0000E6F10000}"/>
    <cellStyle name="Percent 6 3 2 5 3 4" xfId="61929" xr:uid="{00000000-0005-0000-0000-0000E7F10000}"/>
    <cellStyle name="Percent 6 3 2 5 4" xfId="61930" xr:uid="{00000000-0005-0000-0000-0000E8F10000}"/>
    <cellStyle name="Percent 6 3 2 5 4 2" xfId="61931" xr:uid="{00000000-0005-0000-0000-0000E9F10000}"/>
    <cellStyle name="Percent 6 3 2 5 4 3" xfId="61932" xr:uid="{00000000-0005-0000-0000-0000EAF10000}"/>
    <cellStyle name="Percent 6 3 2 5 5" xfId="61933" xr:uid="{00000000-0005-0000-0000-0000EBF10000}"/>
    <cellStyle name="Percent 6 3 2 5 6" xfId="61934" xr:uid="{00000000-0005-0000-0000-0000ECF10000}"/>
    <cellStyle name="Percent 6 3 2 6" xfId="61935" xr:uid="{00000000-0005-0000-0000-0000EDF10000}"/>
    <cellStyle name="Percent 6 3 2 6 2" xfId="61936" xr:uid="{00000000-0005-0000-0000-0000EEF10000}"/>
    <cellStyle name="Percent 6 3 2 6 2 2" xfId="61937" xr:uid="{00000000-0005-0000-0000-0000EFF10000}"/>
    <cellStyle name="Percent 6 3 2 6 2 3" xfId="61938" xr:uid="{00000000-0005-0000-0000-0000F0F10000}"/>
    <cellStyle name="Percent 6 3 2 6 3" xfId="61939" xr:uid="{00000000-0005-0000-0000-0000F1F10000}"/>
    <cellStyle name="Percent 6 3 2 6 4" xfId="61940" xr:uid="{00000000-0005-0000-0000-0000F2F10000}"/>
    <cellStyle name="Percent 6 3 2 7" xfId="61941" xr:uid="{00000000-0005-0000-0000-0000F3F10000}"/>
    <cellStyle name="Percent 6 3 2 7 2" xfId="61942" xr:uid="{00000000-0005-0000-0000-0000F4F10000}"/>
    <cellStyle name="Percent 6 3 2 7 2 2" xfId="61943" xr:uid="{00000000-0005-0000-0000-0000F5F10000}"/>
    <cellStyle name="Percent 6 3 2 7 2 3" xfId="61944" xr:uid="{00000000-0005-0000-0000-0000F6F10000}"/>
    <cellStyle name="Percent 6 3 2 7 3" xfId="61945" xr:uid="{00000000-0005-0000-0000-0000F7F10000}"/>
    <cellStyle name="Percent 6 3 2 7 4" xfId="61946" xr:uid="{00000000-0005-0000-0000-0000F8F10000}"/>
    <cellStyle name="Percent 6 3 2 8" xfId="61947" xr:uid="{00000000-0005-0000-0000-0000F9F10000}"/>
    <cellStyle name="Percent 6 3 2 8 2" xfId="61948" xr:uid="{00000000-0005-0000-0000-0000FAF10000}"/>
    <cellStyle name="Percent 6 3 2 8 3" xfId="61949" xr:uid="{00000000-0005-0000-0000-0000FBF10000}"/>
    <cellStyle name="Percent 6 3 2 9" xfId="61950" xr:uid="{00000000-0005-0000-0000-0000FCF10000}"/>
    <cellStyle name="Percent 6 3 3" xfId="61951" xr:uid="{00000000-0005-0000-0000-0000FDF10000}"/>
    <cellStyle name="Percent 6 3 3 2" xfId="61952" xr:uid="{00000000-0005-0000-0000-0000FEF10000}"/>
    <cellStyle name="Percent 6 3 3 2 2" xfId="61953" xr:uid="{00000000-0005-0000-0000-0000FFF10000}"/>
    <cellStyle name="Percent 6 3 3 2 2 2" xfId="61954" xr:uid="{00000000-0005-0000-0000-000000F20000}"/>
    <cellStyle name="Percent 6 3 3 2 2 2 2" xfId="61955" xr:uid="{00000000-0005-0000-0000-000001F20000}"/>
    <cellStyle name="Percent 6 3 3 2 2 2 2 2" xfId="61956" xr:uid="{00000000-0005-0000-0000-000002F20000}"/>
    <cellStyle name="Percent 6 3 3 2 2 2 2 3" xfId="61957" xr:uid="{00000000-0005-0000-0000-000003F20000}"/>
    <cellStyle name="Percent 6 3 3 2 2 2 3" xfId="61958" xr:uid="{00000000-0005-0000-0000-000004F20000}"/>
    <cellStyle name="Percent 6 3 3 2 2 2 4" xfId="61959" xr:uid="{00000000-0005-0000-0000-000005F20000}"/>
    <cellStyle name="Percent 6 3 3 2 2 3" xfId="61960" xr:uid="{00000000-0005-0000-0000-000006F20000}"/>
    <cellStyle name="Percent 6 3 3 2 2 3 2" xfId="61961" xr:uid="{00000000-0005-0000-0000-000007F20000}"/>
    <cellStyle name="Percent 6 3 3 2 2 3 2 2" xfId="61962" xr:uid="{00000000-0005-0000-0000-000008F20000}"/>
    <cellStyle name="Percent 6 3 3 2 2 3 2 3" xfId="61963" xr:uid="{00000000-0005-0000-0000-000009F20000}"/>
    <cellStyle name="Percent 6 3 3 2 2 3 3" xfId="61964" xr:uid="{00000000-0005-0000-0000-00000AF20000}"/>
    <cellStyle name="Percent 6 3 3 2 2 3 4" xfId="61965" xr:uid="{00000000-0005-0000-0000-00000BF20000}"/>
    <cellStyle name="Percent 6 3 3 2 2 4" xfId="61966" xr:uid="{00000000-0005-0000-0000-00000CF20000}"/>
    <cellStyle name="Percent 6 3 3 2 2 4 2" xfId="61967" xr:uid="{00000000-0005-0000-0000-00000DF20000}"/>
    <cellStyle name="Percent 6 3 3 2 2 4 3" xfId="61968" xr:uid="{00000000-0005-0000-0000-00000EF20000}"/>
    <cellStyle name="Percent 6 3 3 2 2 5" xfId="61969" xr:uid="{00000000-0005-0000-0000-00000FF20000}"/>
    <cellStyle name="Percent 6 3 3 2 2 6" xfId="61970" xr:uid="{00000000-0005-0000-0000-000010F20000}"/>
    <cellStyle name="Percent 6 3 3 2 3" xfId="61971" xr:uid="{00000000-0005-0000-0000-000011F20000}"/>
    <cellStyle name="Percent 6 3 3 2 3 2" xfId="61972" xr:uid="{00000000-0005-0000-0000-000012F20000}"/>
    <cellStyle name="Percent 6 3 3 2 3 2 2" xfId="61973" xr:uid="{00000000-0005-0000-0000-000013F20000}"/>
    <cellStyle name="Percent 6 3 3 2 3 2 3" xfId="61974" xr:uid="{00000000-0005-0000-0000-000014F20000}"/>
    <cellStyle name="Percent 6 3 3 2 3 3" xfId="61975" xr:uid="{00000000-0005-0000-0000-000015F20000}"/>
    <cellStyle name="Percent 6 3 3 2 3 4" xfId="61976" xr:uid="{00000000-0005-0000-0000-000016F20000}"/>
    <cellStyle name="Percent 6 3 3 2 4" xfId="61977" xr:uid="{00000000-0005-0000-0000-000017F20000}"/>
    <cellStyle name="Percent 6 3 3 2 4 2" xfId="61978" xr:uid="{00000000-0005-0000-0000-000018F20000}"/>
    <cellStyle name="Percent 6 3 3 2 4 2 2" xfId="61979" xr:uid="{00000000-0005-0000-0000-000019F20000}"/>
    <cellStyle name="Percent 6 3 3 2 4 2 3" xfId="61980" xr:uid="{00000000-0005-0000-0000-00001AF20000}"/>
    <cellStyle name="Percent 6 3 3 2 4 3" xfId="61981" xr:uid="{00000000-0005-0000-0000-00001BF20000}"/>
    <cellStyle name="Percent 6 3 3 2 4 4" xfId="61982" xr:uid="{00000000-0005-0000-0000-00001CF20000}"/>
    <cellStyle name="Percent 6 3 3 2 5" xfId="61983" xr:uid="{00000000-0005-0000-0000-00001DF20000}"/>
    <cellStyle name="Percent 6 3 3 2 5 2" xfId="61984" xr:uid="{00000000-0005-0000-0000-00001EF20000}"/>
    <cellStyle name="Percent 6 3 3 2 5 3" xfId="61985" xr:uid="{00000000-0005-0000-0000-00001FF20000}"/>
    <cellStyle name="Percent 6 3 3 2 6" xfId="61986" xr:uid="{00000000-0005-0000-0000-000020F20000}"/>
    <cellStyle name="Percent 6 3 3 2 7" xfId="61987" xr:uid="{00000000-0005-0000-0000-000021F20000}"/>
    <cellStyle name="Percent 6 3 3 3" xfId="61988" xr:uid="{00000000-0005-0000-0000-000022F20000}"/>
    <cellStyle name="Percent 6 3 3 3 2" xfId="61989" xr:uid="{00000000-0005-0000-0000-000023F20000}"/>
    <cellStyle name="Percent 6 3 3 3 2 2" xfId="61990" xr:uid="{00000000-0005-0000-0000-000024F20000}"/>
    <cellStyle name="Percent 6 3 3 3 2 2 2" xfId="61991" xr:uid="{00000000-0005-0000-0000-000025F20000}"/>
    <cellStyle name="Percent 6 3 3 3 2 2 3" xfId="61992" xr:uid="{00000000-0005-0000-0000-000026F20000}"/>
    <cellStyle name="Percent 6 3 3 3 2 3" xfId="61993" xr:uid="{00000000-0005-0000-0000-000027F20000}"/>
    <cellStyle name="Percent 6 3 3 3 2 4" xfId="61994" xr:uid="{00000000-0005-0000-0000-000028F20000}"/>
    <cellStyle name="Percent 6 3 3 3 3" xfId="61995" xr:uid="{00000000-0005-0000-0000-000029F20000}"/>
    <cellStyle name="Percent 6 3 3 3 3 2" xfId="61996" xr:uid="{00000000-0005-0000-0000-00002AF20000}"/>
    <cellStyle name="Percent 6 3 3 3 3 2 2" xfId="61997" xr:uid="{00000000-0005-0000-0000-00002BF20000}"/>
    <cellStyle name="Percent 6 3 3 3 3 2 3" xfId="61998" xr:uid="{00000000-0005-0000-0000-00002CF20000}"/>
    <cellStyle name="Percent 6 3 3 3 3 3" xfId="61999" xr:uid="{00000000-0005-0000-0000-00002DF20000}"/>
    <cellStyle name="Percent 6 3 3 3 3 4" xfId="62000" xr:uid="{00000000-0005-0000-0000-00002EF20000}"/>
    <cellStyle name="Percent 6 3 3 3 4" xfId="62001" xr:uid="{00000000-0005-0000-0000-00002FF20000}"/>
    <cellStyle name="Percent 6 3 3 3 4 2" xfId="62002" xr:uid="{00000000-0005-0000-0000-000030F20000}"/>
    <cellStyle name="Percent 6 3 3 3 4 3" xfId="62003" xr:uid="{00000000-0005-0000-0000-000031F20000}"/>
    <cellStyle name="Percent 6 3 3 3 5" xfId="62004" xr:uid="{00000000-0005-0000-0000-000032F20000}"/>
    <cellStyle name="Percent 6 3 3 3 6" xfId="62005" xr:uid="{00000000-0005-0000-0000-000033F20000}"/>
    <cellStyle name="Percent 6 3 3 4" xfId="62006" xr:uid="{00000000-0005-0000-0000-000034F20000}"/>
    <cellStyle name="Percent 6 3 3 4 2" xfId="62007" xr:uid="{00000000-0005-0000-0000-000035F20000}"/>
    <cellStyle name="Percent 6 3 3 4 2 2" xfId="62008" xr:uid="{00000000-0005-0000-0000-000036F20000}"/>
    <cellStyle name="Percent 6 3 3 4 2 3" xfId="62009" xr:uid="{00000000-0005-0000-0000-000037F20000}"/>
    <cellStyle name="Percent 6 3 3 4 3" xfId="62010" xr:uid="{00000000-0005-0000-0000-000038F20000}"/>
    <cellStyle name="Percent 6 3 3 4 4" xfId="62011" xr:uid="{00000000-0005-0000-0000-000039F20000}"/>
    <cellStyle name="Percent 6 3 3 5" xfId="62012" xr:uid="{00000000-0005-0000-0000-00003AF20000}"/>
    <cellStyle name="Percent 6 3 3 5 2" xfId="62013" xr:uid="{00000000-0005-0000-0000-00003BF20000}"/>
    <cellStyle name="Percent 6 3 3 5 2 2" xfId="62014" xr:uid="{00000000-0005-0000-0000-00003CF20000}"/>
    <cellStyle name="Percent 6 3 3 5 2 3" xfId="62015" xr:uid="{00000000-0005-0000-0000-00003DF20000}"/>
    <cellStyle name="Percent 6 3 3 5 3" xfId="62016" xr:uid="{00000000-0005-0000-0000-00003EF20000}"/>
    <cellStyle name="Percent 6 3 3 5 4" xfId="62017" xr:uid="{00000000-0005-0000-0000-00003FF20000}"/>
    <cellStyle name="Percent 6 3 3 6" xfId="62018" xr:uid="{00000000-0005-0000-0000-000040F20000}"/>
    <cellStyle name="Percent 6 3 3 6 2" xfId="62019" xr:uid="{00000000-0005-0000-0000-000041F20000}"/>
    <cellStyle name="Percent 6 3 3 6 3" xfId="62020" xr:uid="{00000000-0005-0000-0000-000042F20000}"/>
    <cellStyle name="Percent 6 3 3 7" xfId="62021" xr:uid="{00000000-0005-0000-0000-000043F20000}"/>
    <cellStyle name="Percent 6 3 3 8" xfId="62022" xr:uid="{00000000-0005-0000-0000-000044F20000}"/>
    <cellStyle name="Percent 6 3 4" xfId="62023" xr:uid="{00000000-0005-0000-0000-000045F20000}"/>
    <cellStyle name="Percent 6 3 4 2" xfId="62024" xr:uid="{00000000-0005-0000-0000-000046F20000}"/>
    <cellStyle name="Percent 6 3 4 2 2" xfId="62025" xr:uid="{00000000-0005-0000-0000-000047F20000}"/>
    <cellStyle name="Percent 6 3 4 2 2 2" xfId="62026" xr:uid="{00000000-0005-0000-0000-000048F20000}"/>
    <cellStyle name="Percent 6 3 4 2 2 2 2" xfId="62027" xr:uid="{00000000-0005-0000-0000-000049F20000}"/>
    <cellStyle name="Percent 6 3 4 2 2 2 3" xfId="62028" xr:uid="{00000000-0005-0000-0000-00004AF20000}"/>
    <cellStyle name="Percent 6 3 4 2 2 3" xfId="62029" xr:uid="{00000000-0005-0000-0000-00004BF20000}"/>
    <cellStyle name="Percent 6 3 4 2 2 4" xfId="62030" xr:uid="{00000000-0005-0000-0000-00004CF20000}"/>
    <cellStyle name="Percent 6 3 4 2 3" xfId="62031" xr:uid="{00000000-0005-0000-0000-00004DF20000}"/>
    <cellStyle name="Percent 6 3 4 2 3 2" xfId="62032" xr:uid="{00000000-0005-0000-0000-00004EF20000}"/>
    <cellStyle name="Percent 6 3 4 2 3 2 2" xfId="62033" xr:uid="{00000000-0005-0000-0000-00004FF20000}"/>
    <cellStyle name="Percent 6 3 4 2 3 2 3" xfId="62034" xr:uid="{00000000-0005-0000-0000-000050F20000}"/>
    <cellStyle name="Percent 6 3 4 2 3 3" xfId="62035" xr:uid="{00000000-0005-0000-0000-000051F20000}"/>
    <cellStyle name="Percent 6 3 4 2 3 4" xfId="62036" xr:uid="{00000000-0005-0000-0000-000052F20000}"/>
    <cellStyle name="Percent 6 3 4 2 4" xfId="62037" xr:uid="{00000000-0005-0000-0000-000053F20000}"/>
    <cellStyle name="Percent 6 3 4 2 4 2" xfId="62038" xr:uid="{00000000-0005-0000-0000-000054F20000}"/>
    <cellStyle name="Percent 6 3 4 2 4 3" xfId="62039" xr:uid="{00000000-0005-0000-0000-000055F20000}"/>
    <cellStyle name="Percent 6 3 4 2 5" xfId="62040" xr:uid="{00000000-0005-0000-0000-000056F20000}"/>
    <cellStyle name="Percent 6 3 4 2 6" xfId="62041" xr:uid="{00000000-0005-0000-0000-000057F20000}"/>
    <cellStyle name="Percent 6 3 4 3" xfId="62042" xr:uid="{00000000-0005-0000-0000-000058F20000}"/>
    <cellStyle name="Percent 6 3 4 3 2" xfId="62043" xr:uid="{00000000-0005-0000-0000-000059F20000}"/>
    <cellStyle name="Percent 6 3 4 3 2 2" xfId="62044" xr:uid="{00000000-0005-0000-0000-00005AF20000}"/>
    <cellStyle name="Percent 6 3 4 3 2 3" xfId="62045" xr:uid="{00000000-0005-0000-0000-00005BF20000}"/>
    <cellStyle name="Percent 6 3 4 3 3" xfId="62046" xr:uid="{00000000-0005-0000-0000-00005CF20000}"/>
    <cellStyle name="Percent 6 3 4 3 4" xfId="62047" xr:uid="{00000000-0005-0000-0000-00005DF20000}"/>
    <cellStyle name="Percent 6 3 4 4" xfId="62048" xr:uid="{00000000-0005-0000-0000-00005EF20000}"/>
    <cellStyle name="Percent 6 3 4 4 2" xfId="62049" xr:uid="{00000000-0005-0000-0000-00005FF20000}"/>
    <cellStyle name="Percent 6 3 4 4 2 2" xfId="62050" xr:uid="{00000000-0005-0000-0000-000060F20000}"/>
    <cellStyle name="Percent 6 3 4 4 2 3" xfId="62051" xr:uid="{00000000-0005-0000-0000-000061F20000}"/>
    <cellStyle name="Percent 6 3 4 4 3" xfId="62052" xr:uid="{00000000-0005-0000-0000-000062F20000}"/>
    <cellStyle name="Percent 6 3 4 4 4" xfId="62053" xr:uid="{00000000-0005-0000-0000-000063F20000}"/>
    <cellStyle name="Percent 6 3 4 5" xfId="62054" xr:uid="{00000000-0005-0000-0000-000064F20000}"/>
    <cellStyle name="Percent 6 3 4 5 2" xfId="62055" xr:uid="{00000000-0005-0000-0000-000065F20000}"/>
    <cellStyle name="Percent 6 3 4 5 3" xfId="62056" xr:uid="{00000000-0005-0000-0000-000066F20000}"/>
    <cellStyle name="Percent 6 3 4 6" xfId="62057" xr:uid="{00000000-0005-0000-0000-000067F20000}"/>
    <cellStyle name="Percent 6 3 4 7" xfId="62058" xr:uid="{00000000-0005-0000-0000-000068F20000}"/>
    <cellStyle name="Percent 6 3 5" xfId="62059" xr:uid="{00000000-0005-0000-0000-000069F20000}"/>
    <cellStyle name="Percent 6 3 5 2" xfId="62060" xr:uid="{00000000-0005-0000-0000-00006AF20000}"/>
    <cellStyle name="Percent 6 3 5 2 2" xfId="62061" xr:uid="{00000000-0005-0000-0000-00006BF20000}"/>
    <cellStyle name="Percent 6 3 5 2 2 2" xfId="62062" xr:uid="{00000000-0005-0000-0000-00006CF20000}"/>
    <cellStyle name="Percent 6 3 5 2 2 2 2" xfId="62063" xr:uid="{00000000-0005-0000-0000-00006DF20000}"/>
    <cellStyle name="Percent 6 3 5 2 2 2 3" xfId="62064" xr:uid="{00000000-0005-0000-0000-00006EF20000}"/>
    <cellStyle name="Percent 6 3 5 2 2 3" xfId="62065" xr:uid="{00000000-0005-0000-0000-00006FF20000}"/>
    <cellStyle name="Percent 6 3 5 2 2 4" xfId="62066" xr:uid="{00000000-0005-0000-0000-000070F20000}"/>
    <cellStyle name="Percent 6 3 5 2 3" xfId="62067" xr:uid="{00000000-0005-0000-0000-000071F20000}"/>
    <cellStyle name="Percent 6 3 5 2 3 2" xfId="62068" xr:uid="{00000000-0005-0000-0000-000072F20000}"/>
    <cellStyle name="Percent 6 3 5 2 3 2 2" xfId="62069" xr:uid="{00000000-0005-0000-0000-000073F20000}"/>
    <cellStyle name="Percent 6 3 5 2 3 2 3" xfId="62070" xr:uid="{00000000-0005-0000-0000-000074F20000}"/>
    <cellStyle name="Percent 6 3 5 2 3 3" xfId="62071" xr:uid="{00000000-0005-0000-0000-000075F20000}"/>
    <cellStyle name="Percent 6 3 5 2 3 4" xfId="62072" xr:uid="{00000000-0005-0000-0000-000076F20000}"/>
    <cellStyle name="Percent 6 3 5 2 4" xfId="62073" xr:uid="{00000000-0005-0000-0000-000077F20000}"/>
    <cellStyle name="Percent 6 3 5 2 4 2" xfId="62074" xr:uid="{00000000-0005-0000-0000-000078F20000}"/>
    <cellStyle name="Percent 6 3 5 2 4 3" xfId="62075" xr:uid="{00000000-0005-0000-0000-000079F20000}"/>
    <cellStyle name="Percent 6 3 5 2 5" xfId="62076" xr:uid="{00000000-0005-0000-0000-00007AF20000}"/>
    <cellStyle name="Percent 6 3 5 2 6" xfId="62077" xr:uid="{00000000-0005-0000-0000-00007BF20000}"/>
    <cellStyle name="Percent 6 3 5 3" xfId="62078" xr:uid="{00000000-0005-0000-0000-00007CF20000}"/>
    <cellStyle name="Percent 6 3 5 3 2" xfId="62079" xr:uid="{00000000-0005-0000-0000-00007DF20000}"/>
    <cellStyle name="Percent 6 3 5 3 2 2" xfId="62080" xr:uid="{00000000-0005-0000-0000-00007EF20000}"/>
    <cellStyle name="Percent 6 3 5 3 2 3" xfId="62081" xr:uid="{00000000-0005-0000-0000-00007FF20000}"/>
    <cellStyle name="Percent 6 3 5 3 3" xfId="62082" xr:uid="{00000000-0005-0000-0000-000080F20000}"/>
    <cellStyle name="Percent 6 3 5 3 4" xfId="62083" xr:uid="{00000000-0005-0000-0000-000081F20000}"/>
    <cellStyle name="Percent 6 3 5 4" xfId="62084" xr:uid="{00000000-0005-0000-0000-000082F20000}"/>
    <cellStyle name="Percent 6 3 5 4 2" xfId="62085" xr:uid="{00000000-0005-0000-0000-000083F20000}"/>
    <cellStyle name="Percent 6 3 5 4 2 2" xfId="62086" xr:uid="{00000000-0005-0000-0000-000084F20000}"/>
    <cellStyle name="Percent 6 3 5 4 2 3" xfId="62087" xr:uid="{00000000-0005-0000-0000-000085F20000}"/>
    <cellStyle name="Percent 6 3 5 4 3" xfId="62088" xr:uid="{00000000-0005-0000-0000-000086F20000}"/>
    <cellStyle name="Percent 6 3 5 4 4" xfId="62089" xr:uid="{00000000-0005-0000-0000-000087F20000}"/>
    <cellStyle name="Percent 6 3 5 5" xfId="62090" xr:uid="{00000000-0005-0000-0000-000088F20000}"/>
    <cellStyle name="Percent 6 3 5 5 2" xfId="62091" xr:uid="{00000000-0005-0000-0000-000089F20000}"/>
    <cellStyle name="Percent 6 3 5 5 3" xfId="62092" xr:uid="{00000000-0005-0000-0000-00008AF20000}"/>
    <cellStyle name="Percent 6 3 5 6" xfId="62093" xr:uid="{00000000-0005-0000-0000-00008BF20000}"/>
    <cellStyle name="Percent 6 3 5 7" xfId="62094" xr:uid="{00000000-0005-0000-0000-00008CF20000}"/>
    <cellStyle name="Percent 6 3 6" xfId="62095" xr:uid="{00000000-0005-0000-0000-00008DF20000}"/>
    <cellStyle name="Percent 6 3 6 2" xfId="62096" xr:uid="{00000000-0005-0000-0000-00008EF20000}"/>
    <cellStyle name="Percent 6 3 6 2 2" xfId="62097" xr:uid="{00000000-0005-0000-0000-00008FF20000}"/>
    <cellStyle name="Percent 6 3 6 2 2 2" xfId="62098" xr:uid="{00000000-0005-0000-0000-000090F20000}"/>
    <cellStyle name="Percent 6 3 6 2 2 3" xfId="62099" xr:uid="{00000000-0005-0000-0000-000091F20000}"/>
    <cellStyle name="Percent 6 3 6 2 3" xfId="62100" xr:uid="{00000000-0005-0000-0000-000092F20000}"/>
    <cellStyle name="Percent 6 3 6 2 4" xfId="62101" xr:uid="{00000000-0005-0000-0000-000093F20000}"/>
    <cellStyle name="Percent 6 3 6 3" xfId="62102" xr:uid="{00000000-0005-0000-0000-000094F20000}"/>
    <cellStyle name="Percent 6 3 6 3 2" xfId="62103" xr:uid="{00000000-0005-0000-0000-000095F20000}"/>
    <cellStyle name="Percent 6 3 6 3 2 2" xfId="62104" xr:uid="{00000000-0005-0000-0000-000096F20000}"/>
    <cellStyle name="Percent 6 3 6 3 2 3" xfId="62105" xr:uid="{00000000-0005-0000-0000-000097F20000}"/>
    <cellStyle name="Percent 6 3 6 3 3" xfId="62106" xr:uid="{00000000-0005-0000-0000-000098F20000}"/>
    <cellStyle name="Percent 6 3 6 3 4" xfId="62107" xr:uid="{00000000-0005-0000-0000-000099F20000}"/>
    <cellStyle name="Percent 6 3 6 4" xfId="62108" xr:uid="{00000000-0005-0000-0000-00009AF20000}"/>
    <cellStyle name="Percent 6 3 6 4 2" xfId="62109" xr:uid="{00000000-0005-0000-0000-00009BF20000}"/>
    <cellStyle name="Percent 6 3 6 4 3" xfId="62110" xr:uid="{00000000-0005-0000-0000-00009CF20000}"/>
    <cellStyle name="Percent 6 3 6 5" xfId="62111" xr:uid="{00000000-0005-0000-0000-00009DF20000}"/>
    <cellStyle name="Percent 6 3 6 6" xfId="62112" xr:uid="{00000000-0005-0000-0000-00009EF20000}"/>
    <cellStyle name="Percent 6 3 7" xfId="62113" xr:uid="{00000000-0005-0000-0000-00009FF20000}"/>
    <cellStyle name="Percent 6 3 7 2" xfId="62114" xr:uid="{00000000-0005-0000-0000-0000A0F20000}"/>
    <cellStyle name="Percent 6 3 7 2 2" xfId="62115" xr:uid="{00000000-0005-0000-0000-0000A1F20000}"/>
    <cellStyle name="Percent 6 3 7 2 3" xfId="62116" xr:uid="{00000000-0005-0000-0000-0000A2F20000}"/>
    <cellStyle name="Percent 6 3 7 3" xfId="62117" xr:uid="{00000000-0005-0000-0000-0000A3F20000}"/>
    <cellStyle name="Percent 6 3 7 4" xfId="62118" xr:uid="{00000000-0005-0000-0000-0000A4F20000}"/>
    <cellStyle name="Percent 6 3 8" xfId="62119" xr:uid="{00000000-0005-0000-0000-0000A5F20000}"/>
    <cellStyle name="Percent 6 3 8 2" xfId="62120" xr:uid="{00000000-0005-0000-0000-0000A6F20000}"/>
    <cellStyle name="Percent 6 3 8 2 2" xfId="62121" xr:uid="{00000000-0005-0000-0000-0000A7F20000}"/>
    <cellStyle name="Percent 6 3 8 2 3" xfId="62122" xr:uid="{00000000-0005-0000-0000-0000A8F20000}"/>
    <cellStyle name="Percent 6 3 8 3" xfId="62123" xr:uid="{00000000-0005-0000-0000-0000A9F20000}"/>
    <cellStyle name="Percent 6 3 8 4" xfId="62124" xr:uid="{00000000-0005-0000-0000-0000AAF20000}"/>
    <cellStyle name="Percent 6 3 9" xfId="62125" xr:uid="{00000000-0005-0000-0000-0000ABF20000}"/>
    <cellStyle name="Percent 6 3 9 2" xfId="62126" xr:uid="{00000000-0005-0000-0000-0000ACF20000}"/>
    <cellStyle name="Percent 6 3 9 3" xfId="62127" xr:uid="{00000000-0005-0000-0000-0000ADF20000}"/>
    <cellStyle name="Percent 6 4" xfId="62128" xr:uid="{00000000-0005-0000-0000-0000AEF20000}"/>
    <cellStyle name="Percent 6 4 10" xfId="62129" xr:uid="{00000000-0005-0000-0000-0000AFF20000}"/>
    <cellStyle name="Percent 6 4 2" xfId="62130" xr:uid="{00000000-0005-0000-0000-0000B0F20000}"/>
    <cellStyle name="Percent 6 4 2 2" xfId="62131" xr:uid="{00000000-0005-0000-0000-0000B1F20000}"/>
    <cellStyle name="Percent 6 4 2 2 2" xfId="62132" xr:uid="{00000000-0005-0000-0000-0000B2F20000}"/>
    <cellStyle name="Percent 6 4 2 2 2 2" xfId="62133" xr:uid="{00000000-0005-0000-0000-0000B3F20000}"/>
    <cellStyle name="Percent 6 4 2 2 2 2 2" xfId="62134" xr:uid="{00000000-0005-0000-0000-0000B4F20000}"/>
    <cellStyle name="Percent 6 4 2 2 2 2 2 2" xfId="62135" xr:uid="{00000000-0005-0000-0000-0000B5F20000}"/>
    <cellStyle name="Percent 6 4 2 2 2 2 2 3" xfId="62136" xr:uid="{00000000-0005-0000-0000-0000B6F20000}"/>
    <cellStyle name="Percent 6 4 2 2 2 2 3" xfId="62137" xr:uid="{00000000-0005-0000-0000-0000B7F20000}"/>
    <cellStyle name="Percent 6 4 2 2 2 2 4" xfId="62138" xr:uid="{00000000-0005-0000-0000-0000B8F20000}"/>
    <cellStyle name="Percent 6 4 2 2 2 3" xfId="62139" xr:uid="{00000000-0005-0000-0000-0000B9F20000}"/>
    <cellStyle name="Percent 6 4 2 2 2 3 2" xfId="62140" xr:uid="{00000000-0005-0000-0000-0000BAF20000}"/>
    <cellStyle name="Percent 6 4 2 2 2 3 2 2" xfId="62141" xr:uid="{00000000-0005-0000-0000-0000BBF20000}"/>
    <cellStyle name="Percent 6 4 2 2 2 3 2 3" xfId="62142" xr:uid="{00000000-0005-0000-0000-0000BCF20000}"/>
    <cellStyle name="Percent 6 4 2 2 2 3 3" xfId="62143" xr:uid="{00000000-0005-0000-0000-0000BDF20000}"/>
    <cellStyle name="Percent 6 4 2 2 2 3 4" xfId="62144" xr:uid="{00000000-0005-0000-0000-0000BEF20000}"/>
    <cellStyle name="Percent 6 4 2 2 2 4" xfId="62145" xr:uid="{00000000-0005-0000-0000-0000BFF20000}"/>
    <cellStyle name="Percent 6 4 2 2 2 4 2" xfId="62146" xr:uid="{00000000-0005-0000-0000-0000C0F20000}"/>
    <cellStyle name="Percent 6 4 2 2 2 4 3" xfId="62147" xr:uid="{00000000-0005-0000-0000-0000C1F20000}"/>
    <cellStyle name="Percent 6 4 2 2 2 5" xfId="62148" xr:uid="{00000000-0005-0000-0000-0000C2F20000}"/>
    <cellStyle name="Percent 6 4 2 2 2 6" xfId="62149" xr:uid="{00000000-0005-0000-0000-0000C3F20000}"/>
    <cellStyle name="Percent 6 4 2 2 3" xfId="62150" xr:uid="{00000000-0005-0000-0000-0000C4F20000}"/>
    <cellStyle name="Percent 6 4 2 2 3 2" xfId="62151" xr:uid="{00000000-0005-0000-0000-0000C5F20000}"/>
    <cellStyle name="Percent 6 4 2 2 3 2 2" xfId="62152" xr:uid="{00000000-0005-0000-0000-0000C6F20000}"/>
    <cellStyle name="Percent 6 4 2 2 3 2 3" xfId="62153" xr:uid="{00000000-0005-0000-0000-0000C7F20000}"/>
    <cellStyle name="Percent 6 4 2 2 3 3" xfId="62154" xr:uid="{00000000-0005-0000-0000-0000C8F20000}"/>
    <cellStyle name="Percent 6 4 2 2 3 4" xfId="62155" xr:uid="{00000000-0005-0000-0000-0000C9F20000}"/>
    <cellStyle name="Percent 6 4 2 2 4" xfId="62156" xr:uid="{00000000-0005-0000-0000-0000CAF20000}"/>
    <cellStyle name="Percent 6 4 2 2 4 2" xfId="62157" xr:uid="{00000000-0005-0000-0000-0000CBF20000}"/>
    <cellStyle name="Percent 6 4 2 2 4 2 2" xfId="62158" xr:uid="{00000000-0005-0000-0000-0000CCF20000}"/>
    <cellStyle name="Percent 6 4 2 2 4 2 3" xfId="62159" xr:uid="{00000000-0005-0000-0000-0000CDF20000}"/>
    <cellStyle name="Percent 6 4 2 2 4 3" xfId="62160" xr:uid="{00000000-0005-0000-0000-0000CEF20000}"/>
    <cellStyle name="Percent 6 4 2 2 4 4" xfId="62161" xr:uid="{00000000-0005-0000-0000-0000CFF20000}"/>
    <cellStyle name="Percent 6 4 2 2 5" xfId="62162" xr:uid="{00000000-0005-0000-0000-0000D0F20000}"/>
    <cellStyle name="Percent 6 4 2 2 5 2" xfId="62163" xr:uid="{00000000-0005-0000-0000-0000D1F20000}"/>
    <cellStyle name="Percent 6 4 2 2 5 3" xfId="62164" xr:uid="{00000000-0005-0000-0000-0000D2F20000}"/>
    <cellStyle name="Percent 6 4 2 2 6" xfId="62165" xr:uid="{00000000-0005-0000-0000-0000D3F20000}"/>
    <cellStyle name="Percent 6 4 2 2 7" xfId="62166" xr:uid="{00000000-0005-0000-0000-0000D4F20000}"/>
    <cellStyle name="Percent 6 4 2 3" xfId="62167" xr:uid="{00000000-0005-0000-0000-0000D5F20000}"/>
    <cellStyle name="Percent 6 4 2 3 2" xfId="62168" xr:uid="{00000000-0005-0000-0000-0000D6F20000}"/>
    <cellStyle name="Percent 6 4 2 3 2 2" xfId="62169" xr:uid="{00000000-0005-0000-0000-0000D7F20000}"/>
    <cellStyle name="Percent 6 4 2 3 2 2 2" xfId="62170" xr:uid="{00000000-0005-0000-0000-0000D8F20000}"/>
    <cellStyle name="Percent 6 4 2 3 2 2 3" xfId="62171" xr:uid="{00000000-0005-0000-0000-0000D9F20000}"/>
    <cellStyle name="Percent 6 4 2 3 2 3" xfId="62172" xr:uid="{00000000-0005-0000-0000-0000DAF20000}"/>
    <cellStyle name="Percent 6 4 2 3 2 4" xfId="62173" xr:uid="{00000000-0005-0000-0000-0000DBF20000}"/>
    <cellStyle name="Percent 6 4 2 3 3" xfId="62174" xr:uid="{00000000-0005-0000-0000-0000DCF20000}"/>
    <cellStyle name="Percent 6 4 2 3 3 2" xfId="62175" xr:uid="{00000000-0005-0000-0000-0000DDF20000}"/>
    <cellStyle name="Percent 6 4 2 3 3 2 2" xfId="62176" xr:uid="{00000000-0005-0000-0000-0000DEF20000}"/>
    <cellStyle name="Percent 6 4 2 3 3 2 3" xfId="62177" xr:uid="{00000000-0005-0000-0000-0000DFF20000}"/>
    <cellStyle name="Percent 6 4 2 3 3 3" xfId="62178" xr:uid="{00000000-0005-0000-0000-0000E0F20000}"/>
    <cellStyle name="Percent 6 4 2 3 3 4" xfId="62179" xr:uid="{00000000-0005-0000-0000-0000E1F20000}"/>
    <cellStyle name="Percent 6 4 2 3 4" xfId="62180" xr:uid="{00000000-0005-0000-0000-0000E2F20000}"/>
    <cellStyle name="Percent 6 4 2 3 4 2" xfId="62181" xr:uid="{00000000-0005-0000-0000-0000E3F20000}"/>
    <cellStyle name="Percent 6 4 2 3 4 3" xfId="62182" xr:uid="{00000000-0005-0000-0000-0000E4F20000}"/>
    <cellStyle name="Percent 6 4 2 3 5" xfId="62183" xr:uid="{00000000-0005-0000-0000-0000E5F20000}"/>
    <cellStyle name="Percent 6 4 2 3 6" xfId="62184" xr:uid="{00000000-0005-0000-0000-0000E6F20000}"/>
    <cellStyle name="Percent 6 4 2 4" xfId="62185" xr:uid="{00000000-0005-0000-0000-0000E7F20000}"/>
    <cellStyle name="Percent 6 4 2 4 2" xfId="62186" xr:uid="{00000000-0005-0000-0000-0000E8F20000}"/>
    <cellStyle name="Percent 6 4 2 4 2 2" xfId="62187" xr:uid="{00000000-0005-0000-0000-0000E9F20000}"/>
    <cellStyle name="Percent 6 4 2 4 2 3" xfId="62188" xr:uid="{00000000-0005-0000-0000-0000EAF20000}"/>
    <cellStyle name="Percent 6 4 2 4 3" xfId="62189" xr:uid="{00000000-0005-0000-0000-0000EBF20000}"/>
    <cellStyle name="Percent 6 4 2 4 4" xfId="62190" xr:uid="{00000000-0005-0000-0000-0000ECF20000}"/>
    <cellStyle name="Percent 6 4 2 5" xfId="62191" xr:uid="{00000000-0005-0000-0000-0000EDF20000}"/>
    <cellStyle name="Percent 6 4 2 5 2" xfId="62192" xr:uid="{00000000-0005-0000-0000-0000EEF20000}"/>
    <cellStyle name="Percent 6 4 2 5 2 2" xfId="62193" xr:uid="{00000000-0005-0000-0000-0000EFF20000}"/>
    <cellStyle name="Percent 6 4 2 5 2 3" xfId="62194" xr:uid="{00000000-0005-0000-0000-0000F0F20000}"/>
    <cellStyle name="Percent 6 4 2 5 3" xfId="62195" xr:uid="{00000000-0005-0000-0000-0000F1F20000}"/>
    <cellStyle name="Percent 6 4 2 5 4" xfId="62196" xr:uid="{00000000-0005-0000-0000-0000F2F20000}"/>
    <cellStyle name="Percent 6 4 2 6" xfId="62197" xr:uid="{00000000-0005-0000-0000-0000F3F20000}"/>
    <cellStyle name="Percent 6 4 2 6 2" xfId="62198" xr:uid="{00000000-0005-0000-0000-0000F4F20000}"/>
    <cellStyle name="Percent 6 4 2 6 3" xfId="62199" xr:uid="{00000000-0005-0000-0000-0000F5F20000}"/>
    <cellStyle name="Percent 6 4 2 7" xfId="62200" xr:uid="{00000000-0005-0000-0000-0000F6F20000}"/>
    <cellStyle name="Percent 6 4 2 8" xfId="62201" xr:uid="{00000000-0005-0000-0000-0000F7F20000}"/>
    <cellStyle name="Percent 6 4 3" xfId="62202" xr:uid="{00000000-0005-0000-0000-0000F8F20000}"/>
    <cellStyle name="Percent 6 4 3 2" xfId="62203" xr:uid="{00000000-0005-0000-0000-0000F9F20000}"/>
    <cellStyle name="Percent 6 4 3 2 2" xfId="62204" xr:uid="{00000000-0005-0000-0000-0000FAF20000}"/>
    <cellStyle name="Percent 6 4 3 2 2 2" xfId="62205" xr:uid="{00000000-0005-0000-0000-0000FBF20000}"/>
    <cellStyle name="Percent 6 4 3 2 2 2 2" xfId="62206" xr:uid="{00000000-0005-0000-0000-0000FCF20000}"/>
    <cellStyle name="Percent 6 4 3 2 2 2 3" xfId="62207" xr:uid="{00000000-0005-0000-0000-0000FDF20000}"/>
    <cellStyle name="Percent 6 4 3 2 2 3" xfId="62208" xr:uid="{00000000-0005-0000-0000-0000FEF20000}"/>
    <cellStyle name="Percent 6 4 3 2 2 4" xfId="62209" xr:uid="{00000000-0005-0000-0000-0000FFF20000}"/>
    <cellStyle name="Percent 6 4 3 2 3" xfId="62210" xr:uid="{00000000-0005-0000-0000-000000F30000}"/>
    <cellStyle name="Percent 6 4 3 2 3 2" xfId="62211" xr:uid="{00000000-0005-0000-0000-000001F30000}"/>
    <cellStyle name="Percent 6 4 3 2 3 2 2" xfId="62212" xr:uid="{00000000-0005-0000-0000-000002F30000}"/>
    <cellStyle name="Percent 6 4 3 2 3 2 3" xfId="62213" xr:uid="{00000000-0005-0000-0000-000003F30000}"/>
    <cellStyle name="Percent 6 4 3 2 3 3" xfId="62214" xr:uid="{00000000-0005-0000-0000-000004F30000}"/>
    <cellStyle name="Percent 6 4 3 2 3 4" xfId="62215" xr:uid="{00000000-0005-0000-0000-000005F30000}"/>
    <cellStyle name="Percent 6 4 3 2 4" xfId="62216" xr:uid="{00000000-0005-0000-0000-000006F30000}"/>
    <cellStyle name="Percent 6 4 3 2 4 2" xfId="62217" xr:uid="{00000000-0005-0000-0000-000007F30000}"/>
    <cellStyle name="Percent 6 4 3 2 4 3" xfId="62218" xr:uid="{00000000-0005-0000-0000-000008F30000}"/>
    <cellStyle name="Percent 6 4 3 2 5" xfId="62219" xr:uid="{00000000-0005-0000-0000-000009F30000}"/>
    <cellStyle name="Percent 6 4 3 2 6" xfId="62220" xr:uid="{00000000-0005-0000-0000-00000AF30000}"/>
    <cellStyle name="Percent 6 4 3 3" xfId="62221" xr:uid="{00000000-0005-0000-0000-00000BF30000}"/>
    <cellStyle name="Percent 6 4 3 3 2" xfId="62222" xr:uid="{00000000-0005-0000-0000-00000CF30000}"/>
    <cellStyle name="Percent 6 4 3 3 2 2" xfId="62223" xr:uid="{00000000-0005-0000-0000-00000DF30000}"/>
    <cellStyle name="Percent 6 4 3 3 2 3" xfId="62224" xr:uid="{00000000-0005-0000-0000-00000EF30000}"/>
    <cellStyle name="Percent 6 4 3 3 3" xfId="62225" xr:uid="{00000000-0005-0000-0000-00000FF30000}"/>
    <cellStyle name="Percent 6 4 3 3 4" xfId="62226" xr:uid="{00000000-0005-0000-0000-000010F30000}"/>
    <cellStyle name="Percent 6 4 3 4" xfId="62227" xr:uid="{00000000-0005-0000-0000-000011F30000}"/>
    <cellStyle name="Percent 6 4 3 4 2" xfId="62228" xr:uid="{00000000-0005-0000-0000-000012F30000}"/>
    <cellStyle name="Percent 6 4 3 4 2 2" xfId="62229" xr:uid="{00000000-0005-0000-0000-000013F30000}"/>
    <cellStyle name="Percent 6 4 3 4 2 3" xfId="62230" xr:uid="{00000000-0005-0000-0000-000014F30000}"/>
    <cellStyle name="Percent 6 4 3 4 3" xfId="62231" xr:uid="{00000000-0005-0000-0000-000015F30000}"/>
    <cellStyle name="Percent 6 4 3 4 4" xfId="62232" xr:uid="{00000000-0005-0000-0000-000016F30000}"/>
    <cellStyle name="Percent 6 4 3 5" xfId="62233" xr:uid="{00000000-0005-0000-0000-000017F30000}"/>
    <cellStyle name="Percent 6 4 3 5 2" xfId="62234" xr:uid="{00000000-0005-0000-0000-000018F30000}"/>
    <cellStyle name="Percent 6 4 3 5 3" xfId="62235" xr:uid="{00000000-0005-0000-0000-000019F30000}"/>
    <cellStyle name="Percent 6 4 3 6" xfId="62236" xr:uid="{00000000-0005-0000-0000-00001AF30000}"/>
    <cellStyle name="Percent 6 4 3 7" xfId="62237" xr:uid="{00000000-0005-0000-0000-00001BF30000}"/>
    <cellStyle name="Percent 6 4 4" xfId="62238" xr:uid="{00000000-0005-0000-0000-00001CF30000}"/>
    <cellStyle name="Percent 6 4 4 2" xfId="62239" xr:uid="{00000000-0005-0000-0000-00001DF30000}"/>
    <cellStyle name="Percent 6 4 4 2 2" xfId="62240" xr:uid="{00000000-0005-0000-0000-00001EF30000}"/>
    <cellStyle name="Percent 6 4 4 2 2 2" xfId="62241" xr:uid="{00000000-0005-0000-0000-00001FF30000}"/>
    <cellStyle name="Percent 6 4 4 2 2 2 2" xfId="62242" xr:uid="{00000000-0005-0000-0000-000020F30000}"/>
    <cellStyle name="Percent 6 4 4 2 2 2 3" xfId="62243" xr:uid="{00000000-0005-0000-0000-000021F30000}"/>
    <cellStyle name="Percent 6 4 4 2 2 3" xfId="62244" xr:uid="{00000000-0005-0000-0000-000022F30000}"/>
    <cellStyle name="Percent 6 4 4 2 2 4" xfId="62245" xr:uid="{00000000-0005-0000-0000-000023F30000}"/>
    <cellStyle name="Percent 6 4 4 2 3" xfId="62246" xr:uid="{00000000-0005-0000-0000-000024F30000}"/>
    <cellStyle name="Percent 6 4 4 2 3 2" xfId="62247" xr:uid="{00000000-0005-0000-0000-000025F30000}"/>
    <cellStyle name="Percent 6 4 4 2 3 2 2" xfId="62248" xr:uid="{00000000-0005-0000-0000-000026F30000}"/>
    <cellStyle name="Percent 6 4 4 2 3 2 3" xfId="62249" xr:uid="{00000000-0005-0000-0000-000027F30000}"/>
    <cellStyle name="Percent 6 4 4 2 3 3" xfId="62250" xr:uid="{00000000-0005-0000-0000-000028F30000}"/>
    <cellStyle name="Percent 6 4 4 2 3 4" xfId="62251" xr:uid="{00000000-0005-0000-0000-000029F30000}"/>
    <cellStyle name="Percent 6 4 4 2 4" xfId="62252" xr:uid="{00000000-0005-0000-0000-00002AF30000}"/>
    <cellStyle name="Percent 6 4 4 2 4 2" xfId="62253" xr:uid="{00000000-0005-0000-0000-00002BF30000}"/>
    <cellStyle name="Percent 6 4 4 2 4 3" xfId="62254" xr:uid="{00000000-0005-0000-0000-00002CF30000}"/>
    <cellStyle name="Percent 6 4 4 2 5" xfId="62255" xr:uid="{00000000-0005-0000-0000-00002DF30000}"/>
    <cellStyle name="Percent 6 4 4 2 6" xfId="62256" xr:uid="{00000000-0005-0000-0000-00002EF30000}"/>
    <cellStyle name="Percent 6 4 4 3" xfId="62257" xr:uid="{00000000-0005-0000-0000-00002FF30000}"/>
    <cellStyle name="Percent 6 4 4 3 2" xfId="62258" xr:uid="{00000000-0005-0000-0000-000030F30000}"/>
    <cellStyle name="Percent 6 4 4 3 2 2" xfId="62259" xr:uid="{00000000-0005-0000-0000-000031F30000}"/>
    <cellStyle name="Percent 6 4 4 3 2 3" xfId="62260" xr:uid="{00000000-0005-0000-0000-000032F30000}"/>
    <cellStyle name="Percent 6 4 4 3 3" xfId="62261" xr:uid="{00000000-0005-0000-0000-000033F30000}"/>
    <cellStyle name="Percent 6 4 4 3 4" xfId="62262" xr:uid="{00000000-0005-0000-0000-000034F30000}"/>
    <cellStyle name="Percent 6 4 4 4" xfId="62263" xr:uid="{00000000-0005-0000-0000-000035F30000}"/>
    <cellStyle name="Percent 6 4 4 4 2" xfId="62264" xr:uid="{00000000-0005-0000-0000-000036F30000}"/>
    <cellStyle name="Percent 6 4 4 4 2 2" xfId="62265" xr:uid="{00000000-0005-0000-0000-000037F30000}"/>
    <cellStyle name="Percent 6 4 4 4 2 3" xfId="62266" xr:uid="{00000000-0005-0000-0000-000038F30000}"/>
    <cellStyle name="Percent 6 4 4 4 3" xfId="62267" xr:uid="{00000000-0005-0000-0000-000039F30000}"/>
    <cellStyle name="Percent 6 4 4 4 4" xfId="62268" xr:uid="{00000000-0005-0000-0000-00003AF30000}"/>
    <cellStyle name="Percent 6 4 4 5" xfId="62269" xr:uid="{00000000-0005-0000-0000-00003BF30000}"/>
    <cellStyle name="Percent 6 4 4 5 2" xfId="62270" xr:uid="{00000000-0005-0000-0000-00003CF30000}"/>
    <cellStyle name="Percent 6 4 4 5 3" xfId="62271" xr:uid="{00000000-0005-0000-0000-00003DF30000}"/>
    <cellStyle name="Percent 6 4 4 6" xfId="62272" xr:uid="{00000000-0005-0000-0000-00003EF30000}"/>
    <cellStyle name="Percent 6 4 4 7" xfId="62273" xr:uid="{00000000-0005-0000-0000-00003FF30000}"/>
    <cellStyle name="Percent 6 4 5" xfId="62274" xr:uid="{00000000-0005-0000-0000-000040F30000}"/>
    <cellStyle name="Percent 6 4 5 2" xfId="62275" xr:uid="{00000000-0005-0000-0000-000041F30000}"/>
    <cellStyle name="Percent 6 4 5 2 2" xfId="62276" xr:uid="{00000000-0005-0000-0000-000042F30000}"/>
    <cellStyle name="Percent 6 4 5 2 2 2" xfId="62277" xr:uid="{00000000-0005-0000-0000-000043F30000}"/>
    <cellStyle name="Percent 6 4 5 2 2 3" xfId="62278" xr:uid="{00000000-0005-0000-0000-000044F30000}"/>
    <cellStyle name="Percent 6 4 5 2 3" xfId="62279" xr:uid="{00000000-0005-0000-0000-000045F30000}"/>
    <cellStyle name="Percent 6 4 5 2 4" xfId="62280" xr:uid="{00000000-0005-0000-0000-000046F30000}"/>
    <cellStyle name="Percent 6 4 5 3" xfId="62281" xr:uid="{00000000-0005-0000-0000-000047F30000}"/>
    <cellStyle name="Percent 6 4 5 3 2" xfId="62282" xr:uid="{00000000-0005-0000-0000-000048F30000}"/>
    <cellStyle name="Percent 6 4 5 3 2 2" xfId="62283" xr:uid="{00000000-0005-0000-0000-000049F30000}"/>
    <cellStyle name="Percent 6 4 5 3 2 3" xfId="62284" xr:uid="{00000000-0005-0000-0000-00004AF30000}"/>
    <cellStyle name="Percent 6 4 5 3 3" xfId="62285" xr:uid="{00000000-0005-0000-0000-00004BF30000}"/>
    <cellStyle name="Percent 6 4 5 3 4" xfId="62286" xr:uid="{00000000-0005-0000-0000-00004CF30000}"/>
    <cellStyle name="Percent 6 4 5 4" xfId="62287" xr:uid="{00000000-0005-0000-0000-00004DF30000}"/>
    <cellStyle name="Percent 6 4 5 4 2" xfId="62288" xr:uid="{00000000-0005-0000-0000-00004EF30000}"/>
    <cellStyle name="Percent 6 4 5 4 3" xfId="62289" xr:uid="{00000000-0005-0000-0000-00004FF30000}"/>
    <cellStyle name="Percent 6 4 5 5" xfId="62290" xr:uid="{00000000-0005-0000-0000-000050F30000}"/>
    <cellStyle name="Percent 6 4 5 6" xfId="62291" xr:uid="{00000000-0005-0000-0000-000051F30000}"/>
    <cellStyle name="Percent 6 4 6" xfId="62292" xr:uid="{00000000-0005-0000-0000-000052F30000}"/>
    <cellStyle name="Percent 6 4 6 2" xfId="62293" xr:uid="{00000000-0005-0000-0000-000053F30000}"/>
    <cellStyle name="Percent 6 4 6 2 2" xfId="62294" xr:uid="{00000000-0005-0000-0000-000054F30000}"/>
    <cellStyle name="Percent 6 4 6 2 3" xfId="62295" xr:uid="{00000000-0005-0000-0000-000055F30000}"/>
    <cellStyle name="Percent 6 4 6 3" xfId="62296" xr:uid="{00000000-0005-0000-0000-000056F30000}"/>
    <cellStyle name="Percent 6 4 6 4" xfId="62297" xr:uid="{00000000-0005-0000-0000-000057F30000}"/>
    <cellStyle name="Percent 6 4 7" xfId="62298" xr:uid="{00000000-0005-0000-0000-000058F30000}"/>
    <cellStyle name="Percent 6 4 7 2" xfId="62299" xr:uid="{00000000-0005-0000-0000-000059F30000}"/>
    <cellStyle name="Percent 6 4 7 2 2" xfId="62300" xr:uid="{00000000-0005-0000-0000-00005AF30000}"/>
    <cellStyle name="Percent 6 4 7 2 3" xfId="62301" xr:uid="{00000000-0005-0000-0000-00005BF30000}"/>
    <cellStyle name="Percent 6 4 7 3" xfId="62302" xr:uid="{00000000-0005-0000-0000-00005CF30000}"/>
    <cellStyle name="Percent 6 4 7 4" xfId="62303" xr:uid="{00000000-0005-0000-0000-00005DF30000}"/>
    <cellStyle name="Percent 6 4 8" xfId="62304" xr:uid="{00000000-0005-0000-0000-00005EF30000}"/>
    <cellStyle name="Percent 6 4 8 2" xfId="62305" xr:uid="{00000000-0005-0000-0000-00005FF30000}"/>
    <cellStyle name="Percent 6 4 8 3" xfId="62306" xr:uid="{00000000-0005-0000-0000-000060F30000}"/>
    <cellStyle name="Percent 6 4 9" xfId="62307" xr:uid="{00000000-0005-0000-0000-000061F30000}"/>
    <cellStyle name="Percent 6 5" xfId="62308" xr:uid="{00000000-0005-0000-0000-000062F30000}"/>
    <cellStyle name="Percent 6 5 10" xfId="62309" xr:uid="{00000000-0005-0000-0000-000063F30000}"/>
    <cellStyle name="Percent 6 5 2" xfId="62310" xr:uid="{00000000-0005-0000-0000-000064F30000}"/>
    <cellStyle name="Percent 6 5 2 2" xfId="62311" xr:uid="{00000000-0005-0000-0000-000065F30000}"/>
    <cellStyle name="Percent 6 5 2 2 2" xfId="62312" xr:uid="{00000000-0005-0000-0000-000066F30000}"/>
    <cellStyle name="Percent 6 5 2 2 2 2" xfId="62313" xr:uid="{00000000-0005-0000-0000-000067F30000}"/>
    <cellStyle name="Percent 6 5 2 2 2 2 2" xfId="62314" xr:uid="{00000000-0005-0000-0000-000068F30000}"/>
    <cellStyle name="Percent 6 5 2 2 2 2 2 2" xfId="62315" xr:uid="{00000000-0005-0000-0000-000069F30000}"/>
    <cellStyle name="Percent 6 5 2 2 2 2 2 3" xfId="62316" xr:uid="{00000000-0005-0000-0000-00006AF30000}"/>
    <cellStyle name="Percent 6 5 2 2 2 2 3" xfId="62317" xr:uid="{00000000-0005-0000-0000-00006BF30000}"/>
    <cellStyle name="Percent 6 5 2 2 2 2 4" xfId="62318" xr:uid="{00000000-0005-0000-0000-00006CF30000}"/>
    <cellStyle name="Percent 6 5 2 2 2 3" xfId="62319" xr:uid="{00000000-0005-0000-0000-00006DF30000}"/>
    <cellStyle name="Percent 6 5 2 2 2 3 2" xfId="62320" xr:uid="{00000000-0005-0000-0000-00006EF30000}"/>
    <cellStyle name="Percent 6 5 2 2 2 3 2 2" xfId="62321" xr:uid="{00000000-0005-0000-0000-00006FF30000}"/>
    <cellStyle name="Percent 6 5 2 2 2 3 2 3" xfId="62322" xr:uid="{00000000-0005-0000-0000-000070F30000}"/>
    <cellStyle name="Percent 6 5 2 2 2 3 3" xfId="62323" xr:uid="{00000000-0005-0000-0000-000071F30000}"/>
    <cellStyle name="Percent 6 5 2 2 2 3 4" xfId="62324" xr:uid="{00000000-0005-0000-0000-000072F30000}"/>
    <cellStyle name="Percent 6 5 2 2 2 4" xfId="62325" xr:uid="{00000000-0005-0000-0000-000073F30000}"/>
    <cellStyle name="Percent 6 5 2 2 2 4 2" xfId="62326" xr:uid="{00000000-0005-0000-0000-000074F30000}"/>
    <cellStyle name="Percent 6 5 2 2 2 4 3" xfId="62327" xr:uid="{00000000-0005-0000-0000-000075F30000}"/>
    <cellStyle name="Percent 6 5 2 2 2 5" xfId="62328" xr:uid="{00000000-0005-0000-0000-000076F30000}"/>
    <cellStyle name="Percent 6 5 2 2 2 6" xfId="62329" xr:uid="{00000000-0005-0000-0000-000077F30000}"/>
    <cellStyle name="Percent 6 5 2 2 3" xfId="62330" xr:uid="{00000000-0005-0000-0000-000078F30000}"/>
    <cellStyle name="Percent 6 5 2 2 3 2" xfId="62331" xr:uid="{00000000-0005-0000-0000-000079F30000}"/>
    <cellStyle name="Percent 6 5 2 2 3 2 2" xfId="62332" xr:uid="{00000000-0005-0000-0000-00007AF30000}"/>
    <cellStyle name="Percent 6 5 2 2 3 2 3" xfId="62333" xr:uid="{00000000-0005-0000-0000-00007BF30000}"/>
    <cellStyle name="Percent 6 5 2 2 3 3" xfId="62334" xr:uid="{00000000-0005-0000-0000-00007CF30000}"/>
    <cellStyle name="Percent 6 5 2 2 3 4" xfId="62335" xr:uid="{00000000-0005-0000-0000-00007DF30000}"/>
    <cellStyle name="Percent 6 5 2 2 4" xfId="62336" xr:uid="{00000000-0005-0000-0000-00007EF30000}"/>
    <cellStyle name="Percent 6 5 2 2 4 2" xfId="62337" xr:uid="{00000000-0005-0000-0000-00007FF30000}"/>
    <cellStyle name="Percent 6 5 2 2 4 2 2" xfId="62338" xr:uid="{00000000-0005-0000-0000-000080F30000}"/>
    <cellStyle name="Percent 6 5 2 2 4 2 3" xfId="62339" xr:uid="{00000000-0005-0000-0000-000081F30000}"/>
    <cellStyle name="Percent 6 5 2 2 4 3" xfId="62340" xr:uid="{00000000-0005-0000-0000-000082F30000}"/>
    <cellStyle name="Percent 6 5 2 2 4 4" xfId="62341" xr:uid="{00000000-0005-0000-0000-000083F30000}"/>
    <cellStyle name="Percent 6 5 2 2 5" xfId="62342" xr:uid="{00000000-0005-0000-0000-000084F30000}"/>
    <cellStyle name="Percent 6 5 2 2 5 2" xfId="62343" xr:uid="{00000000-0005-0000-0000-000085F30000}"/>
    <cellStyle name="Percent 6 5 2 2 5 3" xfId="62344" xr:uid="{00000000-0005-0000-0000-000086F30000}"/>
    <cellStyle name="Percent 6 5 2 2 6" xfId="62345" xr:uid="{00000000-0005-0000-0000-000087F30000}"/>
    <cellStyle name="Percent 6 5 2 2 7" xfId="62346" xr:uid="{00000000-0005-0000-0000-000088F30000}"/>
    <cellStyle name="Percent 6 5 2 3" xfId="62347" xr:uid="{00000000-0005-0000-0000-000089F30000}"/>
    <cellStyle name="Percent 6 5 2 3 2" xfId="62348" xr:uid="{00000000-0005-0000-0000-00008AF30000}"/>
    <cellStyle name="Percent 6 5 2 3 2 2" xfId="62349" xr:uid="{00000000-0005-0000-0000-00008BF30000}"/>
    <cellStyle name="Percent 6 5 2 3 2 2 2" xfId="62350" xr:uid="{00000000-0005-0000-0000-00008CF30000}"/>
    <cellStyle name="Percent 6 5 2 3 2 2 3" xfId="62351" xr:uid="{00000000-0005-0000-0000-00008DF30000}"/>
    <cellStyle name="Percent 6 5 2 3 2 3" xfId="62352" xr:uid="{00000000-0005-0000-0000-00008EF30000}"/>
    <cellStyle name="Percent 6 5 2 3 2 4" xfId="62353" xr:uid="{00000000-0005-0000-0000-00008FF30000}"/>
    <cellStyle name="Percent 6 5 2 3 3" xfId="62354" xr:uid="{00000000-0005-0000-0000-000090F30000}"/>
    <cellStyle name="Percent 6 5 2 3 3 2" xfId="62355" xr:uid="{00000000-0005-0000-0000-000091F30000}"/>
    <cellStyle name="Percent 6 5 2 3 3 2 2" xfId="62356" xr:uid="{00000000-0005-0000-0000-000092F30000}"/>
    <cellStyle name="Percent 6 5 2 3 3 2 3" xfId="62357" xr:uid="{00000000-0005-0000-0000-000093F30000}"/>
    <cellStyle name="Percent 6 5 2 3 3 3" xfId="62358" xr:uid="{00000000-0005-0000-0000-000094F30000}"/>
    <cellStyle name="Percent 6 5 2 3 3 4" xfId="62359" xr:uid="{00000000-0005-0000-0000-000095F30000}"/>
    <cellStyle name="Percent 6 5 2 3 4" xfId="62360" xr:uid="{00000000-0005-0000-0000-000096F30000}"/>
    <cellStyle name="Percent 6 5 2 3 4 2" xfId="62361" xr:uid="{00000000-0005-0000-0000-000097F30000}"/>
    <cellStyle name="Percent 6 5 2 3 4 3" xfId="62362" xr:uid="{00000000-0005-0000-0000-000098F30000}"/>
    <cellStyle name="Percent 6 5 2 3 5" xfId="62363" xr:uid="{00000000-0005-0000-0000-000099F30000}"/>
    <cellStyle name="Percent 6 5 2 3 6" xfId="62364" xr:uid="{00000000-0005-0000-0000-00009AF30000}"/>
    <cellStyle name="Percent 6 5 2 4" xfId="62365" xr:uid="{00000000-0005-0000-0000-00009BF30000}"/>
    <cellStyle name="Percent 6 5 2 4 2" xfId="62366" xr:uid="{00000000-0005-0000-0000-00009CF30000}"/>
    <cellStyle name="Percent 6 5 2 4 2 2" xfId="62367" xr:uid="{00000000-0005-0000-0000-00009DF30000}"/>
    <cellStyle name="Percent 6 5 2 4 2 3" xfId="62368" xr:uid="{00000000-0005-0000-0000-00009EF30000}"/>
    <cellStyle name="Percent 6 5 2 4 3" xfId="62369" xr:uid="{00000000-0005-0000-0000-00009FF30000}"/>
    <cellStyle name="Percent 6 5 2 4 4" xfId="62370" xr:uid="{00000000-0005-0000-0000-0000A0F30000}"/>
    <cellStyle name="Percent 6 5 2 5" xfId="62371" xr:uid="{00000000-0005-0000-0000-0000A1F30000}"/>
    <cellStyle name="Percent 6 5 2 5 2" xfId="62372" xr:uid="{00000000-0005-0000-0000-0000A2F30000}"/>
    <cellStyle name="Percent 6 5 2 5 2 2" xfId="62373" xr:uid="{00000000-0005-0000-0000-0000A3F30000}"/>
    <cellStyle name="Percent 6 5 2 5 2 3" xfId="62374" xr:uid="{00000000-0005-0000-0000-0000A4F30000}"/>
    <cellStyle name="Percent 6 5 2 5 3" xfId="62375" xr:uid="{00000000-0005-0000-0000-0000A5F30000}"/>
    <cellStyle name="Percent 6 5 2 5 4" xfId="62376" xr:uid="{00000000-0005-0000-0000-0000A6F30000}"/>
    <cellStyle name="Percent 6 5 2 6" xfId="62377" xr:uid="{00000000-0005-0000-0000-0000A7F30000}"/>
    <cellStyle name="Percent 6 5 2 6 2" xfId="62378" xr:uid="{00000000-0005-0000-0000-0000A8F30000}"/>
    <cellStyle name="Percent 6 5 2 6 3" xfId="62379" xr:uid="{00000000-0005-0000-0000-0000A9F30000}"/>
    <cellStyle name="Percent 6 5 2 7" xfId="62380" xr:uid="{00000000-0005-0000-0000-0000AAF30000}"/>
    <cellStyle name="Percent 6 5 2 8" xfId="62381" xr:uid="{00000000-0005-0000-0000-0000ABF30000}"/>
    <cellStyle name="Percent 6 5 3" xfId="62382" xr:uid="{00000000-0005-0000-0000-0000ACF30000}"/>
    <cellStyle name="Percent 6 5 3 2" xfId="62383" xr:uid="{00000000-0005-0000-0000-0000ADF30000}"/>
    <cellStyle name="Percent 6 5 3 2 2" xfId="62384" xr:uid="{00000000-0005-0000-0000-0000AEF30000}"/>
    <cellStyle name="Percent 6 5 3 2 2 2" xfId="62385" xr:uid="{00000000-0005-0000-0000-0000AFF30000}"/>
    <cellStyle name="Percent 6 5 3 2 2 2 2" xfId="62386" xr:uid="{00000000-0005-0000-0000-0000B0F30000}"/>
    <cellStyle name="Percent 6 5 3 2 2 2 3" xfId="62387" xr:uid="{00000000-0005-0000-0000-0000B1F30000}"/>
    <cellStyle name="Percent 6 5 3 2 2 3" xfId="62388" xr:uid="{00000000-0005-0000-0000-0000B2F30000}"/>
    <cellStyle name="Percent 6 5 3 2 2 4" xfId="62389" xr:uid="{00000000-0005-0000-0000-0000B3F30000}"/>
    <cellStyle name="Percent 6 5 3 2 3" xfId="62390" xr:uid="{00000000-0005-0000-0000-0000B4F30000}"/>
    <cellStyle name="Percent 6 5 3 2 3 2" xfId="62391" xr:uid="{00000000-0005-0000-0000-0000B5F30000}"/>
    <cellStyle name="Percent 6 5 3 2 3 2 2" xfId="62392" xr:uid="{00000000-0005-0000-0000-0000B6F30000}"/>
    <cellStyle name="Percent 6 5 3 2 3 2 3" xfId="62393" xr:uid="{00000000-0005-0000-0000-0000B7F30000}"/>
    <cellStyle name="Percent 6 5 3 2 3 3" xfId="62394" xr:uid="{00000000-0005-0000-0000-0000B8F30000}"/>
    <cellStyle name="Percent 6 5 3 2 3 4" xfId="62395" xr:uid="{00000000-0005-0000-0000-0000B9F30000}"/>
    <cellStyle name="Percent 6 5 3 2 4" xfId="62396" xr:uid="{00000000-0005-0000-0000-0000BAF30000}"/>
    <cellStyle name="Percent 6 5 3 2 4 2" xfId="62397" xr:uid="{00000000-0005-0000-0000-0000BBF30000}"/>
    <cellStyle name="Percent 6 5 3 2 4 3" xfId="62398" xr:uid="{00000000-0005-0000-0000-0000BCF30000}"/>
    <cellStyle name="Percent 6 5 3 2 5" xfId="62399" xr:uid="{00000000-0005-0000-0000-0000BDF30000}"/>
    <cellStyle name="Percent 6 5 3 2 6" xfId="62400" xr:uid="{00000000-0005-0000-0000-0000BEF30000}"/>
    <cellStyle name="Percent 6 5 3 3" xfId="62401" xr:uid="{00000000-0005-0000-0000-0000BFF30000}"/>
    <cellStyle name="Percent 6 5 3 3 2" xfId="62402" xr:uid="{00000000-0005-0000-0000-0000C0F30000}"/>
    <cellStyle name="Percent 6 5 3 3 2 2" xfId="62403" xr:uid="{00000000-0005-0000-0000-0000C1F30000}"/>
    <cellStyle name="Percent 6 5 3 3 2 3" xfId="62404" xr:uid="{00000000-0005-0000-0000-0000C2F30000}"/>
    <cellStyle name="Percent 6 5 3 3 3" xfId="62405" xr:uid="{00000000-0005-0000-0000-0000C3F30000}"/>
    <cellStyle name="Percent 6 5 3 3 4" xfId="62406" xr:uid="{00000000-0005-0000-0000-0000C4F30000}"/>
    <cellStyle name="Percent 6 5 3 4" xfId="62407" xr:uid="{00000000-0005-0000-0000-0000C5F30000}"/>
    <cellStyle name="Percent 6 5 3 4 2" xfId="62408" xr:uid="{00000000-0005-0000-0000-0000C6F30000}"/>
    <cellStyle name="Percent 6 5 3 4 2 2" xfId="62409" xr:uid="{00000000-0005-0000-0000-0000C7F30000}"/>
    <cellStyle name="Percent 6 5 3 4 2 3" xfId="62410" xr:uid="{00000000-0005-0000-0000-0000C8F30000}"/>
    <cellStyle name="Percent 6 5 3 4 3" xfId="62411" xr:uid="{00000000-0005-0000-0000-0000C9F30000}"/>
    <cellStyle name="Percent 6 5 3 4 4" xfId="62412" xr:uid="{00000000-0005-0000-0000-0000CAF30000}"/>
    <cellStyle name="Percent 6 5 3 5" xfId="62413" xr:uid="{00000000-0005-0000-0000-0000CBF30000}"/>
    <cellStyle name="Percent 6 5 3 5 2" xfId="62414" xr:uid="{00000000-0005-0000-0000-0000CCF30000}"/>
    <cellStyle name="Percent 6 5 3 5 3" xfId="62415" xr:uid="{00000000-0005-0000-0000-0000CDF30000}"/>
    <cellStyle name="Percent 6 5 3 6" xfId="62416" xr:uid="{00000000-0005-0000-0000-0000CEF30000}"/>
    <cellStyle name="Percent 6 5 3 7" xfId="62417" xr:uid="{00000000-0005-0000-0000-0000CFF30000}"/>
    <cellStyle name="Percent 6 5 4" xfId="62418" xr:uid="{00000000-0005-0000-0000-0000D0F30000}"/>
    <cellStyle name="Percent 6 5 4 2" xfId="62419" xr:uid="{00000000-0005-0000-0000-0000D1F30000}"/>
    <cellStyle name="Percent 6 5 4 2 2" xfId="62420" xr:uid="{00000000-0005-0000-0000-0000D2F30000}"/>
    <cellStyle name="Percent 6 5 4 2 2 2" xfId="62421" xr:uid="{00000000-0005-0000-0000-0000D3F30000}"/>
    <cellStyle name="Percent 6 5 4 2 2 2 2" xfId="62422" xr:uid="{00000000-0005-0000-0000-0000D4F30000}"/>
    <cellStyle name="Percent 6 5 4 2 2 2 3" xfId="62423" xr:uid="{00000000-0005-0000-0000-0000D5F30000}"/>
    <cellStyle name="Percent 6 5 4 2 2 3" xfId="62424" xr:uid="{00000000-0005-0000-0000-0000D6F30000}"/>
    <cellStyle name="Percent 6 5 4 2 2 4" xfId="62425" xr:uid="{00000000-0005-0000-0000-0000D7F30000}"/>
    <cellStyle name="Percent 6 5 4 2 3" xfId="62426" xr:uid="{00000000-0005-0000-0000-0000D8F30000}"/>
    <cellStyle name="Percent 6 5 4 2 3 2" xfId="62427" xr:uid="{00000000-0005-0000-0000-0000D9F30000}"/>
    <cellStyle name="Percent 6 5 4 2 3 2 2" xfId="62428" xr:uid="{00000000-0005-0000-0000-0000DAF30000}"/>
    <cellStyle name="Percent 6 5 4 2 3 2 3" xfId="62429" xr:uid="{00000000-0005-0000-0000-0000DBF30000}"/>
    <cellStyle name="Percent 6 5 4 2 3 3" xfId="62430" xr:uid="{00000000-0005-0000-0000-0000DCF30000}"/>
    <cellStyle name="Percent 6 5 4 2 3 4" xfId="62431" xr:uid="{00000000-0005-0000-0000-0000DDF30000}"/>
    <cellStyle name="Percent 6 5 4 2 4" xfId="62432" xr:uid="{00000000-0005-0000-0000-0000DEF30000}"/>
    <cellStyle name="Percent 6 5 4 2 4 2" xfId="62433" xr:uid="{00000000-0005-0000-0000-0000DFF30000}"/>
    <cellStyle name="Percent 6 5 4 2 4 3" xfId="62434" xr:uid="{00000000-0005-0000-0000-0000E0F30000}"/>
    <cellStyle name="Percent 6 5 4 2 5" xfId="62435" xr:uid="{00000000-0005-0000-0000-0000E1F30000}"/>
    <cellStyle name="Percent 6 5 4 2 6" xfId="62436" xr:uid="{00000000-0005-0000-0000-0000E2F30000}"/>
    <cellStyle name="Percent 6 5 4 3" xfId="62437" xr:uid="{00000000-0005-0000-0000-0000E3F30000}"/>
    <cellStyle name="Percent 6 5 4 3 2" xfId="62438" xr:uid="{00000000-0005-0000-0000-0000E4F30000}"/>
    <cellStyle name="Percent 6 5 4 3 2 2" xfId="62439" xr:uid="{00000000-0005-0000-0000-0000E5F30000}"/>
    <cellStyle name="Percent 6 5 4 3 2 3" xfId="62440" xr:uid="{00000000-0005-0000-0000-0000E6F30000}"/>
    <cellStyle name="Percent 6 5 4 3 3" xfId="62441" xr:uid="{00000000-0005-0000-0000-0000E7F30000}"/>
    <cellStyle name="Percent 6 5 4 3 4" xfId="62442" xr:uid="{00000000-0005-0000-0000-0000E8F30000}"/>
    <cellStyle name="Percent 6 5 4 4" xfId="62443" xr:uid="{00000000-0005-0000-0000-0000E9F30000}"/>
    <cellStyle name="Percent 6 5 4 4 2" xfId="62444" xr:uid="{00000000-0005-0000-0000-0000EAF30000}"/>
    <cellStyle name="Percent 6 5 4 4 2 2" xfId="62445" xr:uid="{00000000-0005-0000-0000-0000EBF30000}"/>
    <cellStyle name="Percent 6 5 4 4 2 3" xfId="62446" xr:uid="{00000000-0005-0000-0000-0000ECF30000}"/>
    <cellStyle name="Percent 6 5 4 4 3" xfId="62447" xr:uid="{00000000-0005-0000-0000-0000EDF30000}"/>
    <cellStyle name="Percent 6 5 4 4 4" xfId="62448" xr:uid="{00000000-0005-0000-0000-0000EEF30000}"/>
    <cellStyle name="Percent 6 5 4 5" xfId="62449" xr:uid="{00000000-0005-0000-0000-0000EFF30000}"/>
    <cellStyle name="Percent 6 5 4 5 2" xfId="62450" xr:uid="{00000000-0005-0000-0000-0000F0F30000}"/>
    <cellStyle name="Percent 6 5 4 5 3" xfId="62451" xr:uid="{00000000-0005-0000-0000-0000F1F30000}"/>
    <cellStyle name="Percent 6 5 4 6" xfId="62452" xr:uid="{00000000-0005-0000-0000-0000F2F30000}"/>
    <cellStyle name="Percent 6 5 4 7" xfId="62453" xr:uid="{00000000-0005-0000-0000-0000F3F30000}"/>
    <cellStyle name="Percent 6 5 5" xfId="62454" xr:uid="{00000000-0005-0000-0000-0000F4F30000}"/>
    <cellStyle name="Percent 6 5 5 2" xfId="62455" xr:uid="{00000000-0005-0000-0000-0000F5F30000}"/>
    <cellStyle name="Percent 6 5 5 2 2" xfId="62456" xr:uid="{00000000-0005-0000-0000-0000F6F30000}"/>
    <cellStyle name="Percent 6 5 5 2 2 2" xfId="62457" xr:uid="{00000000-0005-0000-0000-0000F7F30000}"/>
    <cellStyle name="Percent 6 5 5 2 2 3" xfId="62458" xr:uid="{00000000-0005-0000-0000-0000F8F30000}"/>
    <cellStyle name="Percent 6 5 5 2 3" xfId="62459" xr:uid="{00000000-0005-0000-0000-0000F9F30000}"/>
    <cellStyle name="Percent 6 5 5 2 4" xfId="62460" xr:uid="{00000000-0005-0000-0000-0000FAF30000}"/>
    <cellStyle name="Percent 6 5 5 3" xfId="62461" xr:uid="{00000000-0005-0000-0000-0000FBF30000}"/>
    <cellStyle name="Percent 6 5 5 3 2" xfId="62462" xr:uid="{00000000-0005-0000-0000-0000FCF30000}"/>
    <cellStyle name="Percent 6 5 5 3 2 2" xfId="62463" xr:uid="{00000000-0005-0000-0000-0000FDF30000}"/>
    <cellStyle name="Percent 6 5 5 3 2 3" xfId="62464" xr:uid="{00000000-0005-0000-0000-0000FEF30000}"/>
    <cellStyle name="Percent 6 5 5 3 3" xfId="62465" xr:uid="{00000000-0005-0000-0000-0000FFF30000}"/>
    <cellStyle name="Percent 6 5 5 3 4" xfId="62466" xr:uid="{00000000-0005-0000-0000-000000F40000}"/>
    <cellStyle name="Percent 6 5 5 4" xfId="62467" xr:uid="{00000000-0005-0000-0000-000001F40000}"/>
    <cellStyle name="Percent 6 5 5 4 2" xfId="62468" xr:uid="{00000000-0005-0000-0000-000002F40000}"/>
    <cellStyle name="Percent 6 5 5 4 3" xfId="62469" xr:uid="{00000000-0005-0000-0000-000003F40000}"/>
    <cellStyle name="Percent 6 5 5 5" xfId="62470" xr:uid="{00000000-0005-0000-0000-000004F40000}"/>
    <cellStyle name="Percent 6 5 5 6" xfId="62471" xr:uid="{00000000-0005-0000-0000-000005F40000}"/>
    <cellStyle name="Percent 6 5 6" xfId="62472" xr:uid="{00000000-0005-0000-0000-000006F40000}"/>
    <cellStyle name="Percent 6 5 6 2" xfId="62473" xr:uid="{00000000-0005-0000-0000-000007F40000}"/>
    <cellStyle name="Percent 6 5 6 2 2" xfId="62474" xr:uid="{00000000-0005-0000-0000-000008F40000}"/>
    <cellStyle name="Percent 6 5 6 2 3" xfId="62475" xr:uid="{00000000-0005-0000-0000-000009F40000}"/>
    <cellStyle name="Percent 6 5 6 3" xfId="62476" xr:uid="{00000000-0005-0000-0000-00000AF40000}"/>
    <cellStyle name="Percent 6 5 6 4" xfId="62477" xr:uid="{00000000-0005-0000-0000-00000BF40000}"/>
    <cellStyle name="Percent 6 5 7" xfId="62478" xr:uid="{00000000-0005-0000-0000-00000CF40000}"/>
    <cellStyle name="Percent 6 5 7 2" xfId="62479" xr:uid="{00000000-0005-0000-0000-00000DF40000}"/>
    <cellStyle name="Percent 6 5 7 2 2" xfId="62480" xr:uid="{00000000-0005-0000-0000-00000EF40000}"/>
    <cellStyle name="Percent 6 5 7 2 3" xfId="62481" xr:uid="{00000000-0005-0000-0000-00000FF40000}"/>
    <cellStyle name="Percent 6 5 7 3" xfId="62482" xr:uid="{00000000-0005-0000-0000-000010F40000}"/>
    <cellStyle name="Percent 6 5 7 4" xfId="62483" xr:uid="{00000000-0005-0000-0000-000011F40000}"/>
    <cellStyle name="Percent 6 5 8" xfId="62484" xr:uid="{00000000-0005-0000-0000-000012F40000}"/>
    <cellStyle name="Percent 6 5 8 2" xfId="62485" xr:uid="{00000000-0005-0000-0000-000013F40000}"/>
    <cellStyle name="Percent 6 5 8 3" xfId="62486" xr:uid="{00000000-0005-0000-0000-000014F40000}"/>
    <cellStyle name="Percent 6 5 9" xfId="62487" xr:uid="{00000000-0005-0000-0000-000015F40000}"/>
    <cellStyle name="Percent 6 6" xfId="62488" xr:uid="{00000000-0005-0000-0000-000016F40000}"/>
    <cellStyle name="Percent 6 6 2" xfId="62489" xr:uid="{00000000-0005-0000-0000-000017F40000}"/>
    <cellStyle name="Percent 6 6 2 2" xfId="62490" xr:uid="{00000000-0005-0000-0000-000018F40000}"/>
    <cellStyle name="Percent 6 6 2 2 2" xfId="62491" xr:uid="{00000000-0005-0000-0000-000019F40000}"/>
    <cellStyle name="Percent 6 6 2 2 2 2" xfId="62492" xr:uid="{00000000-0005-0000-0000-00001AF40000}"/>
    <cellStyle name="Percent 6 6 2 2 2 2 2" xfId="62493" xr:uid="{00000000-0005-0000-0000-00001BF40000}"/>
    <cellStyle name="Percent 6 6 2 2 2 2 3" xfId="62494" xr:uid="{00000000-0005-0000-0000-00001CF40000}"/>
    <cellStyle name="Percent 6 6 2 2 2 3" xfId="62495" xr:uid="{00000000-0005-0000-0000-00001DF40000}"/>
    <cellStyle name="Percent 6 6 2 2 2 4" xfId="62496" xr:uid="{00000000-0005-0000-0000-00001EF40000}"/>
    <cellStyle name="Percent 6 6 2 2 3" xfId="62497" xr:uid="{00000000-0005-0000-0000-00001FF40000}"/>
    <cellStyle name="Percent 6 6 2 2 3 2" xfId="62498" xr:uid="{00000000-0005-0000-0000-000020F40000}"/>
    <cellStyle name="Percent 6 6 2 2 3 2 2" xfId="62499" xr:uid="{00000000-0005-0000-0000-000021F40000}"/>
    <cellStyle name="Percent 6 6 2 2 3 2 3" xfId="62500" xr:uid="{00000000-0005-0000-0000-000022F40000}"/>
    <cellStyle name="Percent 6 6 2 2 3 3" xfId="62501" xr:uid="{00000000-0005-0000-0000-000023F40000}"/>
    <cellStyle name="Percent 6 6 2 2 3 4" xfId="62502" xr:uid="{00000000-0005-0000-0000-000024F40000}"/>
    <cellStyle name="Percent 6 6 2 2 4" xfId="62503" xr:uid="{00000000-0005-0000-0000-000025F40000}"/>
    <cellStyle name="Percent 6 6 2 2 4 2" xfId="62504" xr:uid="{00000000-0005-0000-0000-000026F40000}"/>
    <cellStyle name="Percent 6 6 2 2 4 3" xfId="62505" xr:uid="{00000000-0005-0000-0000-000027F40000}"/>
    <cellStyle name="Percent 6 6 2 2 5" xfId="62506" xr:uid="{00000000-0005-0000-0000-000028F40000}"/>
    <cellStyle name="Percent 6 6 2 2 6" xfId="62507" xr:uid="{00000000-0005-0000-0000-000029F40000}"/>
    <cellStyle name="Percent 6 6 2 3" xfId="62508" xr:uid="{00000000-0005-0000-0000-00002AF40000}"/>
    <cellStyle name="Percent 6 6 2 3 2" xfId="62509" xr:uid="{00000000-0005-0000-0000-00002BF40000}"/>
    <cellStyle name="Percent 6 6 2 3 2 2" xfId="62510" xr:uid="{00000000-0005-0000-0000-00002CF40000}"/>
    <cellStyle name="Percent 6 6 2 3 2 3" xfId="62511" xr:uid="{00000000-0005-0000-0000-00002DF40000}"/>
    <cellStyle name="Percent 6 6 2 3 3" xfId="62512" xr:uid="{00000000-0005-0000-0000-00002EF40000}"/>
    <cellStyle name="Percent 6 6 2 3 4" xfId="62513" xr:uid="{00000000-0005-0000-0000-00002FF40000}"/>
    <cellStyle name="Percent 6 6 2 4" xfId="62514" xr:uid="{00000000-0005-0000-0000-000030F40000}"/>
    <cellStyle name="Percent 6 6 2 4 2" xfId="62515" xr:uid="{00000000-0005-0000-0000-000031F40000}"/>
    <cellStyle name="Percent 6 6 2 4 2 2" xfId="62516" xr:uid="{00000000-0005-0000-0000-000032F40000}"/>
    <cellStyle name="Percent 6 6 2 4 2 3" xfId="62517" xr:uid="{00000000-0005-0000-0000-000033F40000}"/>
    <cellStyle name="Percent 6 6 2 4 3" xfId="62518" xr:uid="{00000000-0005-0000-0000-000034F40000}"/>
    <cellStyle name="Percent 6 6 2 4 4" xfId="62519" xr:uid="{00000000-0005-0000-0000-000035F40000}"/>
    <cellStyle name="Percent 6 6 2 5" xfId="62520" xr:uid="{00000000-0005-0000-0000-000036F40000}"/>
    <cellStyle name="Percent 6 6 2 5 2" xfId="62521" xr:uid="{00000000-0005-0000-0000-000037F40000}"/>
    <cellStyle name="Percent 6 6 2 5 3" xfId="62522" xr:uid="{00000000-0005-0000-0000-000038F40000}"/>
    <cellStyle name="Percent 6 6 2 6" xfId="62523" xr:uid="{00000000-0005-0000-0000-000039F40000}"/>
    <cellStyle name="Percent 6 6 2 7" xfId="62524" xr:uid="{00000000-0005-0000-0000-00003AF40000}"/>
    <cellStyle name="Percent 6 6 3" xfId="62525" xr:uid="{00000000-0005-0000-0000-00003BF40000}"/>
    <cellStyle name="Percent 6 6 3 2" xfId="62526" xr:uid="{00000000-0005-0000-0000-00003CF40000}"/>
    <cellStyle name="Percent 6 6 3 2 2" xfId="62527" xr:uid="{00000000-0005-0000-0000-00003DF40000}"/>
    <cellStyle name="Percent 6 6 3 2 2 2" xfId="62528" xr:uid="{00000000-0005-0000-0000-00003EF40000}"/>
    <cellStyle name="Percent 6 6 3 2 2 3" xfId="62529" xr:uid="{00000000-0005-0000-0000-00003FF40000}"/>
    <cellStyle name="Percent 6 6 3 2 3" xfId="62530" xr:uid="{00000000-0005-0000-0000-000040F40000}"/>
    <cellStyle name="Percent 6 6 3 2 4" xfId="62531" xr:uid="{00000000-0005-0000-0000-000041F40000}"/>
    <cellStyle name="Percent 6 6 3 3" xfId="62532" xr:uid="{00000000-0005-0000-0000-000042F40000}"/>
    <cellStyle name="Percent 6 6 3 3 2" xfId="62533" xr:uid="{00000000-0005-0000-0000-000043F40000}"/>
    <cellStyle name="Percent 6 6 3 3 2 2" xfId="62534" xr:uid="{00000000-0005-0000-0000-000044F40000}"/>
    <cellStyle name="Percent 6 6 3 3 2 3" xfId="62535" xr:uid="{00000000-0005-0000-0000-000045F40000}"/>
    <cellStyle name="Percent 6 6 3 3 3" xfId="62536" xr:uid="{00000000-0005-0000-0000-000046F40000}"/>
    <cellStyle name="Percent 6 6 3 3 4" xfId="62537" xr:uid="{00000000-0005-0000-0000-000047F40000}"/>
    <cellStyle name="Percent 6 6 3 4" xfId="62538" xr:uid="{00000000-0005-0000-0000-000048F40000}"/>
    <cellStyle name="Percent 6 6 3 4 2" xfId="62539" xr:uid="{00000000-0005-0000-0000-000049F40000}"/>
    <cellStyle name="Percent 6 6 3 4 3" xfId="62540" xr:uid="{00000000-0005-0000-0000-00004AF40000}"/>
    <cellStyle name="Percent 6 6 3 5" xfId="62541" xr:uid="{00000000-0005-0000-0000-00004BF40000}"/>
    <cellStyle name="Percent 6 6 3 6" xfId="62542" xr:uid="{00000000-0005-0000-0000-00004CF40000}"/>
    <cellStyle name="Percent 6 6 4" xfId="62543" xr:uid="{00000000-0005-0000-0000-00004DF40000}"/>
    <cellStyle name="Percent 6 6 4 2" xfId="62544" xr:uid="{00000000-0005-0000-0000-00004EF40000}"/>
    <cellStyle name="Percent 6 6 4 2 2" xfId="62545" xr:uid="{00000000-0005-0000-0000-00004FF40000}"/>
    <cellStyle name="Percent 6 6 4 2 3" xfId="62546" xr:uid="{00000000-0005-0000-0000-000050F40000}"/>
    <cellStyle name="Percent 6 6 4 3" xfId="62547" xr:uid="{00000000-0005-0000-0000-000051F40000}"/>
    <cellStyle name="Percent 6 6 4 4" xfId="62548" xr:uid="{00000000-0005-0000-0000-000052F40000}"/>
    <cellStyle name="Percent 6 6 5" xfId="62549" xr:uid="{00000000-0005-0000-0000-000053F40000}"/>
    <cellStyle name="Percent 6 6 5 2" xfId="62550" xr:uid="{00000000-0005-0000-0000-000054F40000}"/>
    <cellStyle name="Percent 6 6 5 2 2" xfId="62551" xr:uid="{00000000-0005-0000-0000-000055F40000}"/>
    <cellStyle name="Percent 6 6 5 2 3" xfId="62552" xr:uid="{00000000-0005-0000-0000-000056F40000}"/>
    <cellStyle name="Percent 6 6 5 3" xfId="62553" xr:uid="{00000000-0005-0000-0000-000057F40000}"/>
    <cellStyle name="Percent 6 6 5 4" xfId="62554" xr:uid="{00000000-0005-0000-0000-000058F40000}"/>
    <cellStyle name="Percent 6 6 6" xfId="62555" xr:uid="{00000000-0005-0000-0000-000059F40000}"/>
    <cellStyle name="Percent 6 6 6 2" xfId="62556" xr:uid="{00000000-0005-0000-0000-00005AF40000}"/>
    <cellStyle name="Percent 6 6 6 3" xfId="62557" xr:uid="{00000000-0005-0000-0000-00005BF40000}"/>
    <cellStyle name="Percent 6 6 7" xfId="62558" xr:uid="{00000000-0005-0000-0000-00005CF40000}"/>
    <cellStyle name="Percent 6 6 8" xfId="62559" xr:uid="{00000000-0005-0000-0000-00005DF40000}"/>
    <cellStyle name="Percent 6 7" xfId="62560" xr:uid="{00000000-0005-0000-0000-00005EF40000}"/>
    <cellStyle name="Percent 6 7 2" xfId="62561" xr:uid="{00000000-0005-0000-0000-00005FF40000}"/>
    <cellStyle name="Percent 6 7 2 2" xfId="62562" xr:uid="{00000000-0005-0000-0000-000060F40000}"/>
    <cellStyle name="Percent 6 7 2 2 2" xfId="62563" xr:uid="{00000000-0005-0000-0000-000061F40000}"/>
    <cellStyle name="Percent 6 7 2 2 2 2" xfId="62564" xr:uid="{00000000-0005-0000-0000-000062F40000}"/>
    <cellStyle name="Percent 6 7 2 2 2 3" xfId="62565" xr:uid="{00000000-0005-0000-0000-000063F40000}"/>
    <cellStyle name="Percent 6 7 2 2 3" xfId="62566" xr:uid="{00000000-0005-0000-0000-000064F40000}"/>
    <cellStyle name="Percent 6 7 2 2 4" xfId="62567" xr:uid="{00000000-0005-0000-0000-000065F40000}"/>
    <cellStyle name="Percent 6 7 2 3" xfId="62568" xr:uid="{00000000-0005-0000-0000-000066F40000}"/>
    <cellStyle name="Percent 6 7 2 3 2" xfId="62569" xr:uid="{00000000-0005-0000-0000-000067F40000}"/>
    <cellStyle name="Percent 6 7 2 3 2 2" xfId="62570" xr:uid="{00000000-0005-0000-0000-000068F40000}"/>
    <cellStyle name="Percent 6 7 2 3 2 3" xfId="62571" xr:uid="{00000000-0005-0000-0000-000069F40000}"/>
    <cellStyle name="Percent 6 7 2 3 3" xfId="62572" xr:uid="{00000000-0005-0000-0000-00006AF40000}"/>
    <cellStyle name="Percent 6 7 2 3 4" xfId="62573" xr:uid="{00000000-0005-0000-0000-00006BF40000}"/>
    <cellStyle name="Percent 6 7 2 4" xfId="62574" xr:uid="{00000000-0005-0000-0000-00006CF40000}"/>
    <cellStyle name="Percent 6 7 2 4 2" xfId="62575" xr:uid="{00000000-0005-0000-0000-00006DF40000}"/>
    <cellStyle name="Percent 6 7 2 4 3" xfId="62576" xr:uid="{00000000-0005-0000-0000-00006EF40000}"/>
    <cellStyle name="Percent 6 7 2 5" xfId="62577" xr:uid="{00000000-0005-0000-0000-00006FF40000}"/>
    <cellStyle name="Percent 6 7 2 6" xfId="62578" xr:uid="{00000000-0005-0000-0000-000070F40000}"/>
    <cellStyle name="Percent 6 7 3" xfId="62579" xr:uid="{00000000-0005-0000-0000-000071F40000}"/>
    <cellStyle name="Percent 6 7 3 2" xfId="62580" xr:uid="{00000000-0005-0000-0000-000072F40000}"/>
    <cellStyle name="Percent 6 7 3 2 2" xfId="62581" xr:uid="{00000000-0005-0000-0000-000073F40000}"/>
    <cellStyle name="Percent 6 7 3 2 3" xfId="62582" xr:uid="{00000000-0005-0000-0000-000074F40000}"/>
    <cellStyle name="Percent 6 7 3 3" xfId="62583" xr:uid="{00000000-0005-0000-0000-000075F40000}"/>
    <cellStyle name="Percent 6 7 3 4" xfId="62584" xr:uid="{00000000-0005-0000-0000-000076F40000}"/>
    <cellStyle name="Percent 6 7 4" xfId="62585" xr:uid="{00000000-0005-0000-0000-000077F40000}"/>
    <cellStyle name="Percent 6 7 4 2" xfId="62586" xr:uid="{00000000-0005-0000-0000-000078F40000}"/>
    <cellStyle name="Percent 6 7 4 2 2" xfId="62587" xr:uid="{00000000-0005-0000-0000-000079F40000}"/>
    <cellStyle name="Percent 6 7 4 2 3" xfId="62588" xr:uid="{00000000-0005-0000-0000-00007AF40000}"/>
    <cellStyle name="Percent 6 7 4 3" xfId="62589" xr:uid="{00000000-0005-0000-0000-00007BF40000}"/>
    <cellStyle name="Percent 6 7 4 4" xfId="62590" xr:uid="{00000000-0005-0000-0000-00007CF40000}"/>
    <cellStyle name="Percent 6 7 5" xfId="62591" xr:uid="{00000000-0005-0000-0000-00007DF40000}"/>
    <cellStyle name="Percent 6 7 5 2" xfId="62592" xr:uid="{00000000-0005-0000-0000-00007EF40000}"/>
    <cellStyle name="Percent 6 7 5 3" xfId="62593" xr:uid="{00000000-0005-0000-0000-00007FF40000}"/>
    <cellStyle name="Percent 6 7 6" xfId="62594" xr:uid="{00000000-0005-0000-0000-000080F40000}"/>
    <cellStyle name="Percent 6 7 7" xfId="62595" xr:uid="{00000000-0005-0000-0000-000081F40000}"/>
    <cellStyle name="Percent 6 8" xfId="62596" xr:uid="{00000000-0005-0000-0000-000082F40000}"/>
    <cellStyle name="Percent 6 8 2" xfId="62597" xr:uid="{00000000-0005-0000-0000-000083F40000}"/>
    <cellStyle name="Percent 6 8 2 2" xfId="62598" xr:uid="{00000000-0005-0000-0000-000084F40000}"/>
    <cellStyle name="Percent 6 8 2 2 2" xfId="62599" xr:uid="{00000000-0005-0000-0000-000085F40000}"/>
    <cellStyle name="Percent 6 8 2 2 2 2" xfId="62600" xr:uid="{00000000-0005-0000-0000-000086F40000}"/>
    <cellStyle name="Percent 6 8 2 2 2 3" xfId="62601" xr:uid="{00000000-0005-0000-0000-000087F40000}"/>
    <cellStyle name="Percent 6 8 2 2 3" xfId="62602" xr:uid="{00000000-0005-0000-0000-000088F40000}"/>
    <cellStyle name="Percent 6 8 2 2 4" xfId="62603" xr:uid="{00000000-0005-0000-0000-000089F40000}"/>
    <cellStyle name="Percent 6 8 2 3" xfId="62604" xr:uid="{00000000-0005-0000-0000-00008AF40000}"/>
    <cellStyle name="Percent 6 8 2 3 2" xfId="62605" xr:uid="{00000000-0005-0000-0000-00008BF40000}"/>
    <cellStyle name="Percent 6 8 2 3 2 2" xfId="62606" xr:uid="{00000000-0005-0000-0000-00008CF40000}"/>
    <cellStyle name="Percent 6 8 2 3 2 3" xfId="62607" xr:uid="{00000000-0005-0000-0000-00008DF40000}"/>
    <cellStyle name="Percent 6 8 2 3 3" xfId="62608" xr:uid="{00000000-0005-0000-0000-00008EF40000}"/>
    <cellStyle name="Percent 6 8 2 3 4" xfId="62609" xr:uid="{00000000-0005-0000-0000-00008FF40000}"/>
    <cellStyle name="Percent 6 8 2 4" xfId="62610" xr:uid="{00000000-0005-0000-0000-000090F40000}"/>
    <cellStyle name="Percent 6 8 2 4 2" xfId="62611" xr:uid="{00000000-0005-0000-0000-000091F40000}"/>
    <cellStyle name="Percent 6 8 2 4 3" xfId="62612" xr:uid="{00000000-0005-0000-0000-000092F40000}"/>
    <cellStyle name="Percent 6 8 2 5" xfId="62613" xr:uid="{00000000-0005-0000-0000-000093F40000}"/>
    <cellStyle name="Percent 6 8 2 6" xfId="62614" xr:uid="{00000000-0005-0000-0000-000094F40000}"/>
    <cellStyle name="Percent 6 8 3" xfId="62615" xr:uid="{00000000-0005-0000-0000-000095F40000}"/>
    <cellStyle name="Percent 6 8 3 2" xfId="62616" xr:uid="{00000000-0005-0000-0000-000096F40000}"/>
    <cellStyle name="Percent 6 8 3 2 2" xfId="62617" xr:uid="{00000000-0005-0000-0000-000097F40000}"/>
    <cellStyle name="Percent 6 8 3 2 3" xfId="62618" xr:uid="{00000000-0005-0000-0000-000098F40000}"/>
    <cellStyle name="Percent 6 8 3 3" xfId="62619" xr:uid="{00000000-0005-0000-0000-000099F40000}"/>
    <cellStyle name="Percent 6 8 3 4" xfId="62620" xr:uid="{00000000-0005-0000-0000-00009AF40000}"/>
    <cellStyle name="Percent 6 8 4" xfId="62621" xr:uid="{00000000-0005-0000-0000-00009BF40000}"/>
    <cellStyle name="Percent 6 8 4 2" xfId="62622" xr:uid="{00000000-0005-0000-0000-00009CF40000}"/>
    <cellStyle name="Percent 6 8 4 2 2" xfId="62623" xr:uid="{00000000-0005-0000-0000-00009DF40000}"/>
    <cellStyle name="Percent 6 8 4 2 3" xfId="62624" xr:uid="{00000000-0005-0000-0000-00009EF40000}"/>
    <cellStyle name="Percent 6 8 4 3" xfId="62625" xr:uid="{00000000-0005-0000-0000-00009FF40000}"/>
    <cellStyle name="Percent 6 8 4 4" xfId="62626" xr:uid="{00000000-0005-0000-0000-0000A0F40000}"/>
    <cellStyle name="Percent 6 8 5" xfId="62627" xr:uid="{00000000-0005-0000-0000-0000A1F40000}"/>
    <cellStyle name="Percent 6 8 5 2" xfId="62628" xr:uid="{00000000-0005-0000-0000-0000A2F40000}"/>
    <cellStyle name="Percent 6 8 5 3" xfId="62629" xr:uid="{00000000-0005-0000-0000-0000A3F40000}"/>
    <cellStyle name="Percent 6 8 6" xfId="62630" xr:uid="{00000000-0005-0000-0000-0000A4F40000}"/>
    <cellStyle name="Percent 6 8 7" xfId="62631" xr:uid="{00000000-0005-0000-0000-0000A5F40000}"/>
    <cellStyle name="Percent 6 9" xfId="62632" xr:uid="{00000000-0005-0000-0000-0000A6F40000}"/>
    <cellStyle name="Percent 6 9 2" xfId="62633" xr:uid="{00000000-0005-0000-0000-0000A7F40000}"/>
    <cellStyle name="Percent 6 9 2 2" xfId="62634" xr:uid="{00000000-0005-0000-0000-0000A8F40000}"/>
    <cellStyle name="Percent 6 9 2 2 2" xfId="62635" xr:uid="{00000000-0005-0000-0000-0000A9F40000}"/>
    <cellStyle name="Percent 6 9 2 2 3" xfId="62636" xr:uid="{00000000-0005-0000-0000-0000AAF40000}"/>
    <cellStyle name="Percent 6 9 2 3" xfId="62637" xr:uid="{00000000-0005-0000-0000-0000ABF40000}"/>
    <cellStyle name="Percent 6 9 2 4" xfId="62638" xr:uid="{00000000-0005-0000-0000-0000ACF40000}"/>
    <cellStyle name="Percent 6 9 3" xfId="62639" xr:uid="{00000000-0005-0000-0000-0000ADF40000}"/>
    <cellStyle name="Percent 6 9 3 2" xfId="62640" xr:uid="{00000000-0005-0000-0000-0000AEF40000}"/>
    <cellStyle name="Percent 6 9 3 2 2" xfId="62641" xr:uid="{00000000-0005-0000-0000-0000AFF40000}"/>
    <cellStyle name="Percent 6 9 3 2 3" xfId="62642" xr:uid="{00000000-0005-0000-0000-0000B0F40000}"/>
    <cellStyle name="Percent 6 9 3 3" xfId="62643" xr:uid="{00000000-0005-0000-0000-0000B1F40000}"/>
    <cellStyle name="Percent 6 9 3 4" xfId="62644" xr:uid="{00000000-0005-0000-0000-0000B2F40000}"/>
    <cellStyle name="Percent 6 9 4" xfId="62645" xr:uid="{00000000-0005-0000-0000-0000B3F40000}"/>
    <cellStyle name="Percent 6 9 4 2" xfId="62646" xr:uid="{00000000-0005-0000-0000-0000B4F40000}"/>
    <cellStyle name="Percent 6 9 4 3" xfId="62647" xr:uid="{00000000-0005-0000-0000-0000B5F40000}"/>
    <cellStyle name="Percent 6 9 5" xfId="62648" xr:uid="{00000000-0005-0000-0000-0000B6F40000}"/>
    <cellStyle name="Percent 6 9 6" xfId="62649" xr:uid="{00000000-0005-0000-0000-0000B7F40000}"/>
    <cellStyle name="Percent 7" xfId="62650" xr:uid="{00000000-0005-0000-0000-0000B8F40000}"/>
    <cellStyle name="Percent 7 10" xfId="62651" xr:uid="{00000000-0005-0000-0000-0000B9F40000}"/>
    <cellStyle name="Percent 7 10 2" xfId="62652" xr:uid="{00000000-0005-0000-0000-0000BAF40000}"/>
    <cellStyle name="Percent 7 10 3" xfId="62653" xr:uid="{00000000-0005-0000-0000-0000BBF40000}"/>
    <cellStyle name="Percent 7 11" xfId="62654" xr:uid="{00000000-0005-0000-0000-0000BCF40000}"/>
    <cellStyle name="Percent 7 12" xfId="62655" xr:uid="{00000000-0005-0000-0000-0000BDF40000}"/>
    <cellStyle name="Percent 7 2" xfId="62656" xr:uid="{00000000-0005-0000-0000-0000BEF40000}"/>
    <cellStyle name="Percent 7 2 10" xfId="62657" xr:uid="{00000000-0005-0000-0000-0000BFF40000}"/>
    <cellStyle name="Percent 7 2 11" xfId="62658" xr:uid="{00000000-0005-0000-0000-0000C0F40000}"/>
    <cellStyle name="Percent 7 2 2" xfId="62659" xr:uid="{00000000-0005-0000-0000-0000C1F40000}"/>
    <cellStyle name="Percent 7 2 2 10" xfId="62660" xr:uid="{00000000-0005-0000-0000-0000C2F40000}"/>
    <cellStyle name="Percent 7 2 2 2" xfId="62661" xr:uid="{00000000-0005-0000-0000-0000C3F40000}"/>
    <cellStyle name="Percent 7 2 2 2 2" xfId="62662" xr:uid="{00000000-0005-0000-0000-0000C4F40000}"/>
    <cellStyle name="Percent 7 2 2 2 2 2" xfId="62663" xr:uid="{00000000-0005-0000-0000-0000C5F40000}"/>
    <cellStyle name="Percent 7 2 2 2 2 2 2" xfId="62664" xr:uid="{00000000-0005-0000-0000-0000C6F40000}"/>
    <cellStyle name="Percent 7 2 2 2 2 2 2 2" xfId="62665" xr:uid="{00000000-0005-0000-0000-0000C7F40000}"/>
    <cellStyle name="Percent 7 2 2 2 2 2 2 2 2" xfId="62666" xr:uid="{00000000-0005-0000-0000-0000C8F40000}"/>
    <cellStyle name="Percent 7 2 2 2 2 2 2 2 3" xfId="62667" xr:uid="{00000000-0005-0000-0000-0000C9F40000}"/>
    <cellStyle name="Percent 7 2 2 2 2 2 2 3" xfId="62668" xr:uid="{00000000-0005-0000-0000-0000CAF40000}"/>
    <cellStyle name="Percent 7 2 2 2 2 2 2 4" xfId="62669" xr:uid="{00000000-0005-0000-0000-0000CBF40000}"/>
    <cellStyle name="Percent 7 2 2 2 2 2 3" xfId="62670" xr:uid="{00000000-0005-0000-0000-0000CCF40000}"/>
    <cellStyle name="Percent 7 2 2 2 2 2 3 2" xfId="62671" xr:uid="{00000000-0005-0000-0000-0000CDF40000}"/>
    <cellStyle name="Percent 7 2 2 2 2 2 3 2 2" xfId="62672" xr:uid="{00000000-0005-0000-0000-0000CEF40000}"/>
    <cellStyle name="Percent 7 2 2 2 2 2 3 2 3" xfId="62673" xr:uid="{00000000-0005-0000-0000-0000CFF40000}"/>
    <cellStyle name="Percent 7 2 2 2 2 2 3 3" xfId="62674" xr:uid="{00000000-0005-0000-0000-0000D0F40000}"/>
    <cellStyle name="Percent 7 2 2 2 2 2 3 4" xfId="62675" xr:uid="{00000000-0005-0000-0000-0000D1F40000}"/>
    <cellStyle name="Percent 7 2 2 2 2 2 4" xfId="62676" xr:uid="{00000000-0005-0000-0000-0000D2F40000}"/>
    <cellStyle name="Percent 7 2 2 2 2 2 4 2" xfId="62677" xr:uid="{00000000-0005-0000-0000-0000D3F40000}"/>
    <cellStyle name="Percent 7 2 2 2 2 2 4 3" xfId="62678" xr:uid="{00000000-0005-0000-0000-0000D4F40000}"/>
    <cellStyle name="Percent 7 2 2 2 2 2 5" xfId="62679" xr:uid="{00000000-0005-0000-0000-0000D5F40000}"/>
    <cellStyle name="Percent 7 2 2 2 2 2 6" xfId="62680" xr:uid="{00000000-0005-0000-0000-0000D6F40000}"/>
    <cellStyle name="Percent 7 2 2 2 2 3" xfId="62681" xr:uid="{00000000-0005-0000-0000-0000D7F40000}"/>
    <cellStyle name="Percent 7 2 2 2 2 3 2" xfId="62682" xr:uid="{00000000-0005-0000-0000-0000D8F40000}"/>
    <cellStyle name="Percent 7 2 2 2 2 3 2 2" xfId="62683" xr:uid="{00000000-0005-0000-0000-0000D9F40000}"/>
    <cellStyle name="Percent 7 2 2 2 2 3 2 3" xfId="62684" xr:uid="{00000000-0005-0000-0000-0000DAF40000}"/>
    <cellStyle name="Percent 7 2 2 2 2 3 3" xfId="62685" xr:uid="{00000000-0005-0000-0000-0000DBF40000}"/>
    <cellStyle name="Percent 7 2 2 2 2 3 4" xfId="62686" xr:uid="{00000000-0005-0000-0000-0000DCF40000}"/>
    <cellStyle name="Percent 7 2 2 2 2 4" xfId="62687" xr:uid="{00000000-0005-0000-0000-0000DDF40000}"/>
    <cellStyle name="Percent 7 2 2 2 2 4 2" xfId="62688" xr:uid="{00000000-0005-0000-0000-0000DEF40000}"/>
    <cellStyle name="Percent 7 2 2 2 2 4 2 2" xfId="62689" xr:uid="{00000000-0005-0000-0000-0000DFF40000}"/>
    <cellStyle name="Percent 7 2 2 2 2 4 2 3" xfId="62690" xr:uid="{00000000-0005-0000-0000-0000E0F40000}"/>
    <cellStyle name="Percent 7 2 2 2 2 4 3" xfId="62691" xr:uid="{00000000-0005-0000-0000-0000E1F40000}"/>
    <cellStyle name="Percent 7 2 2 2 2 4 4" xfId="62692" xr:uid="{00000000-0005-0000-0000-0000E2F40000}"/>
    <cellStyle name="Percent 7 2 2 2 2 5" xfId="62693" xr:uid="{00000000-0005-0000-0000-0000E3F40000}"/>
    <cellStyle name="Percent 7 2 2 2 2 5 2" xfId="62694" xr:uid="{00000000-0005-0000-0000-0000E4F40000}"/>
    <cellStyle name="Percent 7 2 2 2 2 5 3" xfId="62695" xr:uid="{00000000-0005-0000-0000-0000E5F40000}"/>
    <cellStyle name="Percent 7 2 2 2 2 6" xfId="62696" xr:uid="{00000000-0005-0000-0000-0000E6F40000}"/>
    <cellStyle name="Percent 7 2 2 2 2 7" xfId="62697" xr:uid="{00000000-0005-0000-0000-0000E7F40000}"/>
    <cellStyle name="Percent 7 2 2 2 3" xfId="62698" xr:uid="{00000000-0005-0000-0000-0000E8F40000}"/>
    <cellStyle name="Percent 7 2 2 2 3 2" xfId="62699" xr:uid="{00000000-0005-0000-0000-0000E9F40000}"/>
    <cellStyle name="Percent 7 2 2 2 3 2 2" xfId="62700" xr:uid="{00000000-0005-0000-0000-0000EAF40000}"/>
    <cellStyle name="Percent 7 2 2 2 3 2 2 2" xfId="62701" xr:uid="{00000000-0005-0000-0000-0000EBF40000}"/>
    <cellStyle name="Percent 7 2 2 2 3 2 2 3" xfId="62702" xr:uid="{00000000-0005-0000-0000-0000ECF40000}"/>
    <cellStyle name="Percent 7 2 2 2 3 2 3" xfId="62703" xr:uid="{00000000-0005-0000-0000-0000EDF40000}"/>
    <cellStyle name="Percent 7 2 2 2 3 2 4" xfId="62704" xr:uid="{00000000-0005-0000-0000-0000EEF40000}"/>
    <cellStyle name="Percent 7 2 2 2 3 3" xfId="62705" xr:uid="{00000000-0005-0000-0000-0000EFF40000}"/>
    <cellStyle name="Percent 7 2 2 2 3 3 2" xfId="62706" xr:uid="{00000000-0005-0000-0000-0000F0F40000}"/>
    <cellStyle name="Percent 7 2 2 2 3 3 2 2" xfId="62707" xr:uid="{00000000-0005-0000-0000-0000F1F40000}"/>
    <cellStyle name="Percent 7 2 2 2 3 3 2 3" xfId="62708" xr:uid="{00000000-0005-0000-0000-0000F2F40000}"/>
    <cellStyle name="Percent 7 2 2 2 3 3 3" xfId="62709" xr:uid="{00000000-0005-0000-0000-0000F3F40000}"/>
    <cellStyle name="Percent 7 2 2 2 3 3 4" xfId="62710" xr:uid="{00000000-0005-0000-0000-0000F4F40000}"/>
    <cellStyle name="Percent 7 2 2 2 3 4" xfId="62711" xr:uid="{00000000-0005-0000-0000-0000F5F40000}"/>
    <cellStyle name="Percent 7 2 2 2 3 4 2" xfId="62712" xr:uid="{00000000-0005-0000-0000-0000F6F40000}"/>
    <cellStyle name="Percent 7 2 2 2 3 4 3" xfId="62713" xr:uid="{00000000-0005-0000-0000-0000F7F40000}"/>
    <cellStyle name="Percent 7 2 2 2 3 5" xfId="62714" xr:uid="{00000000-0005-0000-0000-0000F8F40000}"/>
    <cellStyle name="Percent 7 2 2 2 3 6" xfId="62715" xr:uid="{00000000-0005-0000-0000-0000F9F40000}"/>
    <cellStyle name="Percent 7 2 2 2 4" xfId="62716" xr:uid="{00000000-0005-0000-0000-0000FAF40000}"/>
    <cellStyle name="Percent 7 2 2 2 4 2" xfId="62717" xr:uid="{00000000-0005-0000-0000-0000FBF40000}"/>
    <cellStyle name="Percent 7 2 2 2 4 2 2" xfId="62718" xr:uid="{00000000-0005-0000-0000-0000FCF40000}"/>
    <cellStyle name="Percent 7 2 2 2 4 2 3" xfId="62719" xr:uid="{00000000-0005-0000-0000-0000FDF40000}"/>
    <cellStyle name="Percent 7 2 2 2 4 3" xfId="62720" xr:uid="{00000000-0005-0000-0000-0000FEF40000}"/>
    <cellStyle name="Percent 7 2 2 2 4 4" xfId="62721" xr:uid="{00000000-0005-0000-0000-0000FFF40000}"/>
    <cellStyle name="Percent 7 2 2 2 5" xfId="62722" xr:uid="{00000000-0005-0000-0000-000000F50000}"/>
    <cellStyle name="Percent 7 2 2 2 5 2" xfId="62723" xr:uid="{00000000-0005-0000-0000-000001F50000}"/>
    <cellStyle name="Percent 7 2 2 2 5 2 2" xfId="62724" xr:uid="{00000000-0005-0000-0000-000002F50000}"/>
    <cellStyle name="Percent 7 2 2 2 5 2 3" xfId="62725" xr:uid="{00000000-0005-0000-0000-000003F50000}"/>
    <cellStyle name="Percent 7 2 2 2 5 3" xfId="62726" xr:uid="{00000000-0005-0000-0000-000004F50000}"/>
    <cellStyle name="Percent 7 2 2 2 5 4" xfId="62727" xr:uid="{00000000-0005-0000-0000-000005F50000}"/>
    <cellStyle name="Percent 7 2 2 2 6" xfId="62728" xr:uid="{00000000-0005-0000-0000-000006F50000}"/>
    <cellStyle name="Percent 7 2 2 2 6 2" xfId="62729" xr:uid="{00000000-0005-0000-0000-000007F50000}"/>
    <cellStyle name="Percent 7 2 2 2 6 3" xfId="62730" xr:uid="{00000000-0005-0000-0000-000008F50000}"/>
    <cellStyle name="Percent 7 2 2 2 7" xfId="62731" xr:uid="{00000000-0005-0000-0000-000009F50000}"/>
    <cellStyle name="Percent 7 2 2 2 8" xfId="62732" xr:uid="{00000000-0005-0000-0000-00000AF50000}"/>
    <cellStyle name="Percent 7 2 2 3" xfId="62733" xr:uid="{00000000-0005-0000-0000-00000BF50000}"/>
    <cellStyle name="Percent 7 2 2 3 2" xfId="62734" xr:uid="{00000000-0005-0000-0000-00000CF50000}"/>
    <cellStyle name="Percent 7 2 2 3 2 2" xfId="62735" xr:uid="{00000000-0005-0000-0000-00000DF50000}"/>
    <cellStyle name="Percent 7 2 2 3 2 2 2" xfId="62736" xr:uid="{00000000-0005-0000-0000-00000EF50000}"/>
    <cellStyle name="Percent 7 2 2 3 2 2 2 2" xfId="62737" xr:uid="{00000000-0005-0000-0000-00000FF50000}"/>
    <cellStyle name="Percent 7 2 2 3 2 2 2 3" xfId="62738" xr:uid="{00000000-0005-0000-0000-000010F50000}"/>
    <cellStyle name="Percent 7 2 2 3 2 2 3" xfId="62739" xr:uid="{00000000-0005-0000-0000-000011F50000}"/>
    <cellStyle name="Percent 7 2 2 3 2 2 4" xfId="62740" xr:uid="{00000000-0005-0000-0000-000012F50000}"/>
    <cellStyle name="Percent 7 2 2 3 2 3" xfId="62741" xr:uid="{00000000-0005-0000-0000-000013F50000}"/>
    <cellStyle name="Percent 7 2 2 3 2 3 2" xfId="62742" xr:uid="{00000000-0005-0000-0000-000014F50000}"/>
    <cellStyle name="Percent 7 2 2 3 2 3 2 2" xfId="62743" xr:uid="{00000000-0005-0000-0000-000015F50000}"/>
    <cellStyle name="Percent 7 2 2 3 2 3 2 3" xfId="62744" xr:uid="{00000000-0005-0000-0000-000016F50000}"/>
    <cellStyle name="Percent 7 2 2 3 2 3 3" xfId="62745" xr:uid="{00000000-0005-0000-0000-000017F50000}"/>
    <cellStyle name="Percent 7 2 2 3 2 3 4" xfId="62746" xr:uid="{00000000-0005-0000-0000-000018F50000}"/>
    <cellStyle name="Percent 7 2 2 3 2 4" xfId="62747" xr:uid="{00000000-0005-0000-0000-000019F50000}"/>
    <cellStyle name="Percent 7 2 2 3 2 4 2" xfId="62748" xr:uid="{00000000-0005-0000-0000-00001AF50000}"/>
    <cellStyle name="Percent 7 2 2 3 2 4 3" xfId="62749" xr:uid="{00000000-0005-0000-0000-00001BF50000}"/>
    <cellStyle name="Percent 7 2 2 3 2 5" xfId="62750" xr:uid="{00000000-0005-0000-0000-00001CF50000}"/>
    <cellStyle name="Percent 7 2 2 3 2 6" xfId="62751" xr:uid="{00000000-0005-0000-0000-00001DF50000}"/>
    <cellStyle name="Percent 7 2 2 3 3" xfId="62752" xr:uid="{00000000-0005-0000-0000-00001EF50000}"/>
    <cellStyle name="Percent 7 2 2 3 3 2" xfId="62753" xr:uid="{00000000-0005-0000-0000-00001FF50000}"/>
    <cellStyle name="Percent 7 2 2 3 3 2 2" xfId="62754" xr:uid="{00000000-0005-0000-0000-000020F50000}"/>
    <cellStyle name="Percent 7 2 2 3 3 2 3" xfId="62755" xr:uid="{00000000-0005-0000-0000-000021F50000}"/>
    <cellStyle name="Percent 7 2 2 3 3 3" xfId="62756" xr:uid="{00000000-0005-0000-0000-000022F50000}"/>
    <cellStyle name="Percent 7 2 2 3 3 4" xfId="62757" xr:uid="{00000000-0005-0000-0000-000023F50000}"/>
    <cellStyle name="Percent 7 2 2 3 4" xfId="62758" xr:uid="{00000000-0005-0000-0000-000024F50000}"/>
    <cellStyle name="Percent 7 2 2 3 4 2" xfId="62759" xr:uid="{00000000-0005-0000-0000-000025F50000}"/>
    <cellStyle name="Percent 7 2 2 3 4 2 2" xfId="62760" xr:uid="{00000000-0005-0000-0000-000026F50000}"/>
    <cellStyle name="Percent 7 2 2 3 4 2 3" xfId="62761" xr:uid="{00000000-0005-0000-0000-000027F50000}"/>
    <cellStyle name="Percent 7 2 2 3 4 3" xfId="62762" xr:uid="{00000000-0005-0000-0000-000028F50000}"/>
    <cellStyle name="Percent 7 2 2 3 4 4" xfId="62763" xr:uid="{00000000-0005-0000-0000-000029F50000}"/>
    <cellStyle name="Percent 7 2 2 3 5" xfId="62764" xr:uid="{00000000-0005-0000-0000-00002AF50000}"/>
    <cellStyle name="Percent 7 2 2 3 5 2" xfId="62765" xr:uid="{00000000-0005-0000-0000-00002BF50000}"/>
    <cellStyle name="Percent 7 2 2 3 5 3" xfId="62766" xr:uid="{00000000-0005-0000-0000-00002CF50000}"/>
    <cellStyle name="Percent 7 2 2 3 6" xfId="62767" xr:uid="{00000000-0005-0000-0000-00002DF50000}"/>
    <cellStyle name="Percent 7 2 2 3 7" xfId="62768" xr:uid="{00000000-0005-0000-0000-00002EF50000}"/>
    <cellStyle name="Percent 7 2 2 4" xfId="62769" xr:uid="{00000000-0005-0000-0000-00002FF50000}"/>
    <cellStyle name="Percent 7 2 2 4 2" xfId="62770" xr:uid="{00000000-0005-0000-0000-000030F50000}"/>
    <cellStyle name="Percent 7 2 2 4 2 2" xfId="62771" xr:uid="{00000000-0005-0000-0000-000031F50000}"/>
    <cellStyle name="Percent 7 2 2 4 2 2 2" xfId="62772" xr:uid="{00000000-0005-0000-0000-000032F50000}"/>
    <cellStyle name="Percent 7 2 2 4 2 2 2 2" xfId="62773" xr:uid="{00000000-0005-0000-0000-000033F50000}"/>
    <cellStyle name="Percent 7 2 2 4 2 2 2 3" xfId="62774" xr:uid="{00000000-0005-0000-0000-000034F50000}"/>
    <cellStyle name="Percent 7 2 2 4 2 2 3" xfId="62775" xr:uid="{00000000-0005-0000-0000-000035F50000}"/>
    <cellStyle name="Percent 7 2 2 4 2 2 4" xfId="62776" xr:uid="{00000000-0005-0000-0000-000036F50000}"/>
    <cellStyle name="Percent 7 2 2 4 2 3" xfId="62777" xr:uid="{00000000-0005-0000-0000-000037F50000}"/>
    <cellStyle name="Percent 7 2 2 4 2 3 2" xfId="62778" xr:uid="{00000000-0005-0000-0000-000038F50000}"/>
    <cellStyle name="Percent 7 2 2 4 2 3 2 2" xfId="62779" xr:uid="{00000000-0005-0000-0000-000039F50000}"/>
    <cellStyle name="Percent 7 2 2 4 2 3 2 3" xfId="62780" xr:uid="{00000000-0005-0000-0000-00003AF50000}"/>
    <cellStyle name="Percent 7 2 2 4 2 3 3" xfId="62781" xr:uid="{00000000-0005-0000-0000-00003BF50000}"/>
    <cellStyle name="Percent 7 2 2 4 2 3 4" xfId="62782" xr:uid="{00000000-0005-0000-0000-00003CF50000}"/>
    <cellStyle name="Percent 7 2 2 4 2 4" xfId="62783" xr:uid="{00000000-0005-0000-0000-00003DF50000}"/>
    <cellStyle name="Percent 7 2 2 4 2 4 2" xfId="62784" xr:uid="{00000000-0005-0000-0000-00003EF50000}"/>
    <cellStyle name="Percent 7 2 2 4 2 4 3" xfId="62785" xr:uid="{00000000-0005-0000-0000-00003FF50000}"/>
    <cellStyle name="Percent 7 2 2 4 2 5" xfId="62786" xr:uid="{00000000-0005-0000-0000-000040F50000}"/>
    <cellStyle name="Percent 7 2 2 4 2 6" xfId="62787" xr:uid="{00000000-0005-0000-0000-000041F50000}"/>
    <cellStyle name="Percent 7 2 2 4 3" xfId="62788" xr:uid="{00000000-0005-0000-0000-000042F50000}"/>
    <cellStyle name="Percent 7 2 2 4 3 2" xfId="62789" xr:uid="{00000000-0005-0000-0000-000043F50000}"/>
    <cellStyle name="Percent 7 2 2 4 3 2 2" xfId="62790" xr:uid="{00000000-0005-0000-0000-000044F50000}"/>
    <cellStyle name="Percent 7 2 2 4 3 2 3" xfId="62791" xr:uid="{00000000-0005-0000-0000-000045F50000}"/>
    <cellStyle name="Percent 7 2 2 4 3 3" xfId="62792" xr:uid="{00000000-0005-0000-0000-000046F50000}"/>
    <cellStyle name="Percent 7 2 2 4 3 4" xfId="62793" xr:uid="{00000000-0005-0000-0000-000047F50000}"/>
    <cellStyle name="Percent 7 2 2 4 4" xfId="62794" xr:uid="{00000000-0005-0000-0000-000048F50000}"/>
    <cellStyle name="Percent 7 2 2 4 4 2" xfId="62795" xr:uid="{00000000-0005-0000-0000-000049F50000}"/>
    <cellStyle name="Percent 7 2 2 4 4 2 2" xfId="62796" xr:uid="{00000000-0005-0000-0000-00004AF50000}"/>
    <cellStyle name="Percent 7 2 2 4 4 2 3" xfId="62797" xr:uid="{00000000-0005-0000-0000-00004BF50000}"/>
    <cellStyle name="Percent 7 2 2 4 4 3" xfId="62798" xr:uid="{00000000-0005-0000-0000-00004CF50000}"/>
    <cellStyle name="Percent 7 2 2 4 4 4" xfId="62799" xr:uid="{00000000-0005-0000-0000-00004DF50000}"/>
    <cellStyle name="Percent 7 2 2 4 5" xfId="62800" xr:uid="{00000000-0005-0000-0000-00004EF50000}"/>
    <cellStyle name="Percent 7 2 2 4 5 2" xfId="62801" xr:uid="{00000000-0005-0000-0000-00004FF50000}"/>
    <cellStyle name="Percent 7 2 2 4 5 3" xfId="62802" xr:uid="{00000000-0005-0000-0000-000050F50000}"/>
    <cellStyle name="Percent 7 2 2 4 6" xfId="62803" xr:uid="{00000000-0005-0000-0000-000051F50000}"/>
    <cellStyle name="Percent 7 2 2 4 7" xfId="62804" xr:uid="{00000000-0005-0000-0000-000052F50000}"/>
    <cellStyle name="Percent 7 2 2 5" xfId="62805" xr:uid="{00000000-0005-0000-0000-000053F50000}"/>
    <cellStyle name="Percent 7 2 2 5 2" xfId="62806" xr:uid="{00000000-0005-0000-0000-000054F50000}"/>
    <cellStyle name="Percent 7 2 2 5 2 2" xfId="62807" xr:uid="{00000000-0005-0000-0000-000055F50000}"/>
    <cellStyle name="Percent 7 2 2 5 2 2 2" xfId="62808" xr:uid="{00000000-0005-0000-0000-000056F50000}"/>
    <cellStyle name="Percent 7 2 2 5 2 2 3" xfId="62809" xr:uid="{00000000-0005-0000-0000-000057F50000}"/>
    <cellStyle name="Percent 7 2 2 5 2 3" xfId="62810" xr:uid="{00000000-0005-0000-0000-000058F50000}"/>
    <cellStyle name="Percent 7 2 2 5 2 4" xfId="62811" xr:uid="{00000000-0005-0000-0000-000059F50000}"/>
    <cellStyle name="Percent 7 2 2 5 3" xfId="62812" xr:uid="{00000000-0005-0000-0000-00005AF50000}"/>
    <cellStyle name="Percent 7 2 2 5 3 2" xfId="62813" xr:uid="{00000000-0005-0000-0000-00005BF50000}"/>
    <cellStyle name="Percent 7 2 2 5 3 2 2" xfId="62814" xr:uid="{00000000-0005-0000-0000-00005CF50000}"/>
    <cellStyle name="Percent 7 2 2 5 3 2 3" xfId="62815" xr:uid="{00000000-0005-0000-0000-00005DF50000}"/>
    <cellStyle name="Percent 7 2 2 5 3 3" xfId="62816" xr:uid="{00000000-0005-0000-0000-00005EF50000}"/>
    <cellStyle name="Percent 7 2 2 5 3 4" xfId="62817" xr:uid="{00000000-0005-0000-0000-00005FF50000}"/>
    <cellStyle name="Percent 7 2 2 5 4" xfId="62818" xr:uid="{00000000-0005-0000-0000-000060F50000}"/>
    <cellStyle name="Percent 7 2 2 5 4 2" xfId="62819" xr:uid="{00000000-0005-0000-0000-000061F50000}"/>
    <cellStyle name="Percent 7 2 2 5 4 3" xfId="62820" xr:uid="{00000000-0005-0000-0000-000062F50000}"/>
    <cellStyle name="Percent 7 2 2 5 5" xfId="62821" xr:uid="{00000000-0005-0000-0000-000063F50000}"/>
    <cellStyle name="Percent 7 2 2 5 6" xfId="62822" xr:uid="{00000000-0005-0000-0000-000064F50000}"/>
    <cellStyle name="Percent 7 2 2 6" xfId="62823" xr:uid="{00000000-0005-0000-0000-000065F50000}"/>
    <cellStyle name="Percent 7 2 2 6 2" xfId="62824" xr:uid="{00000000-0005-0000-0000-000066F50000}"/>
    <cellStyle name="Percent 7 2 2 6 2 2" xfId="62825" xr:uid="{00000000-0005-0000-0000-000067F50000}"/>
    <cellStyle name="Percent 7 2 2 6 2 3" xfId="62826" xr:uid="{00000000-0005-0000-0000-000068F50000}"/>
    <cellStyle name="Percent 7 2 2 6 3" xfId="62827" xr:uid="{00000000-0005-0000-0000-000069F50000}"/>
    <cellStyle name="Percent 7 2 2 6 4" xfId="62828" xr:uid="{00000000-0005-0000-0000-00006AF50000}"/>
    <cellStyle name="Percent 7 2 2 7" xfId="62829" xr:uid="{00000000-0005-0000-0000-00006BF50000}"/>
    <cellStyle name="Percent 7 2 2 7 2" xfId="62830" xr:uid="{00000000-0005-0000-0000-00006CF50000}"/>
    <cellStyle name="Percent 7 2 2 7 2 2" xfId="62831" xr:uid="{00000000-0005-0000-0000-00006DF50000}"/>
    <cellStyle name="Percent 7 2 2 7 2 3" xfId="62832" xr:uid="{00000000-0005-0000-0000-00006EF50000}"/>
    <cellStyle name="Percent 7 2 2 7 3" xfId="62833" xr:uid="{00000000-0005-0000-0000-00006FF50000}"/>
    <cellStyle name="Percent 7 2 2 7 4" xfId="62834" xr:uid="{00000000-0005-0000-0000-000070F50000}"/>
    <cellStyle name="Percent 7 2 2 8" xfId="62835" xr:uid="{00000000-0005-0000-0000-000071F50000}"/>
    <cellStyle name="Percent 7 2 2 8 2" xfId="62836" xr:uid="{00000000-0005-0000-0000-000072F50000}"/>
    <cellStyle name="Percent 7 2 2 8 3" xfId="62837" xr:uid="{00000000-0005-0000-0000-000073F50000}"/>
    <cellStyle name="Percent 7 2 2 9" xfId="62838" xr:uid="{00000000-0005-0000-0000-000074F50000}"/>
    <cellStyle name="Percent 7 2 3" xfId="62839" xr:uid="{00000000-0005-0000-0000-000075F50000}"/>
    <cellStyle name="Percent 7 2 3 2" xfId="62840" xr:uid="{00000000-0005-0000-0000-000076F50000}"/>
    <cellStyle name="Percent 7 2 3 2 2" xfId="62841" xr:uid="{00000000-0005-0000-0000-000077F50000}"/>
    <cellStyle name="Percent 7 2 3 2 2 2" xfId="62842" xr:uid="{00000000-0005-0000-0000-000078F50000}"/>
    <cellStyle name="Percent 7 2 3 2 2 2 2" xfId="62843" xr:uid="{00000000-0005-0000-0000-000079F50000}"/>
    <cellStyle name="Percent 7 2 3 2 2 2 2 2" xfId="62844" xr:uid="{00000000-0005-0000-0000-00007AF50000}"/>
    <cellStyle name="Percent 7 2 3 2 2 2 2 3" xfId="62845" xr:uid="{00000000-0005-0000-0000-00007BF50000}"/>
    <cellStyle name="Percent 7 2 3 2 2 2 3" xfId="62846" xr:uid="{00000000-0005-0000-0000-00007CF50000}"/>
    <cellStyle name="Percent 7 2 3 2 2 2 4" xfId="62847" xr:uid="{00000000-0005-0000-0000-00007DF50000}"/>
    <cellStyle name="Percent 7 2 3 2 2 3" xfId="62848" xr:uid="{00000000-0005-0000-0000-00007EF50000}"/>
    <cellStyle name="Percent 7 2 3 2 2 3 2" xfId="62849" xr:uid="{00000000-0005-0000-0000-00007FF50000}"/>
    <cellStyle name="Percent 7 2 3 2 2 3 2 2" xfId="62850" xr:uid="{00000000-0005-0000-0000-000080F50000}"/>
    <cellStyle name="Percent 7 2 3 2 2 3 2 3" xfId="62851" xr:uid="{00000000-0005-0000-0000-000081F50000}"/>
    <cellStyle name="Percent 7 2 3 2 2 3 3" xfId="62852" xr:uid="{00000000-0005-0000-0000-000082F50000}"/>
    <cellStyle name="Percent 7 2 3 2 2 3 4" xfId="62853" xr:uid="{00000000-0005-0000-0000-000083F50000}"/>
    <cellStyle name="Percent 7 2 3 2 2 4" xfId="62854" xr:uid="{00000000-0005-0000-0000-000084F50000}"/>
    <cellStyle name="Percent 7 2 3 2 2 4 2" xfId="62855" xr:uid="{00000000-0005-0000-0000-000085F50000}"/>
    <cellStyle name="Percent 7 2 3 2 2 4 3" xfId="62856" xr:uid="{00000000-0005-0000-0000-000086F50000}"/>
    <cellStyle name="Percent 7 2 3 2 2 5" xfId="62857" xr:uid="{00000000-0005-0000-0000-000087F50000}"/>
    <cellStyle name="Percent 7 2 3 2 2 6" xfId="62858" xr:uid="{00000000-0005-0000-0000-000088F50000}"/>
    <cellStyle name="Percent 7 2 3 2 3" xfId="62859" xr:uid="{00000000-0005-0000-0000-000089F50000}"/>
    <cellStyle name="Percent 7 2 3 2 3 2" xfId="62860" xr:uid="{00000000-0005-0000-0000-00008AF50000}"/>
    <cellStyle name="Percent 7 2 3 2 3 2 2" xfId="62861" xr:uid="{00000000-0005-0000-0000-00008BF50000}"/>
    <cellStyle name="Percent 7 2 3 2 3 2 3" xfId="62862" xr:uid="{00000000-0005-0000-0000-00008CF50000}"/>
    <cellStyle name="Percent 7 2 3 2 3 3" xfId="62863" xr:uid="{00000000-0005-0000-0000-00008DF50000}"/>
    <cellStyle name="Percent 7 2 3 2 3 4" xfId="62864" xr:uid="{00000000-0005-0000-0000-00008EF50000}"/>
    <cellStyle name="Percent 7 2 3 2 4" xfId="62865" xr:uid="{00000000-0005-0000-0000-00008FF50000}"/>
    <cellStyle name="Percent 7 2 3 2 4 2" xfId="62866" xr:uid="{00000000-0005-0000-0000-000090F50000}"/>
    <cellStyle name="Percent 7 2 3 2 4 2 2" xfId="62867" xr:uid="{00000000-0005-0000-0000-000091F50000}"/>
    <cellStyle name="Percent 7 2 3 2 4 2 3" xfId="62868" xr:uid="{00000000-0005-0000-0000-000092F50000}"/>
    <cellStyle name="Percent 7 2 3 2 4 3" xfId="62869" xr:uid="{00000000-0005-0000-0000-000093F50000}"/>
    <cellStyle name="Percent 7 2 3 2 4 4" xfId="62870" xr:uid="{00000000-0005-0000-0000-000094F50000}"/>
    <cellStyle name="Percent 7 2 3 2 5" xfId="62871" xr:uid="{00000000-0005-0000-0000-000095F50000}"/>
    <cellStyle name="Percent 7 2 3 2 5 2" xfId="62872" xr:uid="{00000000-0005-0000-0000-000096F50000}"/>
    <cellStyle name="Percent 7 2 3 2 5 3" xfId="62873" xr:uid="{00000000-0005-0000-0000-000097F50000}"/>
    <cellStyle name="Percent 7 2 3 2 6" xfId="62874" xr:uid="{00000000-0005-0000-0000-000098F50000}"/>
    <cellStyle name="Percent 7 2 3 2 7" xfId="62875" xr:uid="{00000000-0005-0000-0000-000099F50000}"/>
    <cellStyle name="Percent 7 2 3 3" xfId="62876" xr:uid="{00000000-0005-0000-0000-00009AF50000}"/>
    <cellStyle name="Percent 7 2 3 3 2" xfId="62877" xr:uid="{00000000-0005-0000-0000-00009BF50000}"/>
    <cellStyle name="Percent 7 2 3 3 2 2" xfId="62878" xr:uid="{00000000-0005-0000-0000-00009CF50000}"/>
    <cellStyle name="Percent 7 2 3 3 2 2 2" xfId="62879" xr:uid="{00000000-0005-0000-0000-00009DF50000}"/>
    <cellStyle name="Percent 7 2 3 3 2 2 3" xfId="62880" xr:uid="{00000000-0005-0000-0000-00009EF50000}"/>
    <cellStyle name="Percent 7 2 3 3 2 3" xfId="62881" xr:uid="{00000000-0005-0000-0000-00009FF50000}"/>
    <cellStyle name="Percent 7 2 3 3 2 4" xfId="62882" xr:uid="{00000000-0005-0000-0000-0000A0F50000}"/>
    <cellStyle name="Percent 7 2 3 3 3" xfId="62883" xr:uid="{00000000-0005-0000-0000-0000A1F50000}"/>
    <cellStyle name="Percent 7 2 3 3 3 2" xfId="62884" xr:uid="{00000000-0005-0000-0000-0000A2F50000}"/>
    <cellStyle name="Percent 7 2 3 3 3 2 2" xfId="62885" xr:uid="{00000000-0005-0000-0000-0000A3F50000}"/>
    <cellStyle name="Percent 7 2 3 3 3 2 3" xfId="62886" xr:uid="{00000000-0005-0000-0000-0000A4F50000}"/>
    <cellStyle name="Percent 7 2 3 3 3 3" xfId="62887" xr:uid="{00000000-0005-0000-0000-0000A5F50000}"/>
    <cellStyle name="Percent 7 2 3 3 3 4" xfId="62888" xr:uid="{00000000-0005-0000-0000-0000A6F50000}"/>
    <cellStyle name="Percent 7 2 3 3 4" xfId="62889" xr:uid="{00000000-0005-0000-0000-0000A7F50000}"/>
    <cellStyle name="Percent 7 2 3 3 4 2" xfId="62890" xr:uid="{00000000-0005-0000-0000-0000A8F50000}"/>
    <cellStyle name="Percent 7 2 3 3 4 3" xfId="62891" xr:uid="{00000000-0005-0000-0000-0000A9F50000}"/>
    <cellStyle name="Percent 7 2 3 3 5" xfId="62892" xr:uid="{00000000-0005-0000-0000-0000AAF50000}"/>
    <cellStyle name="Percent 7 2 3 3 6" xfId="62893" xr:uid="{00000000-0005-0000-0000-0000ABF50000}"/>
    <cellStyle name="Percent 7 2 3 4" xfId="62894" xr:uid="{00000000-0005-0000-0000-0000ACF50000}"/>
    <cellStyle name="Percent 7 2 3 4 2" xfId="62895" xr:uid="{00000000-0005-0000-0000-0000ADF50000}"/>
    <cellStyle name="Percent 7 2 3 4 2 2" xfId="62896" xr:uid="{00000000-0005-0000-0000-0000AEF50000}"/>
    <cellStyle name="Percent 7 2 3 4 2 3" xfId="62897" xr:uid="{00000000-0005-0000-0000-0000AFF50000}"/>
    <cellStyle name="Percent 7 2 3 4 3" xfId="62898" xr:uid="{00000000-0005-0000-0000-0000B0F50000}"/>
    <cellStyle name="Percent 7 2 3 4 4" xfId="62899" xr:uid="{00000000-0005-0000-0000-0000B1F50000}"/>
    <cellStyle name="Percent 7 2 3 5" xfId="62900" xr:uid="{00000000-0005-0000-0000-0000B2F50000}"/>
    <cellStyle name="Percent 7 2 3 5 2" xfId="62901" xr:uid="{00000000-0005-0000-0000-0000B3F50000}"/>
    <cellStyle name="Percent 7 2 3 5 2 2" xfId="62902" xr:uid="{00000000-0005-0000-0000-0000B4F50000}"/>
    <cellStyle name="Percent 7 2 3 5 2 3" xfId="62903" xr:uid="{00000000-0005-0000-0000-0000B5F50000}"/>
    <cellStyle name="Percent 7 2 3 5 3" xfId="62904" xr:uid="{00000000-0005-0000-0000-0000B6F50000}"/>
    <cellStyle name="Percent 7 2 3 5 4" xfId="62905" xr:uid="{00000000-0005-0000-0000-0000B7F50000}"/>
    <cellStyle name="Percent 7 2 3 6" xfId="62906" xr:uid="{00000000-0005-0000-0000-0000B8F50000}"/>
    <cellStyle name="Percent 7 2 3 6 2" xfId="62907" xr:uid="{00000000-0005-0000-0000-0000B9F50000}"/>
    <cellStyle name="Percent 7 2 3 6 3" xfId="62908" xr:uid="{00000000-0005-0000-0000-0000BAF50000}"/>
    <cellStyle name="Percent 7 2 3 7" xfId="62909" xr:uid="{00000000-0005-0000-0000-0000BBF50000}"/>
    <cellStyle name="Percent 7 2 3 8" xfId="62910" xr:uid="{00000000-0005-0000-0000-0000BCF50000}"/>
    <cellStyle name="Percent 7 2 4" xfId="62911" xr:uid="{00000000-0005-0000-0000-0000BDF50000}"/>
    <cellStyle name="Percent 7 2 4 2" xfId="62912" xr:uid="{00000000-0005-0000-0000-0000BEF50000}"/>
    <cellStyle name="Percent 7 2 4 2 2" xfId="62913" xr:uid="{00000000-0005-0000-0000-0000BFF50000}"/>
    <cellStyle name="Percent 7 2 4 2 2 2" xfId="62914" xr:uid="{00000000-0005-0000-0000-0000C0F50000}"/>
    <cellStyle name="Percent 7 2 4 2 2 2 2" xfId="62915" xr:uid="{00000000-0005-0000-0000-0000C1F50000}"/>
    <cellStyle name="Percent 7 2 4 2 2 2 3" xfId="62916" xr:uid="{00000000-0005-0000-0000-0000C2F50000}"/>
    <cellStyle name="Percent 7 2 4 2 2 3" xfId="62917" xr:uid="{00000000-0005-0000-0000-0000C3F50000}"/>
    <cellStyle name="Percent 7 2 4 2 2 4" xfId="62918" xr:uid="{00000000-0005-0000-0000-0000C4F50000}"/>
    <cellStyle name="Percent 7 2 4 2 3" xfId="62919" xr:uid="{00000000-0005-0000-0000-0000C5F50000}"/>
    <cellStyle name="Percent 7 2 4 2 3 2" xfId="62920" xr:uid="{00000000-0005-0000-0000-0000C6F50000}"/>
    <cellStyle name="Percent 7 2 4 2 3 2 2" xfId="62921" xr:uid="{00000000-0005-0000-0000-0000C7F50000}"/>
    <cellStyle name="Percent 7 2 4 2 3 2 3" xfId="62922" xr:uid="{00000000-0005-0000-0000-0000C8F50000}"/>
    <cellStyle name="Percent 7 2 4 2 3 3" xfId="62923" xr:uid="{00000000-0005-0000-0000-0000C9F50000}"/>
    <cellStyle name="Percent 7 2 4 2 3 4" xfId="62924" xr:uid="{00000000-0005-0000-0000-0000CAF50000}"/>
    <cellStyle name="Percent 7 2 4 2 4" xfId="62925" xr:uid="{00000000-0005-0000-0000-0000CBF50000}"/>
    <cellStyle name="Percent 7 2 4 2 4 2" xfId="62926" xr:uid="{00000000-0005-0000-0000-0000CCF50000}"/>
    <cellStyle name="Percent 7 2 4 2 4 3" xfId="62927" xr:uid="{00000000-0005-0000-0000-0000CDF50000}"/>
    <cellStyle name="Percent 7 2 4 2 5" xfId="62928" xr:uid="{00000000-0005-0000-0000-0000CEF50000}"/>
    <cellStyle name="Percent 7 2 4 2 6" xfId="62929" xr:uid="{00000000-0005-0000-0000-0000CFF50000}"/>
    <cellStyle name="Percent 7 2 4 3" xfId="62930" xr:uid="{00000000-0005-0000-0000-0000D0F50000}"/>
    <cellStyle name="Percent 7 2 4 3 2" xfId="62931" xr:uid="{00000000-0005-0000-0000-0000D1F50000}"/>
    <cellStyle name="Percent 7 2 4 3 2 2" xfId="62932" xr:uid="{00000000-0005-0000-0000-0000D2F50000}"/>
    <cellStyle name="Percent 7 2 4 3 2 3" xfId="62933" xr:uid="{00000000-0005-0000-0000-0000D3F50000}"/>
    <cellStyle name="Percent 7 2 4 3 3" xfId="62934" xr:uid="{00000000-0005-0000-0000-0000D4F50000}"/>
    <cellStyle name="Percent 7 2 4 3 4" xfId="62935" xr:uid="{00000000-0005-0000-0000-0000D5F50000}"/>
    <cellStyle name="Percent 7 2 4 4" xfId="62936" xr:uid="{00000000-0005-0000-0000-0000D6F50000}"/>
    <cellStyle name="Percent 7 2 4 4 2" xfId="62937" xr:uid="{00000000-0005-0000-0000-0000D7F50000}"/>
    <cellStyle name="Percent 7 2 4 4 2 2" xfId="62938" xr:uid="{00000000-0005-0000-0000-0000D8F50000}"/>
    <cellStyle name="Percent 7 2 4 4 2 3" xfId="62939" xr:uid="{00000000-0005-0000-0000-0000D9F50000}"/>
    <cellStyle name="Percent 7 2 4 4 3" xfId="62940" xr:uid="{00000000-0005-0000-0000-0000DAF50000}"/>
    <cellStyle name="Percent 7 2 4 4 4" xfId="62941" xr:uid="{00000000-0005-0000-0000-0000DBF50000}"/>
    <cellStyle name="Percent 7 2 4 5" xfId="62942" xr:uid="{00000000-0005-0000-0000-0000DCF50000}"/>
    <cellStyle name="Percent 7 2 4 5 2" xfId="62943" xr:uid="{00000000-0005-0000-0000-0000DDF50000}"/>
    <cellStyle name="Percent 7 2 4 5 3" xfId="62944" xr:uid="{00000000-0005-0000-0000-0000DEF50000}"/>
    <cellStyle name="Percent 7 2 4 6" xfId="62945" xr:uid="{00000000-0005-0000-0000-0000DFF50000}"/>
    <cellStyle name="Percent 7 2 4 7" xfId="62946" xr:uid="{00000000-0005-0000-0000-0000E0F50000}"/>
    <cellStyle name="Percent 7 2 5" xfId="62947" xr:uid="{00000000-0005-0000-0000-0000E1F50000}"/>
    <cellStyle name="Percent 7 2 5 2" xfId="62948" xr:uid="{00000000-0005-0000-0000-0000E2F50000}"/>
    <cellStyle name="Percent 7 2 5 2 2" xfId="62949" xr:uid="{00000000-0005-0000-0000-0000E3F50000}"/>
    <cellStyle name="Percent 7 2 5 2 2 2" xfId="62950" xr:uid="{00000000-0005-0000-0000-0000E4F50000}"/>
    <cellStyle name="Percent 7 2 5 2 2 2 2" xfId="62951" xr:uid="{00000000-0005-0000-0000-0000E5F50000}"/>
    <cellStyle name="Percent 7 2 5 2 2 2 3" xfId="62952" xr:uid="{00000000-0005-0000-0000-0000E6F50000}"/>
    <cellStyle name="Percent 7 2 5 2 2 3" xfId="62953" xr:uid="{00000000-0005-0000-0000-0000E7F50000}"/>
    <cellStyle name="Percent 7 2 5 2 2 4" xfId="62954" xr:uid="{00000000-0005-0000-0000-0000E8F50000}"/>
    <cellStyle name="Percent 7 2 5 2 3" xfId="62955" xr:uid="{00000000-0005-0000-0000-0000E9F50000}"/>
    <cellStyle name="Percent 7 2 5 2 3 2" xfId="62956" xr:uid="{00000000-0005-0000-0000-0000EAF50000}"/>
    <cellStyle name="Percent 7 2 5 2 3 2 2" xfId="62957" xr:uid="{00000000-0005-0000-0000-0000EBF50000}"/>
    <cellStyle name="Percent 7 2 5 2 3 2 3" xfId="62958" xr:uid="{00000000-0005-0000-0000-0000ECF50000}"/>
    <cellStyle name="Percent 7 2 5 2 3 3" xfId="62959" xr:uid="{00000000-0005-0000-0000-0000EDF50000}"/>
    <cellStyle name="Percent 7 2 5 2 3 4" xfId="62960" xr:uid="{00000000-0005-0000-0000-0000EEF50000}"/>
    <cellStyle name="Percent 7 2 5 2 4" xfId="62961" xr:uid="{00000000-0005-0000-0000-0000EFF50000}"/>
    <cellStyle name="Percent 7 2 5 2 4 2" xfId="62962" xr:uid="{00000000-0005-0000-0000-0000F0F50000}"/>
    <cellStyle name="Percent 7 2 5 2 4 3" xfId="62963" xr:uid="{00000000-0005-0000-0000-0000F1F50000}"/>
    <cellStyle name="Percent 7 2 5 2 5" xfId="62964" xr:uid="{00000000-0005-0000-0000-0000F2F50000}"/>
    <cellStyle name="Percent 7 2 5 2 6" xfId="62965" xr:uid="{00000000-0005-0000-0000-0000F3F50000}"/>
    <cellStyle name="Percent 7 2 5 3" xfId="62966" xr:uid="{00000000-0005-0000-0000-0000F4F50000}"/>
    <cellStyle name="Percent 7 2 5 3 2" xfId="62967" xr:uid="{00000000-0005-0000-0000-0000F5F50000}"/>
    <cellStyle name="Percent 7 2 5 3 2 2" xfId="62968" xr:uid="{00000000-0005-0000-0000-0000F6F50000}"/>
    <cellStyle name="Percent 7 2 5 3 2 3" xfId="62969" xr:uid="{00000000-0005-0000-0000-0000F7F50000}"/>
    <cellStyle name="Percent 7 2 5 3 3" xfId="62970" xr:uid="{00000000-0005-0000-0000-0000F8F50000}"/>
    <cellStyle name="Percent 7 2 5 3 4" xfId="62971" xr:uid="{00000000-0005-0000-0000-0000F9F50000}"/>
    <cellStyle name="Percent 7 2 5 4" xfId="62972" xr:uid="{00000000-0005-0000-0000-0000FAF50000}"/>
    <cellStyle name="Percent 7 2 5 4 2" xfId="62973" xr:uid="{00000000-0005-0000-0000-0000FBF50000}"/>
    <cellStyle name="Percent 7 2 5 4 2 2" xfId="62974" xr:uid="{00000000-0005-0000-0000-0000FCF50000}"/>
    <cellStyle name="Percent 7 2 5 4 2 3" xfId="62975" xr:uid="{00000000-0005-0000-0000-0000FDF50000}"/>
    <cellStyle name="Percent 7 2 5 4 3" xfId="62976" xr:uid="{00000000-0005-0000-0000-0000FEF50000}"/>
    <cellStyle name="Percent 7 2 5 4 4" xfId="62977" xr:uid="{00000000-0005-0000-0000-0000FFF50000}"/>
    <cellStyle name="Percent 7 2 5 5" xfId="62978" xr:uid="{00000000-0005-0000-0000-000000F60000}"/>
    <cellStyle name="Percent 7 2 5 5 2" xfId="62979" xr:uid="{00000000-0005-0000-0000-000001F60000}"/>
    <cellStyle name="Percent 7 2 5 5 3" xfId="62980" xr:uid="{00000000-0005-0000-0000-000002F60000}"/>
    <cellStyle name="Percent 7 2 5 6" xfId="62981" xr:uid="{00000000-0005-0000-0000-000003F60000}"/>
    <cellStyle name="Percent 7 2 5 7" xfId="62982" xr:uid="{00000000-0005-0000-0000-000004F60000}"/>
    <cellStyle name="Percent 7 2 6" xfId="62983" xr:uid="{00000000-0005-0000-0000-000005F60000}"/>
    <cellStyle name="Percent 7 2 6 2" xfId="62984" xr:uid="{00000000-0005-0000-0000-000006F60000}"/>
    <cellStyle name="Percent 7 2 6 2 2" xfId="62985" xr:uid="{00000000-0005-0000-0000-000007F60000}"/>
    <cellStyle name="Percent 7 2 6 2 2 2" xfId="62986" xr:uid="{00000000-0005-0000-0000-000008F60000}"/>
    <cellStyle name="Percent 7 2 6 2 2 3" xfId="62987" xr:uid="{00000000-0005-0000-0000-000009F60000}"/>
    <cellStyle name="Percent 7 2 6 2 3" xfId="62988" xr:uid="{00000000-0005-0000-0000-00000AF60000}"/>
    <cellStyle name="Percent 7 2 6 2 4" xfId="62989" xr:uid="{00000000-0005-0000-0000-00000BF60000}"/>
    <cellStyle name="Percent 7 2 6 3" xfId="62990" xr:uid="{00000000-0005-0000-0000-00000CF60000}"/>
    <cellStyle name="Percent 7 2 6 3 2" xfId="62991" xr:uid="{00000000-0005-0000-0000-00000DF60000}"/>
    <cellStyle name="Percent 7 2 6 3 2 2" xfId="62992" xr:uid="{00000000-0005-0000-0000-00000EF60000}"/>
    <cellStyle name="Percent 7 2 6 3 2 3" xfId="62993" xr:uid="{00000000-0005-0000-0000-00000FF60000}"/>
    <cellStyle name="Percent 7 2 6 3 3" xfId="62994" xr:uid="{00000000-0005-0000-0000-000010F60000}"/>
    <cellStyle name="Percent 7 2 6 3 4" xfId="62995" xr:uid="{00000000-0005-0000-0000-000011F60000}"/>
    <cellStyle name="Percent 7 2 6 4" xfId="62996" xr:uid="{00000000-0005-0000-0000-000012F60000}"/>
    <cellStyle name="Percent 7 2 6 4 2" xfId="62997" xr:uid="{00000000-0005-0000-0000-000013F60000}"/>
    <cellStyle name="Percent 7 2 6 4 3" xfId="62998" xr:uid="{00000000-0005-0000-0000-000014F60000}"/>
    <cellStyle name="Percent 7 2 6 5" xfId="62999" xr:uid="{00000000-0005-0000-0000-000015F60000}"/>
    <cellStyle name="Percent 7 2 6 6" xfId="63000" xr:uid="{00000000-0005-0000-0000-000016F60000}"/>
    <cellStyle name="Percent 7 2 7" xfId="63001" xr:uid="{00000000-0005-0000-0000-000017F60000}"/>
    <cellStyle name="Percent 7 2 7 2" xfId="63002" xr:uid="{00000000-0005-0000-0000-000018F60000}"/>
    <cellStyle name="Percent 7 2 7 2 2" xfId="63003" xr:uid="{00000000-0005-0000-0000-000019F60000}"/>
    <cellStyle name="Percent 7 2 7 2 3" xfId="63004" xr:uid="{00000000-0005-0000-0000-00001AF60000}"/>
    <cellStyle name="Percent 7 2 7 3" xfId="63005" xr:uid="{00000000-0005-0000-0000-00001BF60000}"/>
    <cellStyle name="Percent 7 2 7 4" xfId="63006" xr:uid="{00000000-0005-0000-0000-00001CF60000}"/>
    <cellStyle name="Percent 7 2 8" xfId="63007" xr:uid="{00000000-0005-0000-0000-00001DF60000}"/>
    <cellStyle name="Percent 7 2 8 2" xfId="63008" xr:uid="{00000000-0005-0000-0000-00001EF60000}"/>
    <cellStyle name="Percent 7 2 8 2 2" xfId="63009" xr:uid="{00000000-0005-0000-0000-00001FF60000}"/>
    <cellStyle name="Percent 7 2 8 2 3" xfId="63010" xr:uid="{00000000-0005-0000-0000-000020F60000}"/>
    <cellStyle name="Percent 7 2 8 3" xfId="63011" xr:uid="{00000000-0005-0000-0000-000021F60000}"/>
    <cellStyle name="Percent 7 2 8 4" xfId="63012" xr:uid="{00000000-0005-0000-0000-000022F60000}"/>
    <cellStyle name="Percent 7 2 9" xfId="63013" xr:uid="{00000000-0005-0000-0000-000023F60000}"/>
    <cellStyle name="Percent 7 2 9 2" xfId="63014" xr:uid="{00000000-0005-0000-0000-000024F60000}"/>
    <cellStyle name="Percent 7 2 9 3" xfId="63015" xr:uid="{00000000-0005-0000-0000-000025F60000}"/>
    <cellStyle name="Percent 7 3" xfId="63016" xr:uid="{00000000-0005-0000-0000-000026F60000}"/>
    <cellStyle name="Percent 7 3 10" xfId="63017" xr:uid="{00000000-0005-0000-0000-000027F60000}"/>
    <cellStyle name="Percent 7 3 2" xfId="63018" xr:uid="{00000000-0005-0000-0000-000028F60000}"/>
    <cellStyle name="Percent 7 3 2 2" xfId="63019" xr:uid="{00000000-0005-0000-0000-000029F60000}"/>
    <cellStyle name="Percent 7 3 2 2 2" xfId="63020" xr:uid="{00000000-0005-0000-0000-00002AF60000}"/>
    <cellStyle name="Percent 7 3 2 2 2 2" xfId="63021" xr:uid="{00000000-0005-0000-0000-00002BF60000}"/>
    <cellStyle name="Percent 7 3 2 2 2 2 2" xfId="63022" xr:uid="{00000000-0005-0000-0000-00002CF60000}"/>
    <cellStyle name="Percent 7 3 2 2 2 2 2 2" xfId="63023" xr:uid="{00000000-0005-0000-0000-00002DF60000}"/>
    <cellStyle name="Percent 7 3 2 2 2 2 2 3" xfId="63024" xr:uid="{00000000-0005-0000-0000-00002EF60000}"/>
    <cellStyle name="Percent 7 3 2 2 2 2 3" xfId="63025" xr:uid="{00000000-0005-0000-0000-00002FF60000}"/>
    <cellStyle name="Percent 7 3 2 2 2 2 4" xfId="63026" xr:uid="{00000000-0005-0000-0000-000030F60000}"/>
    <cellStyle name="Percent 7 3 2 2 2 3" xfId="63027" xr:uid="{00000000-0005-0000-0000-000031F60000}"/>
    <cellStyle name="Percent 7 3 2 2 2 3 2" xfId="63028" xr:uid="{00000000-0005-0000-0000-000032F60000}"/>
    <cellStyle name="Percent 7 3 2 2 2 3 2 2" xfId="63029" xr:uid="{00000000-0005-0000-0000-000033F60000}"/>
    <cellStyle name="Percent 7 3 2 2 2 3 2 3" xfId="63030" xr:uid="{00000000-0005-0000-0000-000034F60000}"/>
    <cellStyle name="Percent 7 3 2 2 2 3 3" xfId="63031" xr:uid="{00000000-0005-0000-0000-000035F60000}"/>
    <cellStyle name="Percent 7 3 2 2 2 3 4" xfId="63032" xr:uid="{00000000-0005-0000-0000-000036F60000}"/>
    <cellStyle name="Percent 7 3 2 2 2 4" xfId="63033" xr:uid="{00000000-0005-0000-0000-000037F60000}"/>
    <cellStyle name="Percent 7 3 2 2 2 4 2" xfId="63034" xr:uid="{00000000-0005-0000-0000-000038F60000}"/>
    <cellStyle name="Percent 7 3 2 2 2 4 3" xfId="63035" xr:uid="{00000000-0005-0000-0000-000039F60000}"/>
    <cellStyle name="Percent 7 3 2 2 2 5" xfId="63036" xr:uid="{00000000-0005-0000-0000-00003AF60000}"/>
    <cellStyle name="Percent 7 3 2 2 2 6" xfId="63037" xr:uid="{00000000-0005-0000-0000-00003BF60000}"/>
    <cellStyle name="Percent 7 3 2 2 3" xfId="63038" xr:uid="{00000000-0005-0000-0000-00003CF60000}"/>
    <cellStyle name="Percent 7 3 2 2 3 2" xfId="63039" xr:uid="{00000000-0005-0000-0000-00003DF60000}"/>
    <cellStyle name="Percent 7 3 2 2 3 2 2" xfId="63040" xr:uid="{00000000-0005-0000-0000-00003EF60000}"/>
    <cellStyle name="Percent 7 3 2 2 3 2 3" xfId="63041" xr:uid="{00000000-0005-0000-0000-00003FF60000}"/>
    <cellStyle name="Percent 7 3 2 2 3 3" xfId="63042" xr:uid="{00000000-0005-0000-0000-000040F60000}"/>
    <cellStyle name="Percent 7 3 2 2 3 4" xfId="63043" xr:uid="{00000000-0005-0000-0000-000041F60000}"/>
    <cellStyle name="Percent 7 3 2 2 4" xfId="63044" xr:uid="{00000000-0005-0000-0000-000042F60000}"/>
    <cellStyle name="Percent 7 3 2 2 4 2" xfId="63045" xr:uid="{00000000-0005-0000-0000-000043F60000}"/>
    <cellStyle name="Percent 7 3 2 2 4 2 2" xfId="63046" xr:uid="{00000000-0005-0000-0000-000044F60000}"/>
    <cellStyle name="Percent 7 3 2 2 4 2 3" xfId="63047" xr:uid="{00000000-0005-0000-0000-000045F60000}"/>
    <cellStyle name="Percent 7 3 2 2 4 3" xfId="63048" xr:uid="{00000000-0005-0000-0000-000046F60000}"/>
    <cellStyle name="Percent 7 3 2 2 4 4" xfId="63049" xr:uid="{00000000-0005-0000-0000-000047F60000}"/>
    <cellStyle name="Percent 7 3 2 2 5" xfId="63050" xr:uid="{00000000-0005-0000-0000-000048F60000}"/>
    <cellStyle name="Percent 7 3 2 2 5 2" xfId="63051" xr:uid="{00000000-0005-0000-0000-000049F60000}"/>
    <cellStyle name="Percent 7 3 2 2 5 3" xfId="63052" xr:uid="{00000000-0005-0000-0000-00004AF60000}"/>
    <cellStyle name="Percent 7 3 2 2 6" xfId="63053" xr:uid="{00000000-0005-0000-0000-00004BF60000}"/>
    <cellStyle name="Percent 7 3 2 2 7" xfId="63054" xr:uid="{00000000-0005-0000-0000-00004CF60000}"/>
    <cellStyle name="Percent 7 3 2 3" xfId="63055" xr:uid="{00000000-0005-0000-0000-00004DF60000}"/>
    <cellStyle name="Percent 7 3 2 3 2" xfId="63056" xr:uid="{00000000-0005-0000-0000-00004EF60000}"/>
    <cellStyle name="Percent 7 3 2 3 2 2" xfId="63057" xr:uid="{00000000-0005-0000-0000-00004FF60000}"/>
    <cellStyle name="Percent 7 3 2 3 2 2 2" xfId="63058" xr:uid="{00000000-0005-0000-0000-000050F60000}"/>
    <cellStyle name="Percent 7 3 2 3 2 2 3" xfId="63059" xr:uid="{00000000-0005-0000-0000-000051F60000}"/>
    <cellStyle name="Percent 7 3 2 3 2 3" xfId="63060" xr:uid="{00000000-0005-0000-0000-000052F60000}"/>
    <cellStyle name="Percent 7 3 2 3 2 4" xfId="63061" xr:uid="{00000000-0005-0000-0000-000053F60000}"/>
    <cellStyle name="Percent 7 3 2 3 3" xfId="63062" xr:uid="{00000000-0005-0000-0000-000054F60000}"/>
    <cellStyle name="Percent 7 3 2 3 3 2" xfId="63063" xr:uid="{00000000-0005-0000-0000-000055F60000}"/>
    <cellStyle name="Percent 7 3 2 3 3 2 2" xfId="63064" xr:uid="{00000000-0005-0000-0000-000056F60000}"/>
    <cellStyle name="Percent 7 3 2 3 3 2 3" xfId="63065" xr:uid="{00000000-0005-0000-0000-000057F60000}"/>
    <cellStyle name="Percent 7 3 2 3 3 3" xfId="63066" xr:uid="{00000000-0005-0000-0000-000058F60000}"/>
    <cellStyle name="Percent 7 3 2 3 3 4" xfId="63067" xr:uid="{00000000-0005-0000-0000-000059F60000}"/>
    <cellStyle name="Percent 7 3 2 3 4" xfId="63068" xr:uid="{00000000-0005-0000-0000-00005AF60000}"/>
    <cellStyle name="Percent 7 3 2 3 4 2" xfId="63069" xr:uid="{00000000-0005-0000-0000-00005BF60000}"/>
    <cellStyle name="Percent 7 3 2 3 4 3" xfId="63070" xr:uid="{00000000-0005-0000-0000-00005CF60000}"/>
    <cellStyle name="Percent 7 3 2 3 5" xfId="63071" xr:uid="{00000000-0005-0000-0000-00005DF60000}"/>
    <cellStyle name="Percent 7 3 2 3 6" xfId="63072" xr:uid="{00000000-0005-0000-0000-00005EF60000}"/>
    <cellStyle name="Percent 7 3 2 4" xfId="63073" xr:uid="{00000000-0005-0000-0000-00005FF60000}"/>
    <cellStyle name="Percent 7 3 2 4 2" xfId="63074" xr:uid="{00000000-0005-0000-0000-000060F60000}"/>
    <cellStyle name="Percent 7 3 2 4 2 2" xfId="63075" xr:uid="{00000000-0005-0000-0000-000061F60000}"/>
    <cellStyle name="Percent 7 3 2 4 2 3" xfId="63076" xr:uid="{00000000-0005-0000-0000-000062F60000}"/>
    <cellStyle name="Percent 7 3 2 4 3" xfId="63077" xr:uid="{00000000-0005-0000-0000-000063F60000}"/>
    <cellStyle name="Percent 7 3 2 4 4" xfId="63078" xr:uid="{00000000-0005-0000-0000-000064F60000}"/>
    <cellStyle name="Percent 7 3 2 5" xfId="63079" xr:uid="{00000000-0005-0000-0000-000065F60000}"/>
    <cellStyle name="Percent 7 3 2 5 2" xfId="63080" xr:uid="{00000000-0005-0000-0000-000066F60000}"/>
    <cellStyle name="Percent 7 3 2 5 2 2" xfId="63081" xr:uid="{00000000-0005-0000-0000-000067F60000}"/>
    <cellStyle name="Percent 7 3 2 5 2 3" xfId="63082" xr:uid="{00000000-0005-0000-0000-000068F60000}"/>
    <cellStyle name="Percent 7 3 2 5 3" xfId="63083" xr:uid="{00000000-0005-0000-0000-000069F60000}"/>
    <cellStyle name="Percent 7 3 2 5 4" xfId="63084" xr:uid="{00000000-0005-0000-0000-00006AF60000}"/>
    <cellStyle name="Percent 7 3 2 6" xfId="63085" xr:uid="{00000000-0005-0000-0000-00006BF60000}"/>
    <cellStyle name="Percent 7 3 2 6 2" xfId="63086" xr:uid="{00000000-0005-0000-0000-00006CF60000}"/>
    <cellStyle name="Percent 7 3 2 6 3" xfId="63087" xr:uid="{00000000-0005-0000-0000-00006DF60000}"/>
    <cellStyle name="Percent 7 3 2 7" xfId="63088" xr:uid="{00000000-0005-0000-0000-00006EF60000}"/>
    <cellStyle name="Percent 7 3 2 8" xfId="63089" xr:uid="{00000000-0005-0000-0000-00006FF60000}"/>
    <cellStyle name="Percent 7 3 3" xfId="63090" xr:uid="{00000000-0005-0000-0000-000070F60000}"/>
    <cellStyle name="Percent 7 3 3 2" xfId="63091" xr:uid="{00000000-0005-0000-0000-000071F60000}"/>
    <cellStyle name="Percent 7 3 3 2 2" xfId="63092" xr:uid="{00000000-0005-0000-0000-000072F60000}"/>
    <cellStyle name="Percent 7 3 3 2 2 2" xfId="63093" xr:uid="{00000000-0005-0000-0000-000073F60000}"/>
    <cellStyle name="Percent 7 3 3 2 2 2 2" xfId="63094" xr:uid="{00000000-0005-0000-0000-000074F60000}"/>
    <cellStyle name="Percent 7 3 3 2 2 2 3" xfId="63095" xr:uid="{00000000-0005-0000-0000-000075F60000}"/>
    <cellStyle name="Percent 7 3 3 2 2 3" xfId="63096" xr:uid="{00000000-0005-0000-0000-000076F60000}"/>
    <cellStyle name="Percent 7 3 3 2 2 4" xfId="63097" xr:uid="{00000000-0005-0000-0000-000077F60000}"/>
    <cellStyle name="Percent 7 3 3 2 3" xfId="63098" xr:uid="{00000000-0005-0000-0000-000078F60000}"/>
    <cellStyle name="Percent 7 3 3 2 3 2" xfId="63099" xr:uid="{00000000-0005-0000-0000-000079F60000}"/>
    <cellStyle name="Percent 7 3 3 2 3 2 2" xfId="63100" xr:uid="{00000000-0005-0000-0000-00007AF60000}"/>
    <cellStyle name="Percent 7 3 3 2 3 2 3" xfId="63101" xr:uid="{00000000-0005-0000-0000-00007BF60000}"/>
    <cellStyle name="Percent 7 3 3 2 3 3" xfId="63102" xr:uid="{00000000-0005-0000-0000-00007CF60000}"/>
    <cellStyle name="Percent 7 3 3 2 3 4" xfId="63103" xr:uid="{00000000-0005-0000-0000-00007DF60000}"/>
    <cellStyle name="Percent 7 3 3 2 4" xfId="63104" xr:uid="{00000000-0005-0000-0000-00007EF60000}"/>
    <cellStyle name="Percent 7 3 3 2 4 2" xfId="63105" xr:uid="{00000000-0005-0000-0000-00007FF60000}"/>
    <cellStyle name="Percent 7 3 3 2 4 3" xfId="63106" xr:uid="{00000000-0005-0000-0000-000080F60000}"/>
    <cellStyle name="Percent 7 3 3 2 5" xfId="63107" xr:uid="{00000000-0005-0000-0000-000081F60000}"/>
    <cellStyle name="Percent 7 3 3 2 6" xfId="63108" xr:uid="{00000000-0005-0000-0000-000082F60000}"/>
    <cellStyle name="Percent 7 3 3 3" xfId="63109" xr:uid="{00000000-0005-0000-0000-000083F60000}"/>
    <cellStyle name="Percent 7 3 3 3 2" xfId="63110" xr:uid="{00000000-0005-0000-0000-000084F60000}"/>
    <cellStyle name="Percent 7 3 3 3 2 2" xfId="63111" xr:uid="{00000000-0005-0000-0000-000085F60000}"/>
    <cellStyle name="Percent 7 3 3 3 2 3" xfId="63112" xr:uid="{00000000-0005-0000-0000-000086F60000}"/>
    <cellStyle name="Percent 7 3 3 3 3" xfId="63113" xr:uid="{00000000-0005-0000-0000-000087F60000}"/>
    <cellStyle name="Percent 7 3 3 3 4" xfId="63114" xr:uid="{00000000-0005-0000-0000-000088F60000}"/>
    <cellStyle name="Percent 7 3 3 4" xfId="63115" xr:uid="{00000000-0005-0000-0000-000089F60000}"/>
    <cellStyle name="Percent 7 3 3 4 2" xfId="63116" xr:uid="{00000000-0005-0000-0000-00008AF60000}"/>
    <cellStyle name="Percent 7 3 3 4 2 2" xfId="63117" xr:uid="{00000000-0005-0000-0000-00008BF60000}"/>
    <cellStyle name="Percent 7 3 3 4 2 3" xfId="63118" xr:uid="{00000000-0005-0000-0000-00008CF60000}"/>
    <cellStyle name="Percent 7 3 3 4 3" xfId="63119" xr:uid="{00000000-0005-0000-0000-00008DF60000}"/>
    <cellStyle name="Percent 7 3 3 4 4" xfId="63120" xr:uid="{00000000-0005-0000-0000-00008EF60000}"/>
    <cellStyle name="Percent 7 3 3 5" xfId="63121" xr:uid="{00000000-0005-0000-0000-00008FF60000}"/>
    <cellStyle name="Percent 7 3 3 5 2" xfId="63122" xr:uid="{00000000-0005-0000-0000-000090F60000}"/>
    <cellStyle name="Percent 7 3 3 5 3" xfId="63123" xr:uid="{00000000-0005-0000-0000-000091F60000}"/>
    <cellStyle name="Percent 7 3 3 6" xfId="63124" xr:uid="{00000000-0005-0000-0000-000092F60000}"/>
    <cellStyle name="Percent 7 3 3 7" xfId="63125" xr:uid="{00000000-0005-0000-0000-000093F60000}"/>
    <cellStyle name="Percent 7 3 4" xfId="63126" xr:uid="{00000000-0005-0000-0000-000094F60000}"/>
    <cellStyle name="Percent 7 3 4 2" xfId="63127" xr:uid="{00000000-0005-0000-0000-000095F60000}"/>
    <cellStyle name="Percent 7 3 4 2 2" xfId="63128" xr:uid="{00000000-0005-0000-0000-000096F60000}"/>
    <cellStyle name="Percent 7 3 4 2 2 2" xfId="63129" xr:uid="{00000000-0005-0000-0000-000097F60000}"/>
    <cellStyle name="Percent 7 3 4 2 2 2 2" xfId="63130" xr:uid="{00000000-0005-0000-0000-000098F60000}"/>
    <cellStyle name="Percent 7 3 4 2 2 2 3" xfId="63131" xr:uid="{00000000-0005-0000-0000-000099F60000}"/>
    <cellStyle name="Percent 7 3 4 2 2 3" xfId="63132" xr:uid="{00000000-0005-0000-0000-00009AF60000}"/>
    <cellStyle name="Percent 7 3 4 2 2 4" xfId="63133" xr:uid="{00000000-0005-0000-0000-00009BF60000}"/>
    <cellStyle name="Percent 7 3 4 2 3" xfId="63134" xr:uid="{00000000-0005-0000-0000-00009CF60000}"/>
    <cellStyle name="Percent 7 3 4 2 3 2" xfId="63135" xr:uid="{00000000-0005-0000-0000-00009DF60000}"/>
    <cellStyle name="Percent 7 3 4 2 3 2 2" xfId="63136" xr:uid="{00000000-0005-0000-0000-00009EF60000}"/>
    <cellStyle name="Percent 7 3 4 2 3 2 3" xfId="63137" xr:uid="{00000000-0005-0000-0000-00009FF60000}"/>
    <cellStyle name="Percent 7 3 4 2 3 3" xfId="63138" xr:uid="{00000000-0005-0000-0000-0000A0F60000}"/>
    <cellStyle name="Percent 7 3 4 2 3 4" xfId="63139" xr:uid="{00000000-0005-0000-0000-0000A1F60000}"/>
    <cellStyle name="Percent 7 3 4 2 4" xfId="63140" xr:uid="{00000000-0005-0000-0000-0000A2F60000}"/>
    <cellStyle name="Percent 7 3 4 2 4 2" xfId="63141" xr:uid="{00000000-0005-0000-0000-0000A3F60000}"/>
    <cellStyle name="Percent 7 3 4 2 4 3" xfId="63142" xr:uid="{00000000-0005-0000-0000-0000A4F60000}"/>
    <cellStyle name="Percent 7 3 4 2 5" xfId="63143" xr:uid="{00000000-0005-0000-0000-0000A5F60000}"/>
    <cellStyle name="Percent 7 3 4 2 6" xfId="63144" xr:uid="{00000000-0005-0000-0000-0000A6F60000}"/>
    <cellStyle name="Percent 7 3 4 3" xfId="63145" xr:uid="{00000000-0005-0000-0000-0000A7F60000}"/>
    <cellStyle name="Percent 7 3 4 3 2" xfId="63146" xr:uid="{00000000-0005-0000-0000-0000A8F60000}"/>
    <cellStyle name="Percent 7 3 4 3 2 2" xfId="63147" xr:uid="{00000000-0005-0000-0000-0000A9F60000}"/>
    <cellStyle name="Percent 7 3 4 3 2 3" xfId="63148" xr:uid="{00000000-0005-0000-0000-0000AAF60000}"/>
    <cellStyle name="Percent 7 3 4 3 3" xfId="63149" xr:uid="{00000000-0005-0000-0000-0000ABF60000}"/>
    <cellStyle name="Percent 7 3 4 3 4" xfId="63150" xr:uid="{00000000-0005-0000-0000-0000ACF60000}"/>
    <cellStyle name="Percent 7 3 4 4" xfId="63151" xr:uid="{00000000-0005-0000-0000-0000ADF60000}"/>
    <cellStyle name="Percent 7 3 4 4 2" xfId="63152" xr:uid="{00000000-0005-0000-0000-0000AEF60000}"/>
    <cellStyle name="Percent 7 3 4 4 2 2" xfId="63153" xr:uid="{00000000-0005-0000-0000-0000AFF60000}"/>
    <cellStyle name="Percent 7 3 4 4 2 3" xfId="63154" xr:uid="{00000000-0005-0000-0000-0000B0F60000}"/>
    <cellStyle name="Percent 7 3 4 4 3" xfId="63155" xr:uid="{00000000-0005-0000-0000-0000B1F60000}"/>
    <cellStyle name="Percent 7 3 4 4 4" xfId="63156" xr:uid="{00000000-0005-0000-0000-0000B2F60000}"/>
    <cellStyle name="Percent 7 3 4 5" xfId="63157" xr:uid="{00000000-0005-0000-0000-0000B3F60000}"/>
    <cellStyle name="Percent 7 3 4 5 2" xfId="63158" xr:uid="{00000000-0005-0000-0000-0000B4F60000}"/>
    <cellStyle name="Percent 7 3 4 5 3" xfId="63159" xr:uid="{00000000-0005-0000-0000-0000B5F60000}"/>
    <cellStyle name="Percent 7 3 4 6" xfId="63160" xr:uid="{00000000-0005-0000-0000-0000B6F60000}"/>
    <cellStyle name="Percent 7 3 4 7" xfId="63161" xr:uid="{00000000-0005-0000-0000-0000B7F60000}"/>
    <cellStyle name="Percent 7 3 5" xfId="63162" xr:uid="{00000000-0005-0000-0000-0000B8F60000}"/>
    <cellStyle name="Percent 7 3 5 2" xfId="63163" xr:uid="{00000000-0005-0000-0000-0000B9F60000}"/>
    <cellStyle name="Percent 7 3 5 2 2" xfId="63164" xr:uid="{00000000-0005-0000-0000-0000BAF60000}"/>
    <cellStyle name="Percent 7 3 5 2 2 2" xfId="63165" xr:uid="{00000000-0005-0000-0000-0000BBF60000}"/>
    <cellStyle name="Percent 7 3 5 2 2 3" xfId="63166" xr:uid="{00000000-0005-0000-0000-0000BCF60000}"/>
    <cellStyle name="Percent 7 3 5 2 3" xfId="63167" xr:uid="{00000000-0005-0000-0000-0000BDF60000}"/>
    <cellStyle name="Percent 7 3 5 2 4" xfId="63168" xr:uid="{00000000-0005-0000-0000-0000BEF60000}"/>
    <cellStyle name="Percent 7 3 5 3" xfId="63169" xr:uid="{00000000-0005-0000-0000-0000BFF60000}"/>
    <cellStyle name="Percent 7 3 5 3 2" xfId="63170" xr:uid="{00000000-0005-0000-0000-0000C0F60000}"/>
    <cellStyle name="Percent 7 3 5 3 2 2" xfId="63171" xr:uid="{00000000-0005-0000-0000-0000C1F60000}"/>
    <cellStyle name="Percent 7 3 5 3 2 3" xfId="63172" xr:uid="{00000000-0005-0000-0000-0000C2F60000}"/>
    <cellStyle name="Percent 7 3 5 3 3" xfId="63173" xr:uid="{00000000-0005-0000-0000-0000C3F60000}"/>
    <cellStyle name="Percent 7 3 5 3 4" xfId="63174" xr:uid="{00000000-0005-0000-0000-0000C4F60000}"/>
    <cellStyle name="Percent 7 3 5 4" xfId="63175" xr:uid="{00000000-0005-0000-0000-0000C5F60000}"/>
    <cellStyle name="Percent 7 3 5 4 2" xfId="63176" xr:uid="{00000000-0005-0000-0000-0000C6F60000}"/>
    <cellStyle name="Percent 7 3 5 4 3" xfId="63177" xr:uid="{00000000-0005-0000-0000-0000C7F60000}"/>
    <cellStyle name="Percent 7 3 5 5" xfId="63178" xr:uid="{00000000-0005-0000-0000-0000C8F60000}"/>
    <cellStyle name="Percent 7 3 5 6" xfId="63179" xr:uid="{00000000-0005-0000-0000-0000C9F60000}"/>
    <cellStyle name="Percent 7 3 6" xfId="63180" xr:uid="{00000000-0005-0000-0000-0000CAF60000}"/>
    <cellStyle name="Percent 7 3 6 2" xfId="63181" xr:uid="{00000000-0005-0000-0000-0000CBF60000}"/>
    <cellStyle name="Percent 7 3 6 2 2" xfId="63182" xr:uid="{00000000-0005-0000-0000-0000CCF60000}"/>
    <cellStyle name="Percent 7 3 6 2 3" xfId="63183" xr:uid="{00000000-0005-0000-0000-0000CDF60000}"/>
    <cellStyle name="Percent 7 3 6 3" xfId="63184" xr:uid="{00000000-0005-0000-0000-0000CEF60000}"/>
    <cellStyle name="Percent 7 3 6 4" xfId="63185" xr:uid="{00000000-0005-0000-0000-0000CFF60000}"/>
    <cellStyle name="Percent 7 3 7" xfId="63186" xr:uid="{00000000-0005-0000-0000-0000D0F60000}"/>
    <cellStyle name="Percent 7 3 7 2" xfId="63187" xr:uid="{00000000-0005-0000-0000-0000D1F60000}"/>
    <cellStyle name="Percent 7 3 7 2 2" xfId="63188" xr:uid="{00000000-0005-0000-0000-0000D2F60000}"/>
    <cellStyle name="Percent 7 3 7 2 3" xfId="63189" xr:uid="{00000000-0005-0000-0000-0000D3F60000}"/>
    <cellStyle name="Percent 7 3 7 3" xfId="63190" xr:uid="{00000000-0005-0000-0000-0000D4F60000}"/>
    <cellStyle name="Percent 7 3 7 4" xfId="63191" xr:uid="{00000000-0005-0000-0000-0000D5F60000}"/>
    <cellStyle name="Percent 7 3 8" xfId="63192" xr:uid="{00000000-0005-0000-0000-0000D6F60000}"/>
    <cellStyle name="Percent 7 3 8 2" xfId="63193" xr:uid="{00000000-0005-0000-0000-0000D7F60000}"/>
    <cellStyle name="Percent 7 3 8 3" xfId="63194" xr:uid="{00000000-0005-0000-0000-0000D8F60000}"/>
    <cellStyle name="Percent 7 3 9" xfId="63195" xr:uid="{00000000-0005-0000-0000-0000D9F60000}"/>
    <cellStyle name="Percent 7 4" xfId="63196" xr:uid="{00000000-0005-0000-0000-0000DAF60000}"/>
    <cellStyle name="Percent 7 4 2" xfId="63197" xr:uid="{00000000-0005-0000-0000-0000DBF60000}"/>
    <cellStyle name="Percent 7 4 2 2" xfId="63198" xr:uid="{00000000-0005-0000-0000-0000DCF60000}"/>
    <cellStyle name="Percent 7 4 2 2 2" xfId="63199" xr:uid="{00000000-0005-0000-0000-0000DDF60000}"/>
    <cellStyle name="Percent 7 4 2 2 2 2" xfId="63200" xr:uid="{00000000-0005-0000-0000-0000DEF60000}"/>
    <cellStyle name="Percent 7 4 2 2 2 2 2" xfId="63201" xr:uid="{00000000-0005-0000-0000-0000DFF60000}"/>
    <cellStyle name="Percent 7 4 2 2 2 2 3" xfId="63202" xr:uid="{00000000-0005-0000-0000-0000E0F60000}"/>
    <cellStyle name="Percent 7 4 2 2 2 3" xfId="63203" xr:uid="{00000000-0005-0000-0000-0000E1F60000}"/>
    <cellStyle name="Percent 7 4 2 2 2 4" xfId="63204" xr:uid="{00000000-0005-0000-0000-0000E2F60000}"/>
    <cellStyle name="Percent 7 4 2 2 3" xfId="63205" xr:uid="{00000000-0005-0000-0000-0000E3F60000}"/>
    <cellStyle name="Percent 7 4 2 2 3 2" xfId="63206" xr:uid="{00000000-0005-0000-0000-0000E4F60000}"/>
    <cellStyle name="Percent 7 4 2 2 3 2 2" xfId="63207" xr:uid="{00000000-0005-0000-0000-0000E5F60000}"/>
    <cellStyle name="Percent 7 4 2 2 3 2 3" xfId="63208" xr:uid="{00000000-0005-0000-0000-0000E6F60000}"/>
    <cellStyle name="Percent 7 4 2 2 3 3" xfId="63209" xr:uid="{00000000-0005-0000-0000-0000E7F60000}"/>
    <cellStyle name="Percent 7 4 2 2 3 4" xfId="63210" xr:uid="{00000000-0005-0000-0000-0000E8F60000}"/>
    <cellStyle name="Percent 7 4 2 2 4" xfId="63211" xr:uid="{00000000-0005-0000-0000-0000E9F60000}"/>
    <cellStyle name="Percent 7 4 2 2 4 2" xfId="63212" xr:uid="{00000000-0005-0000-0000-0000EAF60000}"/>
    <cellStyle name="Percent 7 4 2 2 4 3" xfId="63213" xr:uid="{00000000-0005-0000-0000-0000EBF60000}"/>
    <cellStyle name="Percent 7 4 2 2 5" xfId="63214" xr:uid="{00000000-0005-0000-0000-0000ECF60000}"/>
    <cellStyle name="Percent 7 4 2 2 6" xfId="63215" xr:uid="{00000000-0005-0000-0000-0000EDF60000}"/>
    <cellStyle name="Percent 7 4 2 3" xfId="63216" xr:uid="{00000000-0005-0000-0000-0000EEF60000}"/>
    <cellStyle name="Percent 7 4 2 3 2" xfId="63217" xr:uid="{00000000-0005-0000-0000-0000EFF60000}"/>
    <cellStyle name="Percent 7 4 2 3 2 2" xfId="63218" xr:uid="{00000000-0005-0000-0000-0000F0F60000}"/>
    <cellStyle name="Percent 7 4 2 3 2 3" xfId="63219" xr:uid="{00000000-0005-0000-0000-0000F1F60000}"/>
    <cellStyle name="Percent 7 4 2 3 3" xfId="63220" xr:uid="{00000000-0005-0000-0000-0000F2F60000}"/>
    <cellStyle name="Percent 7 4 2 3 4" xfId="63221" xr:uid="{00000000-0005-0000-0000-0000F3F60000}"/>
    <cellStyle name="Percent 7 4 2 4" xfId="63222" xr:uid="{00000000-0005-0000-0000-0000F4F60000}"/>
    <cellStyle name="Percent 7 4 2 4 2" xfId="63223" xr:uid="{00000000-0005-0000-0000-0000F5F60000}"/>
    <cellStyle name="Percent 7 4 2 4 2 2" xfId="63224" xr:uid="{00000000-0005-0000-0000-0000F6F60000}"/>
    <cellStyle name="Percent 7 4 2 4 2 3" xfId="63225" xr:uid="{00000000-0005-0000-0000-0000F7F60000}"/>
    <cellStyle name="Percent 7 4 2 4 3" xfId="63226" xr:uid="{00000000-0005-0000-0000-0000F8F60000}"/>
    <cellStyle name="Percent 7 4 2 4 4" xfId="63227" xr:uid="{00000000-0005-0000-0000-0000F9F60000}"/>
    <cellStyle name="Percent 7 4 2 5" xfId="63228" xr:uid="{00000000-0005-0000-0000-0000FAF60000}"/>
    <cellStyle name="Percent 7 4 2 5 2" xfId="63229" xr:uid="{00000000-0005-0000-0000-0000FBF60000}"/>
    <cellStyle name="Percent 7 4 2 5 3" xfId="63230" xr:uid="{00000000-0005-0000-0000-0000FCF60000}"/>
    <cellStyle name="Percent 7 4 2 6" xfId="63231" xr:uid="{00000000-0005-0000-0000-0000FDF60000}"/>
    <cellStyle name="Percent 7 4 2 7" xfId="63232" xr:uid="{00000000-0005-0000-0000-0000FEF60000}"/>
    <cellStyle name="Percent 7 4 3" xfId="63233" xr:uid="{00000000-0005-0000-0000-0000FFF60000}"/>
    <cellStyle name="Percent 7 4 3 2" xfId="63234" xr:uid="{00000000-0005-0000-0000-000000F70000}"/>
    <cellStyle name="Percent 7 4 3 2 2" xfId="63235" xr:uid="{00000000-0005-0000-0000-000001F70000}"/>
    <cellStyle name="Percent 7 4 3 2 2 2" xfId="63236" xr:uid="{00000000-0005-0000-0000-000002F70000}"/>
    <cellStyle name="Percent 7 4 3 2 2 3" xfId="63237" xr:uid="{00000000-0005-0000-0000-000003F70000}"/>
    <cellStyle name="Percent 7 4 3 2 3" xfId="63238" xr:uid="{00000000-0005-0000-0000-000004F70000}"/>
    <cellStyle name="Percent 7 4 3 2 4" xfId="63239" xr:uid="{00000000-0005-0000-0000-000005F70000}"/>
    <cellStyle name="Percent 7 4 3 3" xfId="63240" xr:uid="{00000000-0005-0000-0000-000006F70000}"/>
    <cellStyle name="Percent 7 4 3 3 2" xfId="63241" xr:uid="{00000000-0005-0000-0000-000007F70000}"/>
    <cellStyle name="Percent 7 4 3 3 2 2" xfId="63242" xr:uid="{00000000-0005-0000-0000-000008F70000}"/>
    <cellStyle name="Percent 7 4 3 3 2 3" xfId="63243" xr:uid="{00000000-0005-0000-0000-000009F70000}"/>
    <cellStyle name="Percent 7 4 3 3 3" xfId="63244" xr:uid="{00000000-0005-0000-0000-00000AF70000}"/>
    <cellStyle name="Percent 7 4 3 3 4" xfId="63245" xr:uid="{00000000-0005-0000-0000-00000BF70000}"/>
    <cellStyle name="Percent 7 4 3 4" xfId="63246" xr:uid="{00000000-0005-0000-0000-00000CF70000}"/>
    <cellStyle name="Percent 7 4 3 4 2" xfId="63247" xr:uid="{00000000-0005-0000-0000-00000DF70000}"/>
    <cellStyle name="Percent 7 4 3 4 3" xfId="63248" xr:uid="{00000000-0005-0000-0000-00000EF70000}"/>
    <cellStyle name="Percent 7 4 3 5" xfId="63249" xr:uid="{00000000-0005-0000-0000-00000FF70000}"/>
    <cellStyle name="Percent 7 4 3 6" xfId="63250" xr:uid="{00000000-0005-0000-0000-000010F70000}"/>
    <cellStyle name="Percent 7 4 4" xfId="63251" xr:uid="{00000000-0005-0000-0000-000011F70000}"/>
    <cellStyle name="Percent 7 4 4 2" xfId="63252" xr:uid="{00000000-0005-0000-0000-000012F70000}"/>
    <cellStyle name="Percent 7 4 4 2 2" xfId="63253" xr:uid="{00000000-0005-0000-0000-000013F70000}"/>
    <cellStyle name="Percent 7 4 4 2 3" xfId="63254" xr:uid="{00000000-0005-0000-0000-000014F70000}"/>
    <cellStyle name="Percent 7 4 4 3" xfId="63255" xr:uid="{00000000-0005-0000-0000-000015F70000}"/>
    <cellStyle name="Percent 7 4 4 4" xfId="63256" xr:uid="{00000000-0005-0000-0000-000016F70000}"/>
    <cellStyle name="Percent 7 4 5" xfId="63257" xr:uid="{00000000-0005-0000-0000-000017F70000}"/>
    <cellStyle name="Percent 7 4 5 2" xfId="63258" xr:uid="{00000000-0005-0000-0000-000018F70000}"/>
    <cellStyle name="Percent 7 4 5 2 2" xfId="63259" xr:uid="{00000000-0005-0000-0000-000019F70000}"/>
    <cellStyle name="Percent 7 4 5 2 3" xfId="63260" xr:uid="{00000000-0005-0000-0000-00001AF70000}"/>
    <cellStyle name="Percent 7 4 5 3" xfId="63261" xr:uid="{00000000-0005-0000-0000-00001BF70000}"/>
    <cellStyle name="Percent 7 4 5 4" xfId="63262" xr:uid="{00000000-0005-0000-0000-00001CF70000}"/>
    <cellStyle name="Percent 7 4 6" xfId="63263" xr:uid="{00000000-0005-0000-0000-00001DF70000}"/>
    <cellStyle name="Percent 7 4 6 2" xfId="63264" xr:uid="{00000000-0005-0000-0000-00001EF70000}"/>
    <cellStyle name="Percent 7 4 6 3" xfId="63265" xr:uid="{00000000-0005-0000-0000-00001FF70000}"/>
    <cellStyle name="Percent 7 4 7" xfId="63266" xr:uid="{00000000-0005-0000-0000-000020F70000}"/>
    <cellStyle name="Percent 7 4 8" xfId="63267" xr:uid="{00000000-0005-0000-0000-000021F70000}"/>
    <cellStyle name="Percent 7 5" xfId="63268" xr:uid="{00000000-0005-0000-0000-000022F70000}"/>
    <cellStyle name="Percent 7 5 2" xfId="63269" xr:uid="{00000000-0005-0000-0000-000023F70000}"/>
    <cellStyle name="Percent 7 5 2 2" xfId="63270" xr:uid="{00000000-0005-0000-0000-000024F70000}"/>
    <cellStyle name="Percent 7 5 2 2 2" xfId="63271" xr:uid="{00000000-0005-0000-0000-000025F70000}"/>
    <cellStyle name="Percent 7 5 2 2 2 2" xfId="63272" xr:uid="{00000000-0005-0000-0000-000026F70000}"/>
    <cellStyle name="Percent 7 5 2 2 2 3" xfId="63273" xr:uid="{00000000-0005-0000-0000-000027F70000}"/>
    <cellStyle name="Percent 7 5 2 2 3" xfId="63274" xr:uid="{00000000-0005-0000-0000-000028F70000}"/>
    <cellStyle name="Percent 7 5 2 2 4" xfId="63275" xr:uid="{00000000-0005-0000-0000-000029F70000}"/>
    <cellStyle name="Percent 7 5 2 3" xfId="63276" xr:uid="{00000000-0005-0000-0000-00002AF70000}"/>
    <cellStyle name="Percent 7 5 2 3 2" xfId="63277" xr:uid="{00000000-0005-0000-0000-00002BF70000}"/>
    <cellStyle name="Percent 7 5 2 3 2 2" xfId="63278" xr:uid="{00000000-0005-0000-0000-00002CF70000}"/>
    <cellStyle name="Percent 7 5 2 3 2 3" xfId="63279" xr:uid="{00000000-0005-0000-0000-00002DF70000}"/>
    <cellStyle name="Percent 7 5 2 3 3" xfId="63280" xr:uid="{00000000-0005-0000-0000-00002EF70000}"/>
    <cellStyle name="Percent 7 5 2 3 4" xfId="63281" xr:uid="{00000000-0005-0000-0000-00002FF70000}"/>
    <cellStyle name="Percent 7 5 2 4" xfId="63282" xr:uid="{00000000-0005-0000-0000-000030F70000}"/>
    <cellStyle name="Percent 7 5 2 4 2" xfId="63283" xr:uid="{00000000-0005-0000-0000-000031F70000}"/>
    <cellStyle name="Percent 7 5 2 4 3" xfId="63284" xr:uid="{00000000-0005-0000-0000-000032F70000}"/>
    <cellStyle name="Percent 7 5 2 5" xfId="63285" xr:uid="{00000000-0005-0000-0000-000033F70000}"/>
    <cellStyle name="Percent 7 5 2 6" xfId="63286" xr:uid="{00000000-0005-0000-0000-000034F70000}"/>
    <cellStyle name="Percent 7 5 3" xfId="63287" xr:uid="{00000000-0005-0000-0000-000035F70000}"/>
    <cellStyle name="Percent 7 5 3 2" xfId="63288" xr:uid="{00000000-0005-0000-0000-000036F70000}"/>
    <cellStyle name="Percent 7 5 3 2 2" xfId="63289" xr:uid="{00000000-0005-0000-0000-000037F70000}"/>
    <cellStyle name="Percent 7 5 3 2 3" xfId="63290" xr:uid="{00000000-0005-0000-0000-000038F70000}"/>
    <cellStyle name="Percent 7 5 3 3" xfId="63291" xr:uid="{00000000-0005-0000-0000-000039F70000}"/>
    <cellStyle name="Percent 7 5 3 4" xfId="63292" xr:uid="{00000000-0005-0000-0000-00003AF70000}"/>
    <cellStyle name="Percent 7 5 4" xfId="63293" xr:uid="{00000000-0005-0000-0000-00003BF70000}"/>
    <cellStyle name="Percent 7 5 4 2" xfId="63294" xr:uid="{00000000-0005-0000-0000-00003CF70000}"/>
    <cellStyle name="Percent 7 5 4 2 2" xfId="63295" xr:uid="{00000000-0005-0000-0000-00003DF70000}"/>
    <cellStyle name="Percent 7 5 4 2 3" xfId="63296" xr:uid="{00000000-0005-0000-0000-00003EF70000}"/>
    <cellStyle name="Percent 7 5 4 3" xfId="63297" xr:uid="{00000000-0005-0000-0000-00003FF70000}"/>
    <cellStyle name="Percent 7 5 4 4" xfId="63298" xr:uid="{00000000-0005-0000-0000-000040F70000}"/>
    <cellStyle name="Percent 7 5 5" xfId="63299" xr:uid="{00000000-0005-0000-0000-000041F70000}"/>
    <cellStyle name="Percent 7 5 5 2" xfId="63300" xr:uid="{00000000-0005-0000-0000-000042F70000}"/>
    <cellStyle name="Percent 7 5 5 3" xfId="63301" xr:uid="{00000000-0005-0000-0000-000043F70000}"/>
    <cellStyle name="Percent 7 5 6" xfId="63302" xr:uid="{00000000-0005-0000-0000-000044F70000}"/>
    <cellStyle name="Percent 7 5 7" xfId="63303" xr:uid="{00000000-0005-0000-0000-000045F70000}"/>
    <cellStyle name="Percent 7 6" xfId="63304" xr:uid="{00000000-0005-0000-0000-000046F70000}"/>
    <cellStyle name="Percent 7 6 2" xfId="63305" xr:uid="{00000000-0005-0000-0000-000047F70000}"/>
    <cellStyle name="Percent 7 6 2 2" xfId="63306" xr:uid="{00000000-0005-0000-0000-000048F70000}"/>
    <cellStyle name="Percent 7 6 2 2 2" xfId="63307" xr:uid="{00000000-0005-0000-0000-000049F70000}"/>
    <cellStyle name="Percent 7 6 2 2 2 2" xfId="63308" xr:uid="{00000000-0005-0000-0000-00004AF70000}"/>
    <cellStyle name="Percent 7 6 2 2 2 3" xfId="63309" xr:uid="{00000000-0005-0000-0000-00004BF70000}"/>
    <cellStyle name="Percent 7 6 2 2 3" xfId="63310" xr:uid="{00000000-0005-0000-0000-00004CF70000}"/>
    <cellStyle name="Percent 7 6 2 2 4" xfId="63311" xr:uid="{00000000-0005-0000-0000-00004DF70000}"/>
    <cellStyle name="Percent 7 6 2 3" xfId="63312" xr:uid="{00000000-0005-0000-0000-00004EF70000}"/>
    <cellStyle name="Percent 7 6 2 3 2" xfId="63313" xr:uid="{00000000-0005-0000-0000-00004FF70000}"/>
    <cellStyle name="Percent 7 6 2 3 2 2" xfId="63314" xr:uid="{00000000-0005-0000-0000-000050F70000}"/>
    <cellStyle name="Percent 7 6 2 3 2 3" xfId="63315" xr:uid="{00000000-0005-0000-0000-000051F70000}"/>
    <cellStyle name="Percent 7 6 2 3 3" xfId="63316" xr:uid="{00000000-0005-0000-0000-000052F70000}"/>
    <cellStyle name="Percent 7 6 2 3 4" xfId="63317" xr:uid="{00000000-0005-0000-0000-000053F70000}"/>
    <cellStyle name="Percent 7 6 2 4" xfId="63318" xr:uid="{00000000-0005-0000-0000-000054F70000}"/>
    <cellStyle name="Percent 7 6 2 4 2" xfId="63319" xr:uid="{00000000-0005-0000-0000-000055F70000}"/>
    <cellStyle name="Percent 7 6 2 4 3" xfId="63320" xr:uid="{00000000-0005-0000-0000-000056F70000}"/>
    <cellStyle name="Percent 7 6 2 5" xfId="63321" xr:uid="{00000000-0005-0000-0000-000057F70000}"/>
    <cellStyle name="Percent 7 6 2 6" xfId="63322" xr:uid="{00000000-0005-0000-0000-000058F70000}"/>
    <cellStyle name="Percent 7 6 3" xfId="63323" xr:uid="{00000000-0005-0000-0000-000059F70000}"/>
    <cellStyle name="Percent 7 6 3 2" xfId="63324" xr:uid="{00000000-0005-0000-0000-00005AF70000}"/>
    <cellStyle name="Percent 7 6 3 2 2" xfId="63325" xr:uid="{00000000-0005-0000-0000-00005BF70000}"/>
    <cellStyle name="Percent 7 6 3 2 3" xfId="63326" xr:uid="{00000000-0005-0000-0000-00005CF70000}"/>
    <cellStyle name="Percent 7 6 3 3" xfId="63327" xr:uid="{00000000-0005-0000-0000-00005DF70000}"/>
    <cellStyle name="Percent 7 6 3 4" xfId="63328" xr:uid="{00000000-0005-0000-0000-00005EF70000}"/>
    <cellStyle name="Percent 7 6 4" xfId="63329" xr:uid="{00000000-0005-0000-0000-00005FF70000}"/>
    <cellStyle name="Percent 7 6 4 2" xfId="63330" xr:uid="{00000000-0005-0000-0000-000060F70000}"/>
    <cellStyle name="Percent 7 6 4 2 2" xfId="63331" xr:uid="{00000000-0005-0000-0000-000061F70000}"/>
    <cellStyle name="Percent 7 6 4 2 3" xfId="63332" xr:uid="{00000000-0005-0000-0000-000062F70000}"/>
    <cellStyle name="Percent 7 6 4 3" xfId="63333" xr:uid="{00000000-0005-0000-0000-000063F70000}"/>
    <cellStyle name="Percent 7 6 4 4" xfId="63334" xr:uid="{00000000-0005-0000-0000-000064F70000}"/>
    <cellStyle name="Percent 7 6 5" xfId="63335" xr:uid="{00000000-0005-0000-0000-000065F70000}"/>
    <cellStyle name="Percent 7 6 5 2" xfId="63336" xr:uid="{00000000-0005-0000-0000-000066F70000}"/>
    <cellStyle name="Percent 7 6 5 3" xfId="63337" xr:uid="{00000000-0005-0000-0000-000067F70000}"/>
    <cellStyle name="Percent 7 6 6" xfId="63338" xr:uid="{00000000-0005-0000-0000-000068F70000}"/>
    <cellStyle name="Percent 7 6 7" xfId="63339" xr:uid="{00000000-0005-0000-0000-000069F70000}"/>
    <cellStyle name="Percent 7 7" xfId="63340" xr:uid="{00000000-0005-0000-0000-00006AF70000}"/>
    <cellStyle name="Percent 7 7 2" xfId="63341" xr:uid="{00000000-0005-0000-0000-00006BF70000}"/>
    <cellStyle name="Percent 7 7 2 2" xfId="63342" xr:uid="{00000000-0005-0000-0000-00006CF70000}"/>
    <cellStyle name="Percent 7 7 2 2 2" xfId="63343" xr:uid="{00000000-0005-0000-0000-00006DF70000}"/>
    <cellStyle name="Percent 7 7 2 2 3" xfId="63344" xr:uid="{00000000-0005-0000-0000-00006EF70000}"/>
    <cellStyle name="Percent 7 7 2 3" xfId="63345" xr:uid="{00000000-0005-0000-0000-00006FF70000}"/>
    <cellStyle name="Percent 7 7 2 4" xfId="63346" xr:uid="{00000000-0005-0000-0000-000070F70000}"/>
    <cellStyle name="Percent 7 7 3" xfId="63347" xr:uid="{00000000-0005-0000-0000-000071F70000}"/>
    <cellStyle name="Percent 7 7 3 2" xfId="63348" xr:uid="{00000000-0005-0000-0000-000072F70000}"/>
    <cellStyle name="Percent 7 7 3 2 2" xfId="63349" xr:uid="{00000000-0005-0000-0000-000073F70000}"/>
    <cellStyle name="Percent 7 7 3 2 3" xfId="63350" xr:uid="{00000000-0005-0000-0000-000074F70000}"/>
    <cellStyle name="Percent 7 7 3 3" xfId="63351" xr:uid="{00000000-0005-0000-0000-000075F70000}"/>
    <cellStyle name="Percent 7 7 3 4" xfId="63352" xr:uid="{00000000-0005-0000-0000-000076F70000}"/>
    <cellStyle name="Percent 7 7 4" xfId="63353" xr:uid="{00000000-0005-0000-0000-000077F70000}"/>
    <cellStyle name="Percent 7 7 4 2" xfId="63354" xr:uid="{00000000-0005-0000-0000-000078F70000}"/>
    <cellStyle name="Percent 7 7 4 3" xfId="63355" xr:uid="{00000000-0005-0000-0000-000079F70000}"/>
    <cellStyle name="Percent 7 7 5" xfId="63356" xr:uid="{00000000-0005-0000-0000-00007AF70000}"/>
    <cellStyle name="Percent 7 7 6" xfId="63357" xr:uid="{00000000-0005-0000-0000-00007BF70000}"/>
    <cellStyle name="Percent 7 8" xfId="63358" xr:uid="{00000000-0005-0000-0000-00007CF70000}"/>
    <cellStyle name="Percent 7 8 2" xfId="63359" xr:uid="{00000000-0005-0000-0000-00007DF70000}"/>
    <cellStyle name="Percent 7 8 2 2" xfId="63360" xr:uid="{00000000-0005-0000-0000-00007EF70000}"/>
    <cellStyle name="Percent 7 8 2 3" xfId="63361" xr:uid="{00000000-0005-0000-0000-00007FF70000}"/>
    <cellStyle name="Percent 7 8 3" xfId="63362" xr:uid="{00000000-0005-0000-0000-000080F70000}"/>
    <cellStyle name="Percent 7 8 4" xfId="63363" xr:uid="{00000000-0005-0000-0000-000081F70000}"/>
    <cellStyle name="Percent 7 9" xfId="63364" xr:uid="{00000000-0005-0000-0000-000082F70000}"/>
    <cellStyle name="Percent 7 9 2" xfId="63365" xr:uid="{00000000-0005-0000-0000-000083F70000}"/>
    <cellStyle name="Percent 7 9 2 2" xfId="63366" xr:uid="{00000000-0005-0000-0000-000084F70000}"/>
    <cellStyle name="Percent 7 9 2 3" xfId="63367" xr:uid="{00000000-0005-0000-0000-000085F70000}"/>
    <cellStyle name="Percent 7 9 3" xfId="63368" xr:uid="{00000000-0005-0000-0000-000086F70000}"/>
    <cellStyle name="Percent 7 9 4" xfId="63369" xr:uid="{00000000-0005-0000-0000-000087F70000}"/>
    <cellStyle name="Percent 8" xfId="63370" xr:uid="{00000000-0005-0000-0000-000088F70000}"/>
    <cellStyle name="Percent 8 10" xfId="63371" xr:uid="{00000000-0005-0000-0000-000089F70000}"/>
    <cellStyle name="Percent 8 11" xfId="63372" xr:uid="{00000000-0005-0000-0000-00008AF70000}"/>
    <cellStyle name="Percent 8 2" xfId="63373" xr:uid="{00000000-0005-0000-0000-00008BF70000}"/>
    <cellStyle name="Percent 8 2 10" xfId="63374" xr:uid="{00000000-0005-0000-0000-00008CF70000}"/>
    <cellStyle name="Percent 8 2 2" xfId="63375" xr:uid="{00000000-0005-0000-0000-00008DF70000}"/>
    <cellStyle name="Percent 8 2 2 2" xfId="63376" xr:uid="{00000000-0005-0000-0000-00008EF70000}"/>
    <cellStyle name="Percent 8 2 2 2 2" xfId="63377" xr:uid="{00000000-0005-0000-0000-00008FF70000}"/>
    <cellStyle name="Percent 8 2 2 2 2 2" xfId="63378" xr:uid="{00000000-0005-0000-0000-000090F70000}"/>
    <cellStyle name="Percent 8 2 2 2 2 2 2" xfId="63379" xr:uid="{00000000-0005-0000-0000-000091F70000}"/>
    <cellStyle name="Percent 8 2 2 2 2 2 2 2" xfId="63380" xr:uid="{00000000-0005-0000-0000-000092F70000}"/>
    <cellStyle name="Percent 8 2 2 2 2 2 2 3" xfId="63381" xr:uid="{00000000-0005-0000-0000-000093F70000}"/>
    <cellStyle name="Percent 8 2 2 2 2 2 3" xfId="63382" xr:uid="{00000000-0005-0000-0000-000094F70000}"/>
    <cellStyle name="Percent 8 2 2 2 2 2 4" xfId="63383" xr:uid="{00000000-0005-0000-0000-000095F70000}"/>
    <cellStyle name="Percent 8 2 2 2 2 3" xfId="63384" xr:uid="{00000000-0005-0000-0000-000096F70000}"/>
    <cellStyle name="Percent 8 2 2 2 2 3 2" xfId="63385" xr:uid="{00000000-0005-0000-0000-000097F70000}"/>
    <cellStyle name="Percent 8 2 2 2 2 3 2 2" xfId="63386" xr:uid="{00000000-0005-0000-0000-000098F70000}"/>
    <cellStyle name="Percent 8 2 2 2 2 3 2 3" xfId="63387" xr:uid="{00000000-0005-0000-0000-000099F70000}"/>
    <cellStyle name="Percent 8 2 2 2 2 3 3" xfId="63388" xr:uid="{00000000-0005-0000-0000-00009AF70000}"/>
    <cellStyle name="Percent 8 2 2 2 2 3 4" xfId="63389" xr:uid="{00000000-0005-0000-0000-00009BF70000}"/>
    <cellStyle name="Percent 8 2 2 2 2 4" xfId="63390" xr:uid="{00000000-0005-0000-0000-00009CF70000}"/>
    <cellStyle name="Percent 8 2 2 2 2 4 2" xfId="63391" xr:uid="{00000000-0005-0000-0000-00009DF70000}"/>
    <cellStyle name="Percent 8 2 2 2 2 4 3" xfId="63392" xr:uid="{00000000-0005-0000-0000-00009EF70000}"/>
    <cellStyle name="Percent 8 2 2 2 2 5" xfId="63393" xr:uid="{00000000-0005-0000-0000-00009FF70000}"/>
    <cellStyle name="Percent 8 2 2 2 2 6" xfId="63394" xr:uid="{00000000-0005-0000-0000-0000A0F70000}"/>
    <cellStyle name="Percent 8 2 2 2 3" xfId="63395" xr:uid="{00000000-0005-0000-0000-0000A1F70000}"/>
    <cellStyle name="Percent 8 2 2 2 3 2" xfId="63396" xr:uid="{00000000-0005-0000-0000-0000A2F70000}"/>
    <cellStyle name="Percent 8 2 2 2 3 2 2" xfId="63397" xr:uid="{00000000-0005-0000-0000-0000A3F70000}"/>
    <cellStyle name="Percent 8 2 2 2 3 2 3" xfId="63398" xr:uid="{00000000-0005-0000-0000-0000A4F70000}"/>
    <cellStyle name="Percent 8 2 2 2 3 3" xfId="63399" xr:uid="{00000000-0005-0000-0000-0000A5F70000}"/>
    <cellStyle name="Percent 8 2 2 2 3 4" xfId="63400" xr:uid="{00000000-0005-0000-0000-0000A6F70000}"/>
    <cellStyle name="Percent 8 2 2 2 4" xfId="63401" xr:uid="{00000000-0005-0000-0000-0000A7F70000}"/>
    <cellStyle name="Percent 8 2 2 2 4 2" xfId="63402" xr:uid="{00000000-0005-0000-0000-0000A8F70000}"/>
    <cellStyle name="Percent 8 2 2 2 4 2 2" xfId="63403" xr:uid="{00000000-0005-0000-0000-0000A9F70000}"/>
    <cellStyle name="Percent 8 2 2 2 4 2 3" xfId="63404" xr:uid="{00000000-0005-0000-0000-0000AAF70000}"/>
    <cellStyle name="Percent 8 2 2 2 4 3" xfId="63405" xr:uid="{00000000-0005-0000-0000-0000ABF70000}"/>
    <cellStyle name="Percent 8 2 2 2 4 4" xfId="63406" xr:uid="{00000000-0005-0000-0000-0000ACF70000}"/>
    <cellStyle name="Percent 8 2 2 2 5" xfId="63407" xr:uid="{00000000-0005-0000-0000-0000ADF70000}"/>
    <cellStyle name="Percent 8 2 2 2 5 2" xfId="63408" xr:uid="{00000000-0005-0000-0000-0000AEF70000}"/>
    <cellStyle name="Percent 8 2 2 2 5 3" xfId="63409" xr:uid="{00000000-0005-0000-0000-0000AFF70000}"/>
    <cellStyle name="Percent 8 2 2 2 6" xfId="63410" xr:uid="{00000000-0005-0000-0000-0000B0F70000}"/>
    <cellStyle name="Percent 8 2 2 2 7" xfId="63411" xr:uid="{00000000-0005-0000-0000-0000B1F70000}"/>
    <cellStyle name="Percent 8 2 2 3" xfId="63412" xr:uid="{00000000-0005-0000-0000-0000B2F70000}"/>
    <cellStyle name="Percent 8 2 2 3 2" xfId="63413" xr:uid="{00000000-0005-0000-0000-0000B3F70000}"/>
    <cellStyle name="Percent 8 2 2 3 2 2" xfId="63414" xr:uid="{00000000-0005-0000-0000-0000B4F70000}"/>
    <cellStyle name="Percent 8 2 2 3 2 2 2" xfId="63415" xr:uid="{00000000-0005-0000-0000-0000B5F70000}"/>
    <cellStyle name="Percent 8 2 2 3 2 2 3" xfId="63416" xr:uid="{00000000-0005-0000-0000-0000B6F70000}"/>
    <cellStyle name="Percent 8 2 2 3 2 3" xfId="63417" xr:uid="{00000000-0005-0000-0000-0000B7F70000}"/>
    <cellStyle name="Percent 8 2 2 3 2 4" xfId="63418" xr:uid="{00000000-0005-0000-0000-0000B8F70000}"/>
    <cellStyle name="Percent 8 2 2 3 3" xfId="63419" xr:uid="{00000000-0005-0000-0000-0000B9F70000}"/>
    <cellStyle name="Percent 8 2 2 3 3 2" xfId="63420" xr:uid="{00000000-0005-0000-0000-0000BAF70000}"/>
    <cellStyle name="Percent 8 2 2 3 3 2 2" xfId="63421" xr:uid="{00000000-0005-0000-0000-0000BBF70000}"/>
    <cellStyle name="Percent 8 2 2 3 3 2 3" xfId="63422" xr:uid="{00000000-0005-0000-0000-0000BCF70000}"/>
    <cellStyle name="Percent 8 2 2 3 3 3" xfId="63423" xr:uid="{00000000-0005-0000-0000-0000BDF70000}"/>
    <cellStyle name="Percent 8 2 2 3 3 4" xfId="63424" xr:uid="{00000000-0005-0000-0000-0000BEF70000}"/>
    <cellStyle name="Percent 8 2 2 3 4" xfId="63425" xr:uid="{00000000-0005-0000-0000-0000BFF70000}"/>
    <cellStyle name="Percent 8 2 2 3 4 2" xfId="63426" xr:uid="{00000000-0005-0000-0000-0000C0F70000}"/>
    <cellStyle name="Percent 8 2 2 3 4 3" xfId="63427" xr:uid="{00000000-0005-0000-0000-0000C1F70000}"/>
    <cellStyle name="Percent 8 2 2 3 5" xfId="63428" xr:uid="{00000000-0005-0000-0000-0000C2F70000}"/>
    <cellStyle name="Percent 8 2 2 3 6" xfId="63429" xr:uid="{00000000-0005-0000-0000-0000C3F70000}"/>
    <cellStyle name="Percent 8 2 2 4" xfId="63430" xr:uid="{00000000-0005-0000-0000-0000C4F70000}"/>
    <cellStyle name="Percent 8 2 2 4 2" xfId="63431" xr:uid="{00000000-0005-0000-0000-0000C5F70000}"/>
    <cellStyle name="Percent 8 2 2 4 2 2" xfId="63432" xr:uid="{00000000-0005-0000-0000-0000C6F70000}"/>
    <cellStyle name="Percent 8 2 2 4 2 3" xfId="63433" xr:uid="{00000000-0005-0000-0000-0000C7F70000}"/>
    <cellStyle name="Percent 8 2 2 4 3" xfId="63434" xr:uid="{00000000-0005-0000-0000-0000C8F70000}"/>
    <cellStyle name="Percent 8 2 2 4 4" xfId="63435" xr:uid="{00000000-0005-0000-0000-0000C9F70000}"/>
    <cellStyle name="Percent 8 2 2 5" xfId="63436" xr:uid="{00000000-0005-0000-0000-0000CAF70000}"/>
    <cellStyle name="Percent 8 2 2 5 2" xfId="63437" xr:uid="{00000000-0005-0000-0000-0000CBF70000}"/>
    <cellStyle name="Percent 8 2 2 5 2 2" xfId="63438" xr:uid="{00000000-0005-0000-0000-0000CCF70000}"/>
    <cellStyle name="Percent 8 2 2 5 2 3" xfId="63439" xr:uid="{00000000-0005-0000-0000-0000CDF70000}"/>
    <cellStyle name="Percent 8 2 2 5 3" xfId="63440" xr:uid="{00000000-0005-0000-0000-0000CEF70000}"/>
    <cellStyle name="Percent 8 2 2 5 4" xfId="63441" xr:uid="{00000000-0005-0000-0000-0000CFF70000}"/>
    <cellStyle name="Percent 8 2 2 6" xfId="63442" xr:uid="{00000000-0005-0000-0000-0000D0F70000}"/>
    <cellStyle name="Percent 8 2 2 6 2" xfId="63443" xr:uid="{00000000-0005-0000-0000-0000D1F70000}"/>
    <cellStyle name="Percent 8 2 2 6 3" xfId="63444" xr:uid="{00000000-0005-0000-0000-0000D2F70000}"/>
    <cellStyle name="Percent 8 2 2 7" xfId="63445" xr:uid="{00000000-0005-0000-0000-0000D3F70000}"/>
    <cellStyle name="Percent 8 2 2 8" xfId="63446" xr:uid="{00000000-0005-0000-0000-0000D4F70000}"/>
    <cellStyle name="Percent 8 2 3" xfId="63447" xr:uid="{00000000-0005-0000-0000-0000D5F70000}"/>
    <cellStyle name="Percent 8 2 3 2" xfId="63448" xr:uid="{00000000-0005-0000-0000-0000D6F70000}"/>
    <cellStyle name="Percent 8 2 3 2 2" xfId="63449" xr:uid="{00000000-0005-0000-0000-0000D7F70000}"/>
    <cellStyle name="Percent 8 2 3 2 2 2" xfId="63450" xr:uid="{00000000-0005-0000-0000-0000D8F70000}"/>
    <cellStyle name="Percent 8 2 3 2 2 2 2" xfId="63451" xr:uid="{00000000-0005-0000-0000-0000D9F70000}"/>
    <cellStyle name="Percent 8 2 3 2 2 2 3" xfId="63452" xr:uid="{00000000-0005-0000-0000-0000DAF70000}"/>
    <cellStyle name="Percent 8 2 3 2 2 3" xfId="63453" xr:uid="{00000000-0005-0000-0000-0000DBF70000}"/>
    <cellStyle name="Percent 8 2 3 2 2 4" xfId="63454" xr:uid="{00000000-0005-0000-0000-0000DCF70000}"/>
    <cellStyle name="Percent 8 2 3 2 3" xfId="63455" xr:uid="{00000000-0005-0000-0000-0000DDF70000}"/>
    <cellStyle name="Percent 8 2 3 2 3 2" xfId="63456" xr:uid="{00000000-0005-0000-0000-0000DEF70000}"/>
    <cellStyle name="Percent 8 2 3 2 3 2 2" xfId="63457" xr:uid="{00000000-0005-0000-0000-0000DFF70000}"/>
    <cellStyle name="Percent 8 2 3 2 3 2 3" xfId="63458" xr:uid="{00000000-0005-0000-0000-0000E0F70000}"/>
    <cellStyle name="Percent 8 2 3 2 3 3" xfId="63459" xr:uid="{00000000-0005-0000-0000-0000E1F70000}"/>
    <cellStyle name="Percent 8 2 3 2 3 4" xfId="63460" xr:uid="{00000000-0005-0000-0000-0000E2F70000}"/>
    <cellStyle name="Percent 8 2 3 2 4" xfId="63461" xr:uid="{00000000-0005-0000-0000-0000E3F70000}"/>
    <cellStyle name="Percent 8 2 3 2 4 2" xfId="63462" xr:uid="{00000000-0005-0000-0000-0000E4F70000}"/>
    <cellStyle name="Percent 8 2 3 2 4 3" xfId="63463" xr:uid="{00000000-0005-0000-0000-0000E5F70000}"/>
    <cellStyle name="Percent 8 2 3 2 5" xfId="63464" xr:uid="{00000000-0005-0000-0000-0000E6F70000}"/>
    <cellStyle name="Percent 8 2 3 2 6" xfId="63465" xr:uid="{00000000-0005-0000-0000-0000E7F70000}"/>
    <cellStyle name="Percent 8 2 3 3" xfId="63466" xr:uid="{00000000-0005-0000-0000-0000E8F70000}"/>
    <cellStyle name="Percent 8 2 3 3 2" xfId="63467" xr:uid="{00000000-0005-0000-0000-0000E9F70000}"/>
    <cellStyle name="Percent 8 2 3 3 2 2" xfId="63468" xr:uid="{00000000-0005-0000-0000-0000EAF70000}"/>
    <cellStyle name="Percent 8 2 3 3 2 3" xfId="63469" xr:uid="{00000000-0005-0000-0000-0000EBF70000}"/>
    <cellStyle name="Percent 8 2 3 3 3" xfId="63470" xr:uid="{00000000-0005-0000-0000-0000ECF70000}"/>
    <cellStyle name="Percent 8 2 3 3 4" xfId="63471" xr:uid="{00000000-0005-0000-0000-0000EDF70000}"/>
    <cellStyle name="Percent 8 2 3 4" xfId="63472" xr:uid="{00000000-0005-0000-0000-0000EEF70000}"/>
    <cellStyle name="Percent 8 2 3 4 2" xfId="63473" xr:uid="{00000000-0005-0000-0000-0000EFF70000}"/>
    <cellStyle name="Percent 8 2 3 4 2 2" xfId="63474" xr:uid="{00000000-0005-0000-0000-0000F0F70000}"/>
    <cellStyle name="Percent 8 2 3 4 2 3" xfId="63475" xr:uid="{00000000-0005-0000-0000-0000F1F70000}"/>
    <cellStyle name="Percent 8 2 3 4 3" xfId="63476" xr:uid="{00000000-0005-0000-0000-0000F2F70000}"/>
    <cellStyle name="Percent 8 2 3 4 4" xfId="63477" xr:uid="{00000000-0005-0000-0000-0000F3F70000}"/>
    <cellStyle name="Percent 8 2 3 5" xfId="63478" xr:uid="{00000000-0005-0000-0000-0000F4F70000}"/>
    <cellStyle name="Percent 8 2 3 5 2" xfId="63479" xr:uid="{00000000-0005-0000-0000-0000F5F70000}"/>
    <cellStyle name="Percent 8 2 3 5 3" xfId="63480" xr:uid="{00000000-0005-0000-0000-0000F6F70000}"/>
    <cellStyle name="Percent 8 2 3 6" xfId="63481" xr:uid="{00000000-0005-0000-0000-0000F7F70000}"/>
    <cellStyle name="Percent 8 2 3 7" xfId="63482" xr:uid="{00000000-0005-0000-0000-0000F8F70000}"/>
    <cellStyle name="Percent 8 2 4" xfId="63483" xr:uid="{00000000-0005-0000-0000-0000F9F70000}"/>
    <cellStyle name="Percent 8 2 4 2" xfId="63484" xr:uid="{00000000-0005-0000-0000-0000FAF70000}"/>
    <cellStyle name="Percent 8 2 4 2 2" xfId="63485" xr:uid="{00000000-0005-0000-0000-0000FBF70000}"/>
    <cellStyle name="Percent 8 2 4 2 2 2" xfId="63486" xr:uid="{00000000-0005-0000-0000-0000FCF70000}"/>
    <cellStyle name="Percent 8 2 4 2 2 2 2" xfId="63487" xr:uid="{00000000-0005-0000-0000-0000FDF70000}"/>
    <cellStyle name="Percent 8 2 4 2 2 2 3" xfId="63488" xr:uid="{00000000-0005-0000-0000-0000FEF70000}"/>
    <cellStyle name="Percent 8 2 4 2 2 3" xfId="63489" xr:uid="{00000000-0005-0000-0000-0000FFF70000}"/>
    <cellStyle name="Percent 8 2 4 2 2 4" xfId="63490" xr:uid="{00000000-0005-0000-0000-000000F80000}"/>
    <cellStyle name="Percent 8 2 4 2 3" xfId="63491" xr:uid="{00000000-0005-0000-0000-000001F80000}"/>
    <cellStyle name="Percent 8 2 4 2 3 2" xfId="63492" xr:uid="{00000000-0005-0000-0000-000002F80000}"/>
    <cellStyle name="Percent 8 2 4 2 3 2 2" xfId="63493" xr:uid="{00000000-0005-0000-0000-000003F80000}"/>
    <cellStyle name="Percent 8 2 4 2 3 2 3" xfId="63494" xr:uid="{00000000-0005-0000-0000-000004F80000}"/>
    <cellStyle name="Percent 8 2 4 2 3 3" xfId="63495" xr:uid="{00000000-0005-0000-0000-000005F80000}"/>
    <cellStyle name="Percent 8 2 4 2 3 4" xfId="63496" xr:uid="{00000000-0005-0000-0000-000006F80000}"/>
    <cellStyle name="Percent 8 2 4 2 4" xfId="63497" xr:uid="{00000000-0005-0000-0000-000007F80000}"/>
    <cellStyle name="Percent 8 2 4 2 4 2" xfId="63498" xr:uid="{00000000-0005-0000-0000-000008F80000}"/>
    <cellStyle name="Percent 8 2 4 2 4 3" xfId="63499" xr:uid="{00000000-0005-0000-0000-000009F80000}"/>
    <cellStyle name="Percent 8 2 4 2 5" xfId="63500" xr:uid="{00000000-0005-0000-0000-00000AF80000}"/>
    <cellStyle name="Percent 8 2 4 2 6" xfId="63501" xr:uid="{00000000-0005-0000-0000-00000BF80000}"/>
    <cellStyle name="Percent 8 2 4 3" xfId="63502" xr:uid="{00000000-0005-0000-0000-00000CF80000}"/>
    <cellStyle name="Percent 8 2 4 3 2" xfId="63503" xr:uid="{00000000-0005-0000-0000-00000DF80000}"/>
    <cellStyle name="Percent 8 2 4 3 2 2" xfId="63504" xr:uid="{00000000-0005-0000-0000-00000EF80000}"/>
    <cellStyle name="Percent 8 2 4 3 2 3" xfId="63505" xr:uid="{00000000-0005-0000-0000-00000FF80000}"/>
    <cellStyle name="Percent 8 2 4 3 3" xfId="63506" xr:uid="{00000000-0005-0000-0000-000010F80000}"/>
    <cellStyle name="Percent 8 2 4 3 4" xfId="63507" xr:uid="{00000000-0005-0000-0000-000011F80000}"/>
    <cellStyle name="Percent 8 2 4 4" xfId="63508" xr:uid="{00000000-0005-0000-0000-000012F80000}"/>
    <cellStyle name="Percent 8 2 4 4 2" xfId="63509" xr:uid="{00000000-0005-0000-0000-000013F80000}"/>
    <cellStyle name="Percent 8 2 4 4 2 2" xfId="63510" xr:uid="{00000000-0005-0000-0000-000014F80000}"/>
    <cellStyle name="Percent 8 2 4 4 2 3" xfId="63511" xr:uid="{00000000-0005-0000-0000-000015F80000}"/>
    <cellStyle name="Percent 8 2 4 4 3" xfId="63512" xr:uid="{00000000-0005-0000-0000-000016F80000}"/>
    <cellStyle name="Percent 8 2 4 4 4" xfId="63513" xr:uid="{00000000-0005-0000-0000-000017F80000}"/>
    <cellStyle name="Percent 8 2 4 5" xfId="63514" xr:uid="{00000000-0005-0000-0000-000018F80000}"/>
    <cellStyle name="Percent 8 2 4 5 2" xfId="63515" xr:uid="{00000000-0005-0000-0000-000019F80000}"/>
    <cellStyle name="Percent 8 2 4 5 3" xfId="63516" xr:uid="{00000000-0005-0000-0000-00001AF80000}"/>
    <cellStyle name="Percent 8 2 4 6" xfId="63517" xr:uid="{00000000-0005-0000-0000-00001BF80000}"/>
    <cellStyle name="Percent 8 2 4 7" xfId="63518" xr:uid="{00000000-0005-0000-0000-00001CF80000}"/>
    <cellStyle name="Percent 8 2 5" xfId="63519" xr:uid="{00000000-0005-0000-0000-00001DF80000}"/>
    <cellStyle name="Percent 8 2 5 2" xfId="63520" xr:uid="{00000000-0005-0000-0000-00001EF80000}"/>
    <cellStyle name="Percent 8 2 5 2 2" xfId="63521" xr:uid="{00000000-0005-0000-0000-00001FF80000}"/>
    <cellStyle name="Percent 8 2 5 2 2 2" xfId="63522" xr:uid="{00000000-0005-0000-0000-000020F80000}"/>
    <cellStyle name="Percent 8 2 5 2 2 3" xfId="63523" xr:uid="{00000000-0005-0000-0000-000021F80000}"/>
    <cellStyle name="Percent 8 2 5 2 3" xfId="63524" xr:uid="{00000000-0005-0000-0000-000022F80000}"/>
    <cellStyle name="Percent 8 2 5 2 4" xfId="63525" xr:uid="{00000000-0005-0000-0000-000023F80000}"/>
    <cellStyle name="Percent 8 2 5 3" xfId="63526" xr:uid="{00000000-0005-0000-0000-000024F80000}"/>
    <cellStyle name="Percent 8 2 5 3 2" xfId="63527" xr:uid="{00000000-0005-0000-0000-000025F80000}"/>
    <cellStyle name="Percent 8 2 5 3 2 2" xfId="63528" xr:uid="{00000000-0005-0000-0000-000026F80000}"/>
    <cellStyle name="Percent 8 2 5 3 2 3" xfId="63529" xr:uid="{00000000-0005-0000-0000-000027F80000}"/>
    <cellStyle name="Percent 8 2 5 3 3" xfId="63530" xr:uid="{00000000-0005-0000-0000-000028F80000}"/>
    <cellStyle name="Percent 8 2 5 3 4" xfId="63531" xr:uid="{00000000-0005-0000-0000-000029F80000}"/>
    <cellStyle name="Percent 8 2 5 4" xfId="63532" xr:uid="{00000000-0005-0000-0000-00002AF80000}"/>
    <cellStyle name="Percent 8 2 5 4 2" xfId="63533" xr:uid="{00000000-0005-0000-0000-00002BF80000}"/>
    <cellStyle name="Percent 8 2 5 4 3" xfId="63534" xr:uid="{00000000-0005-0000-0000-00002CF80000}"/>
    <cellStyle name="Percent 8 2 5 5" xfId="63535" xr:uid="{00000000-0005-0000-0000-00002DF80000}"/>
    <cellStyle name="Percent 8 2 5 6" xfId="63536" xr:uid="{00000000-0005-0000-0000-00002EF80000}"/>
    <cellStyle name="Percent 8 2 6" xfId="63537" xr:uid="{00000000-0005-0000-0000-00002FF80000}"/>
    <cellStyle name="Percent 8 2 6 2" xfId="63538" xr:uid="{00000000-0005-0000-0000-000030F80000}"/>
    <cellStyle name="Percent 8 2 6 2 2" xfId="63539" xr:uid="{00000000-0005-0000-0000-000031F80000}"/>
    <cellStyle name="Percent 8 2 6 2 3" xfId="63540" xr:uid="{00000000-0005-0000-0000-000032F80000}"/>
    <cellStyle name="Percent 8 2 6 3" xfId="63541" xr:uid="{00000000-0005-0000-0000-000033F80000}"/>
    <cellStyle name="Percent 8 2 6 4" xfId="63542" xr:uid="{00000000-0005-0000-0000-000034F80000}"/>
    <cellStyle name="Percent 8 2 7" xfId="63543" xr:uid="{00000000-0005-0000-0000-000035F80000}"/>
    <cellStyle name="Percent 8 2 7 2" xfId="63544" xr:uid="{00000000-0005-0000-0000-000036F80000}"/>
    <cellStyle name="Percent 8 2 7 2 2" xfId="63545" xr:uid="{00000000-0005-0000-0000-000037F80000}"/>
    <cellStyle name="Percent 8 2 7 2 3" xfId="63546" xr:uid="{00000000-0005-0000-0000-000038F80000}"/>
    <cellStyle name="Percent 8 2 7 3" xfId="63547" xr:uid="{00000000-0005-0000-0000-000039F80000}"/>
    <cellStyle name="Percent 8 2 7 4" xfId="63548" xr:uid="{00000000-0005-0000-0000-00003AF80000}"/>
    <cellStyle name="Percent 8 2 8" xfId="63549" xr:uid="{00000000-0005-0000-0000-00003BF80000}"/>
    <cellStyle name="Percent 8 2 8 2" xfId="63550" xr:uid="{00000000-0005-0000-0000-00003CF80000}"/>
    <cellStyle name="Percent 8 2 8 3" xfId="63551" xr:uid="{00000000-0005-0000-0000-00003DF80000}"/>
    <cellStyle name="Percent 8 2 9" xfId="63552" xr:uid="{00000000-0005-0000-0000-00003EF80000}"/>
    <cellStyle name="Percent 8 3" xfId="63553" xr:uid="{00000000-0005-0000-0000-00003FF80000}"/>
    <cellStyle name="Percent 8 3 2" xfId="63554" xr:uid="{00000000-0005-0000-0000-000040F80000}"/>
    <cellStyle name="Percent 8 3 2 2" xfId="63555" xr:uid="{00000000-0005-0000-0000-000041F80000}"/>
    <cellStyle name="Percent 8 3 2 2 2" xfId="63556" xr:uid="{00000000-0005-0000-0000-000042F80000}"/>
    <cellStyle name="Percent 8 3 2 2 2 2" xfId="63557" xr:uid="{00000000-0005-0000-0000-000043F80000}"/>
    <cellStyle name="Percent 8 3 2 2 2 2 2" xfId="63558" xr:uid="{00000000-0005-0000-0000-000044F80000}"/>
    <cellStyle name="Percent 8 3 2 2 2 2 3" xfId="63559" xr:uid="{00000000-0005-0000-0000-000045F80000}"/>
    <cellStyle name="Percent 8 3 2 2 2 3" xfId="63560" xr:uid="{00000000-0005-0000-0000-000046F80000}"/>
    <cellStyle name="Percent 8 3 2 2 2 4" xfId="63561" xr:uid="{00000000-0005-0000-0000-000047F80000}"/>
    <cellStyle name="Percent 8 3 2 2 3" xfId="63562" xr:uid="{00000000-0005-0000-0000-000048F80000}"/>
    <cellStyle name="Percent 8 3 2 2 3 2" xfId="63563" xr:uid="{00000000-0005-0000-0000-000049F80000}"/>
    <cellStyle name="Percent 8 3 2 2 3 2 2" xfId="63564" xr:uid="{00000000-0005-0000-0000-00004AF80000}"/>
    <cellStyle name="Percent 8 3 2 2 3 2 3" xfId="63565" xr:uid="{00000000-0005-0000-0000-00004BF80000}"/>
    <cellStyle name="Percent 8 3 2 2 3 3" xfId="63566" xr:uid="{00000000-0005-0000-0000-00004CF80000}"/>
    <cellStyle name="Percent 8 3 2 2 3 4" xfId="63567" xr:uid="{00000000-0005-0000-0000-00004DF80000}"/>
    <cellStyle name="Percent 8 3 2 2 4" xfId="63568" xr:uid="{00000000-0005-0000-0000-00004EF80000}"/>
    <cellStyle name="Percent 8 3 2 2 4 2" xfId="63569" xr:uid="{00000000-0005-0000-0000-00004FF80000}"/>
    <cellStyle name="Percent 8 3 2 2 4 3" xfId="63570" xr:uid="{00000000-0005-0000-0000-000050F80000}"/>
    <cellStyle name="Percent 8 3 2 2 5" xfId="63571" xr:uid="{00000000-0005-0000-0000-000051F80000}"/>
    <cellStyle name="Percent 8 3 2 2 6" xfId="63572" xr:uid="{00000000-0005-0000-0000-000052F80000}"/>
    <cellStyle name="Percent 8 3 2 3" xfId="63573" xr:uid="{00000000-0005-0000-0000-000053F80000}"/>
    <cellStyle name="Percent 8 3 2 3 2" xfId="63574" xr:uid="{00000000-0005-0000-0000-000054F80000}"/>
    <cellStyle name="Percent 8 3 2 3 2 2" xfId="63575" xr:uid="{00000000-0005-0000-0000-000055F80000}"/>
    <cellStyle name="Percent 8 3 2 3 2 3" xfId="63576" xr:uid="{00000000-0005-0000-0000-000056F80000}"/>
    <cellStyle name="Percent 8 3 2 3 3" xfId="63577" xr:uid="{00000000-0005-0000-0000-000057F80000}"/>
    <cellStyle name="Percent 8 3 2 3 4" xfId="63578" xr:uid="{00000000-0005-0000-0000-000058F80000}"/>
    <cellStyle name="Percent 8 3 2 4" xfId="63579" xr:uid="{00000000-0005-0000-0000-000059F80000}"/>
    <cellStyle name="Percent 8 3 2 4 2" xfId="63580" xr:uid="{00000000-0005-0000-0000-00005AF80000}"/>
    <cellStyle name="Percent 8 3 2 4 2 2" xfId="63581" xr:uid="{00000000-0005-0000-0000-00005BF80000}"/>
    <cellStyle name="Percent 8 3 2 4 2 3" xfId="63582" xr:uid="{00000000-0005-0000-0000-00005CF80000}"/>
    <cellStyle name="Percent 8 3 2 4 3" xfId="63583" xr:uid="{00000000-0005-0000-0000-00005DF80000}"/>
    <cellStyle name="Percent 8 3 2 4 4" xfId="63584" xr:uid="{00000000-0005-0000-0000-00005EF80000}"/>
    <cellStyle name="Percent 8 3 2 5" xfId="63585" xr:uid="{00000000-0005-0000-0000-00005FF80000}"/>
    <cellStyle name="Percent 8 3 2 5 2" xfId="63586" xr:uid="{00000000-0005-0000-0000-000060F80000}"/>
    <cellStyle name="Percent 8 3 2 5 3" xfId="63587" xr:uid="{00000000-0005-0000-0000-000061F80000}"/>
    <cellStyle name="Percent 8 3 2 6" xfId="63588" xr:uid="{00000000-0005-0000-0000-000062F80000}"/>
    <cellStyle name="Percent 8 3 2 7" xfId="63589" xr:uid="{00000000-0005-0000-0000-000063F80000}"/>
    <cellStyle name="Percent 8 3 3" xfId="63590" xr:uid="{00000000-0005-0000-0000-000064F80000}"/>
    <cellStyle name="Percent 8 3 3 2" xfId="63591" xr:uid="{00000000-0005-0000-0000-000065F80000}"/>
    <cellStyle name="Percent 8 3 3 2 2" xfId="63592" xr:uid="{00000000-0005-0000-0000-000066F80000}"/>
    <cellStyle name="Percent 8 3 3 2 2 2" xfId="63593" xr:uid="{00000000-0005-0000-0000-000067F80000}"/>
    <cellStyle name="Percent 8 3 3 2 2 3" xfId="63594" xr:uid="{00000000-0005-0000-0000-000068F80000}"/>
    <cellStyle name="Percent 8 3 3 2 3" xfId="63595" xr:uid="{00000000-0005-0000-0000-000069F80000}"/>
    <cellStyle name="Percent 8 3 3 2 4" xfId="63596" xr:uid="{00000000-0005-0000-0000-00006AF80000}"/>
    <cellStyle name="Percent 8 3 3 3" xfId="63597" xr:uid="{00000000-0005-0000-0000-00006BF80000}"/>
    <cellStyle name="Percent 8 3 3 3 2" xfId="63598" xr:uid="{00000000-0005-0000-0000-00006CF80000}"/>
    <cellStyle name="Percent 8 3 3 3 2 2" xfId="63599" xr:uid="{00000000-0005-0000-0000-00006DF80000}"/>
    <cellStyle name="Percent 8 3 3 3 2 3" xfId="63600" xr:uid="{00000000-0005-0000-0000-00006EF80000}"/>
    <cellStyle name="Percent 8 3 3 3 3" xfId="63601" xr:uid="{00000000-0005-0000-0000-00006FF80000}"/>
    <cellStyle name="Percent 8 3 3 3 4" xfId="63602" xr:uid="{00000000-0005-0000-0000-000070F80000}"/>
    <cellStyle name="Percent 8 3 3 4" xfId="63603" xr:uid="{00000000-0005-0000-0000-000071F80000}"/>
    <cellStyle name="Percent 8 3 3 4 2" xfId="63604" xr:uid="{00000000-0005-0000-0000-000072F80000}"/>
    <cellStyle name="Percent 8 3 3 4 3" xfId="63605" xr:uid="{00000000-0005-0000-0000-000073F80000}"/>
    <cellStyle name="Percent 8 3 3 5" xfId="63606" xr:uid="{00000000-0005-0000-0000-000074F80000}"/>
    <cellStyle name="Percent 8 3 3 6" xfId="63607" xr:uid="{00000000-0005-0000-0000-000075F80000}"/>
    <cellStyle name="Percent 8 3 4" xfId="63608" xr:uid="{00000000-0005-0000-0000-000076F80000}"/>
    <cellStyle name="Percent 8 3 4 2" xfId="63609" xr:uid="{00000000-0005-0000-0000-000077F80000}"/>
    <cellStyle name="Percent 8 3 4 2 2" xfId="63610" xr:uid="{00000000-0005-0000-0000-000078F80000}"/>
    <cellStyle name="Percent 8 3 4 2 3" xfId="63611" xr:uid="{00000000-0005-0000-0000-000079F80000}"/>
    <cellStyle name="Percent 8 3 4 3" xfId="63612" xr:uid="{00000000-0005-0000-0000-00007AF80000}"/>
    <cellStyle name="Percent 8 3 4 4" xfId="63613" xr:uid="{00000000-0005-0000-0000-00007BF80000}"/>
    <cellStyle name="Percent 8 3 5" xfId="63614" xr:uid="{00000000-0005-0000-0000-00007CF80000}"/>
    <cellStyle name="Percent 8 3 5 2" xfId="63615" xr:uid="{00000000-0005-0000-0000-00007DF80000}"/>
    <cellStyle name="Percent 8 3 5 2 2" xfId="63616" xr:uid="{00000000-0005-0000-0000-00007EF80000}"/>
    <cellStyle name="Percent 8 3 5 2 3" xfId="63617" xr:uid="{00000000-0005-0000-0000-00007FF80000}"/>
    <cellStyle name="Percent 8 3 5 3" xfId="63618" xr:uid="{00000000-0005-0000-0000-000080F80000}"/>
    <cellStyle name="Percent 8 3 5 4" xfId="63619" xr:uid="{00000000-0005-0000-0000-000081F80000}"/>
    <cellStyle name="Percent 8 3 6" xfId="63620" xr:uid="{00000000-0005-0000-0000-000082F80000}"/>
    <cellStyle name="Percent 8 3 6 2" xfId="63621" xr:uid="{00000000-0005-0000-0000-000083F80000}"/>
    <cellStyle name="Percent 8 3 6 3" xfId="63622" xr:uid="{00000000-0005-0000-0000-000084F80000}"/>
    <cellStyle name="Percent 8 3 7" xfId="63623" xr:uid="{00000000-0005-0000-0000-000085F80000}"/>
    <cellStyle name="Percent 8 3 8" xfId="63624" xr:uid="{00000000-0005-0000-0000-000086F80000}"/>
    <cellStyle name="Percent 8 4" xfId="63625" xr:uid="{00000000-0005-0000-0000-000087F80000}"/>
    <cellStyle name="Percent 8 4 2" xfId="63626" xr:uid="{00000000-0005-0000-0000-000088F80000}"/>
    <cellStyle name="Percent 8 4 2 2" xfId="63627" xr:uid="{00000000-0005-0000-0000-000089F80000}"/>
    <cellStyle name="Percent 8 4 2 2 2" xfId="63628" xr:uid="{00000000-0005-0000-0000-00008AF80000}"/>
    <cellStyle name="Percent 8 4 2 2 2 2" xfId="63629" xr:uid="{00000000-0005-0000-0000-00008BF80000}"/>
    <cellStyle name="Percent 8 4 2 2 2 3" xfId="63630" xr:uid="{00000000-0005-0000-0000-00008CF80000}"/>
    <cellStyle name="Percent 8 4 2 2 3" xfId="63631" xr:uid="{00000000-0005-0000-0000-00008DF80000}"/>
    <cellStyle name="Percent 8 4 2 2 4" xfId="63632" xr:uid="{00000000-0005-0000-0000-00008EF80000}"/>
    <cellStyle name="Percent 8 4 2 3" xfId="63633" xr:uid="{00000000-0005-0000-0000-00008FF80000}"/>
    <cellStyle name="Percent 8 4 2 3 2" xfId="63634" xr:uid="{00000000-0005-0000-0000-000090F80000}"/>
    <cellStyle name="Percent 8 4 2 3 2 2" xfId="63635" xr:uid="{00000000-0005-0000-0000-000091F80000}"/>
    <cellStyle name="Percent 8 4 2 3 2 3" xfId="63636" xr:uid="{00000000-0005-0000-0000-000092F80000}"/>
    <cellStyle name="Percent 8 4 2 3 3" xfId="63637" xr:uid="{00000000-0005-0000-0000-000093F80000}"/>
    <cellStyle name="Percent 8 4 2 3 4" xfId="63638" xr:uid="{00000000-0005-0000-0000-000094F80000}"/>
    <cellStyle name="Percent 8 4 2 4" xfId="63639" xr:uid="{00000000-0005-0000-0000-000095F80000}"/>
    <cellStyle name="Percent 8 4 2 4 2" xfId="63640" xr:uid="{00000000-0005-0000-0000-000096F80000}"/>
    <cellStyle name="Percent 8 4 2 4 3" xfId="63641" xr:uid="{00000000-0005-0000-0000-000097F80000}"/>
    <cellStyle name="Percent 8 4 2 5" xfId="63642" xr:uid="{00000000-0005-0000-0000-000098F80000}"/>
    <cellStyle name="Percent 8 4 2 6" xfId="63643" xr:uid="{00000000-0005-0000-0000-000099F80000}"/>
    <cellStyle name="Percent 8 4 3" xfId="63644" xr:uid="{00000000-0005-0000-0000-00009AF80000}"/>
    <cellStyle name="Percent 8 4 3 2" xfId="63645" xr:uid="{00000000-0005-0000-0000-00009BF80000}"/>
    <cellStyle name="Percent 8 4 3 2 2" xfId="63646" xr:uid="{00000000-0005-0000-0000-00009CF80000}"/>
    <cellStyle name="Percent 8 4 3 2 3" xfId="63647" xr:uid="{00000000-0005-0000-0000-00009DF80000}"/>
    <cellStyle name="Percent 8 4 3 3" xfId="63648" xr:uid="{00000000-0005-0000-0000-00009EF80000}"/>
    <cellStyle name="Percent 8 4 3 4" xfId="63649" xr:uid="{00000000-0005-0000-0000-00009FF80000}"/>
    <cellStyle name="Percent 8 4 4" xfId="63650" xr:uid="{00000000-0005-0000-0000-0000A0F80000}"/>
    <cellStyle name="Percent 8 4 4 2" xfId="63651" xr:uid="{00000000-0005-0000-0000-0000A1F80000}"/>
    <cellStyle name="Percent 8 4 4 2 2" xfId="63652" xr:uid="{00000000-0005-0000-0000-0000A2F80000}"/>
    <cellStyle name="Percent 8 4 4 2 3" xfId="63653" xr:uid="{00000000-0005-0000-0000-0000A3F80000}"/>
    <cellStyle name="Percent 8 4 4 3" xfId="63654" xr:uid="{00000000-0005-0000-0000-0000A4F80000}"/>
    <cellStyle name="Percent 8 4 4 4" xfId="63655" xr:uid="{00000000-0005-0000-0000-0000A5F80000}"/>
    <cellStyle name="Percent 8 4 5" xfId="63656" xr:uid="{00000000-0005-0000-0000-0000A6F80000}"/>
    <cellStyle name="Percent 8 4 5 2" xfId="63657" xr:uid="{00000000-0005-0000-0000-0000A7F80000}"/>
    <cellStyle name="Percent 8 4 5 3" xfId="63658" xr:uid="{00000000-0005-0000-0000-0000A8F80000}"/>
    <cellStyle name="Percent 8 4 6" xfId="63659" xr:uid="{00000000-0005-0000-0000-0000A9F80000}"/>
    <cellStyle name="Percent 8 4 7" xfId="63660" xr:uid="{00000000-0005-0000-0000-0000AAF80000}"/>
    <cellStyle name="Percent 8 5" xfId="63661" xr:uid="{00000000-0005-0000-0000-0000ABF80000}"/>
    <cellStyle name="Percent 8 5 2" xfId="63662" xr:uid="{00000000-0005-0000-0000-0000ACF80000}"/>
    <cellStyle name="Percent 8 5 2 2" xfId="63663" xr:uid="{00000000-0005-0000-0000-0000ADF80000}"/>
    <cellStyle name="Percent 8 5 2 2 2" xfId="63664" xr:uid="{00000000-0005-0000-0000-0000AEF80000}"/>
    <cellStyle name="Percent 8 5 2 2 2 2" xfId="63665" xr:uid="{00000000-0005-0000-0000-0000AFF80000}"/>
    <cellStyle name="Percent 8 5 2 2 2 3" xfId="63666" xr:uid="{00000000-0005-0000-0000-0000B0F80000}"/>
    <cellStyle name="Percent 8 5 2 2 3" xfId="63667" xr:uid="{00000000-0005-0000-0000-0000B1F80000}"/>
    <cellStyle name="Percent 8 5 2 2 4" xfId="63668" xr:uid="{00000000-0005-0000-0000-0000B2F80000}"/>
    <cellStyle name="Percent 8 5 2 3" xfId="63669" xr:uid="{00000000-0005-0000-0000-0000B3F80000}"/>
    <cellStyle name="Percent 8 5 2 3 2" xfId="63670" xr:uid="{00000000-0005-0000-0000-0000B4F80000}"/>
    <cellStyle name="Percent 8 5 2 3 2 2" xfId="63671" xr:uid="{00000000-0005-0000-0000-0000B5F80000}"/>
    <cellStyle name="Percent 8 5 2 3 2 3" xfId="63672" xr:uid="{00000000-0005-0000-0000-0000B6F80000}"/>
    <cellStyle name="Percent 8 5 2 3 3" xfId="63673" xr:uid="{00000000-0005-0000-0000-0000B7F80000}"/>
    <cellStyle name="Percent 8 5 2 3 4" xfId="63674" xr:uid="{00000000-0005-0000-0000-0000B8F80000}"/>
    <cellStyle name="Percent 8 5 2 4" xfId="63675" xr:uid="{00000000-0005-0000-0000-0000B9F80000}"/>
    <cellStyle name="Percent 8 5 2 4 2" xfId="63676" xr:uid="{00000000-0005-0000-0000-0000BAF80000}"/>
    <cellStyle name="Percent 8 5 2 4 3" xfId="63677" xr:uid="{00000000-0005-0000-0000-0000BBF80000}"/>
    <cellStyle name="Percent 8 5 2 5" xfId="63678" xr:uid="{00000000-0005-0000-0000-0000BCF80000}"/>
    <cellStyle name="Percent 8 5 2 6" xfId="63679" xr:uid="{00000000-0005-0000-0000-0000BDF80000}"/>
    <cellStyle name="Percent 8 5 3" xfId="63680" xr:uid="{00000000-0005-0000-0000-0000BEF80000}"/>
    <cellStyle name="Percent 8 5 3 2" xfId="63681" xr:uid="{00000000-0005-0000-0000-0000BFF80000}"/>
    <cellStyle name="Percent 8 5 3 2 2" xfId="63682" xr:uid="{00000000-0005-0000-0000-0000C0F80000}"/>
    <cellStyle name="Percent 8 5 3 2 3" xfId="63683" xr:uid="{00000000-0005-0000-0000-0000C1F80000}"/>
    <cellStyle name="Percent 8 5 3 3" xfId="63684" xr:uid="{00000000-0005-0000-0000-0000C2F80000}"/>
    <cellStyle name="Percent 8 5 3 4" xfId="63685" xr:uid="{00000000-0005-0000-0000-0000C3F80000}"/>
    <cellStyle name="Percent 8 5 4" xfId="63686" xr:uid="{00000000-0005-0000-0000-0000C4F80000}"/>
    <cellStyle name="Percent 8 5 4 2" xfId="63687" xr:uid="{00000000-0005-0000-0000-0000C5F80000}"/>
    <cellStyle name="Percent 8 5 4 2 2" xfId="63688" xr:uid="{00000000-0005-0000-0000-0000C6F80000}"/>
    <cellStyle name="Percent 8 5 4 2 3" xfId="63689" xr:uid="{00000000-0005-0000-0000-0000C7F80000}"/>
    <cellStyle name="Percent 8 5 4 3" xfId="63690" xr:uid="{00000000-0005-0000-0000-0000C8F80000}"/>
    <cellStyle name="Percent 8 5 4 4" xfId="63691" xr:uid="{00000000-0005-0000-0000-0000C9F80000}"/>
    <cellStyle name="Percent 8 5 5" xfId="63692" xr:uid="{00000000-0005-0000-0000-0000CAF80000}"/>
    <cellStyle name="Percent 8 5 5 2" xfId="63693" xr:uid="{00000000-0005-0000-0000-0000CBF80000}"/>
    <cellStyle name="Percent 8 5 5 3" xfId="63694" xr:uid="{00000000-0005-0000-0000-0000CCF80000}"/>
    <cellStyle name="Percent 8 5 6" xfId="63695" xr:uid="{00000000-0005-0000-0000-0000CDF80000}"/>
    <cellStyle name="Percent 8 5 7" xfId="63696" xr:uid="{00000000-0005-0000-0000-0000CEF80000}"/>
    <cellStyle name="Percent 8 6" xfId="63697" xr:uid="{00000000-0005-0000-0000-0000CFF80000}"/>
    <cellStyle name="Percent 8 6 2" xfId="63698" xr:uid="{00000000-0005-0000-0000-0000D0F80000}"/>
    <cellStyle name="Percent 8 6 2 2" xfId="63699" xr:uid="{00000000-0005-0000-0000-0000D1F80000}"/>
    <cellStyle name="Percent 8 6 2 2 2" xfId="63700" xr:uid="{00000000-0005-0000-0000-0000D2F80000}"/>
    <cellStyle name="Percent 8 6 2 2 3" xfId="63701" xr:uid="{00000000-0005-0000-0000-0000D3F80000}"/>
    <cellStyle name="Percent 8 6 2 3" xfId="63702" xr:uid="{00000000-0005-0000-0000-0000D4F80000}"/>
    <cellStyle name="Percent 8 6 2 4" xfId="63703" xr:uid="{00000000-0005-0000-0000-0000D5F80000}"/>
    <cellStyle name="Percent 8 6 3" xfId="63704" xr:uid="{00000000-0005-0000-0000-0000D6F80000}"/>
    <cellStyle name="Percent 8 6 3 2" xfId="63705" xr:uid="{00000000-0005-0000-0000-0000D7F80000}"/>
    <cellStyle name="Percent 8 6 3 2 2" xfId="63706" xr:uid="{00000000-0005-0000-0000-0000D8F80000}"/>
    <cellStyle name="Percent 8 6 3 2 3" xfId="63707" xr:uid="{00000000-0005-0000-0000-0000D9F80000}"/>
    <cellStyle name="Percent 8 6 3 3" xfId="63708" xr:uid="{00000000-0005-0000-0000-0000DAF80000}"/>
    <cellStyle name="Percent 8 6 3 4" xfId="63709" xr:uid="{00000000-0005-0000-0000-0000DBF80000}"/>
    <cellStyle name="Percent 8 6 4" xfId="63710" xr:uid="{00000000-0005-0000-0000-0000DCF80000}"/>
    <cellStyle name="Percent 8 6 4 2" xfId="63711" xr:uid="{00000000-0005-0000-0000-0000DDF80000}"/>
    <cellStyle name="Percent 8 6 4 3" xfId="63712" xr:uid="{00000000-0005-0000-0000-0000DEF80000}"/>
    <cellStyle name="Percent 8 6 5" xfId="63713" xr:uid="{00000000-0005-0000-0000-0000DFF80000}"/>
    <cellStyle name="Percent 8 6 6" xfId="63714" xr:uid="{00000000-0005-0000-0000-0000E0F80000}"/>
    <cellStyle name="Percent 8 7" xfId="63715" xr:uid="{00000000-0005-0000-0000-0000E1F80000}"/>
    <cellStyle name="Percent 8 7 2" xfId="63716" xr:uid="{00000000-0005-0000-0000-0000E2F80000}"/>
    <cellStyle name="Percent 8 7 2 2" xfId="63717" xr:uid="{00000000-0005-0000-0000-0000E3F80000}"/>
    <cellStyle name="Percent 8 7 2 3" xfId="63718" xr:uid="{00000000-0005-0000-0000-0000E4F80000}"/>
    <cellStyle name="Percent 8 7 3" xfId="63719" xr:uid="{00000000-0005-0000-0000-0000E5F80000}"/>
    <cellStyle name="Percent 8 7 4" xfId="63720" xr:uid="{00000000-0005-0000-0000-0000E6F80000}"/>
    <cellStyle name="Percent 8 8" xfId="63721" xr:uid="{00000000-0005-0000-0000-0000E7F80000}"/>
    <cellStyle name="Percent 8 8 2" xfId="63722" xr:uid="{00000000-0005-0000-0000-0000E8F80000}"/>
    <cellStyle name="Percent 8 8 2 2" xfId="63723" xr:uid="{00000000-0005-0000-0000-0000E9F80000}"/>
    <cellStyle name="Percent 8 8 2 3" xfId="63724" xr:uid="{00000000-0005-0000-0000-0000EAF80000}"/>
    <cellStyle name="Percent 8 8 3" xfId="63725" xr:uid="{00000000-0005-0000-0000-0000EBF80000}"/>
    <cellStyle name="Percent 8 8 4" xfId="63726" xr:uid="{00000000-0005-0000-0000-0000ECF80000}"/>
    <cellStyle name="Percent 8 9" xfId="63727" xr:uid="{00000000-0005-0000-0000-0000EDF80000}"/>
    <cellStyle name="Percent 8 9 2" xfId="63728" xr:uid="{00000000-0005-0000-0000-0000EEF80000}"/>
    <cellStyle name="Percent 8 9 3" xfId="63729" xr:uid="{00000000-0005-0000-0000-0000EFF80000}"/>
    <cellStyle name="Percent 9" xfId="63730" xr:uid="{00000000-0005-0000-0000-0000F0F80000}"/>
    <cellStyle name="Percent 9 10" xfId="63731" xr:uid="{00000000-0005-0000-0000-0000F1F80000}"/>
    <cellStyle name="Percent 9 2" xfId="63732" xr:uid="{00000000-0005-0000-0000-0000F2F80000}"/>
    <cellStyle name="Percent 9 2 2" xfId="63733" xr:uid="{00000000-0005-0000-0000-0000F3F80000}"/>
    <cellStyle name="Percent 9 2 2 2" xfId="63734" xr:uid="{00000000-0005-0000-0000-0000F4F80000}"/>
    <cellStyle name="Percent 9 2 2 2 2" xfId="63735" xr:uid="{00000000-0005-0000-0000-0000F5F80000}"/>
    <cellStyle name="Percent 9 2 2 2 2 2" xfId="63736" xr:uid="{00000000-0005-0000-0000-0000F6F80000}"/>
    <cellStyle name="Percent 9 2 2 2 2 2 2" xfId="63737" xr:uid="{00000000-0005-0000-0000-0000F7F80000}"/>
    <cellStyle name="Percent 9 2 2 2 2 2 3" xfId="63738" xr:uid="{00000000-0005-0000-0000-0000F8F80000}"/>
    <cellStyle name="Percent 9 2 2 2 2 3" xfId="63739" xr:uid="{00000000-0005-0000-0000-0000F9F80000}"/>
    <cellStyle name="Percent 9 2 2 2 2 4" xfId="63740" xr:uid="{00000000-0005-0000-0000-0000FAF80000}"/>
    <cellStyle name="Percent 9 2 2 2 3" xfId="63741" xr:uid="{00000000-0005-0000-0000-0000FBF80000}"/>
    <cellStyle name="Percent 9 2 2 2 3 2" xfId="63742" xr:uid="{00000000-0005-0000-0000-0000FCF80000}"/>
    <cellStyle name="Percent 9 2 2 2 3 2 2" xfId="63743" xr:uid="{00000000-0005-0000-0000-0000FDF80000}"/>
    <cellStyle name="Percent 9 2 2 2 3 2 3" xfId="63744" xr:uid="{00000000-0005-0000-0000-0000FEF80000}"/>
    <cellStyle name="Percent 9 2 2 2 3 3" xfId="63745" xr:uid="{00000000-0005-0000-0000-0000FFF80000}"/>
    <cellStyle name="Percent 9 2 2 2 3 4" xfId="63746" xr:uid="{00000000-0005-0000-0000-000000F90000}"/>
    <cellStyle name="Percent 9 2 2 2 4" xfId="63747" xr:uid="{00000000-0005-0000-0000-000001F90000}"/>
    <cellStyle name="Percent 9 2 2 2 4 2" xfId="63748" xr:uid="{00000000-0005-0000-0000-000002F90000}"/>
    <cellStyle name="Percent 9 2 2 2 4 3" xfId="63749" xr:uid="{00000000-0005-0000-0000-000003F90000}"/>
    <cellStyle name="Percent 9 2 2 2 5" xfId="63750" xr:uid="{00000000-0005-0000-0000-000004F90000}"/>
    <cellStyle name="Percent 9 2 2 2 6" xfId="63751" xr:uid="{00000000-0005-0000-0000-000005F90000}"/>
    <cellStyle name="Percent 9 2 2 3" xfId="63752" xr:uid="{00000000-0005-0000-0000-000006F90000}"/>
    <cellStyle name="Percent 9 2 2 3 2" xfId="63753" xr:uid="{00000000-0005-0000-0000-000007F90000}"/>
    <cellStyle name="Percent 9 2 2 3 2 2" xfId="63754" xr:uid="{00000000-0005-0000-0000-000008F90000}"/>
    <cellStyle name="Percent 9 2 2 3 2 3" xfId="63755" xr:uid="{00000000-0005-0000-0000-000009F90000}"/>
    <cellStyle name="Percent 9 2 2 3 3" xfId="63756" xr:uid="{00000000-0005-0000-0000-00000AF90000}"/>
    <cellStyle name="Percent 9 2 2 3 4" xfId="63757" xr:uid="{00000000-0005-0000-0000-00000BF90000}"/>
    <cellStyle name="Percent 9 2 2 4" xfId="63758" xr:uid="{00000000-0005-0000-0000-00000CF90000}"/>
    <cellStyle name="Percent 9 2 2 4 2" xfId="63759" xr:uid="{00000000-0005-0000-0000-00000DF90000}"/>
    <cellStyle name="Percent 9 2 2 4 2 2" xfId="63760" xr:uid="{00000000-0005-0000-0000-00000EF90000}"/>
    <cellStyle name="Percent 9 2 2 4 2 3" xfId="63761" xr:uid="{00000000-0005-0000-0000-00000FF90000}"/>
    <cellStyle name="Percent 9 2 2 4 3" xfId="63762" xr:uid="{00000000-0005-0000-0000-000010F90000}"/>
    <cellStyle name="Percent 9 2 2 4 4" xfId="63763" xr:uid="{00000000-0005-0000-0000-000011F90000}"/>
    <cellStyle name="Percent 9 2 2 5" xfId="63764" xr:uid="{00000000-0005-0000-0000-000012F90000}"/>
    <cellStyle name="Percent 9 2 2 5 2" xfId="63765" xr:uid="{00000000-0005-0000-0000-000013F90000}"/>
    <cellStyle name="Percent 9 2 2 5 3" xfId="63766" xr:uid="{00000000-0005-0000-0000-000014F90000}"/>
    <cellStyle name="Percent 9 2 2 6" xfId="63767" xr:uid="{00000000-0005-0000-0000-000015F90000}"/>
    <cellStyle name="Percent 9 2 2 7" xfId="63768" xr:uid="{00000000-0005-0000-0000-000016F90000}"/>
    <cellStyle name="Percent 9 2 3" xfId="63769" xr:uid="{00000000-0005-0000-0000-000017F90000}"/>
    <cellStyle name="Percent 9 2 3 2" xfId="63770" xr:uid="{00000000-0005-0000-0000-000018F90000}"/>
    <cellStyle name="Percent 9 2 3 2 2" xfId="63771" xr:uid="{00000000-0005-0000-0000-000019F90000}"/>
    <cellStyle name="Percent 9 2 3 2 2 2" xfId="63772" xr:uid="{00000000-0005-0000-0000-00001AF90000}"/>
    <cellStyle name="Percent 9 2 3 2 2 3" xfId="63773" xr:uid="{00000000-0005-0000-0000-00001BF90000}"/>
    <cellStyle name="Percent 9 2 3 2 3" xfId="63774" xr:uid="{00000000-0005-0000-0000-00001CF90000}"/>
    <cellStyle name="Percent 9 2 3 2 4" xfId="63775" xr:uid="{00000000-0005-0000-0000-00001DF90000}"/>
    <cellStyle name="Percent 9 2 3 3" xfId="63776" xr:uid="{00000000-0005-0000-0000-00001EF90000}"/>
    <cellStyle name="Percent 9 2 3 3 2" xfId="63777" xr:uid="{00000000-0005-0000-0000-00001FF90000}"/>
    <cellStyle name="Percent 9 2 3 3 2 2" xfId="63778" xr:uid="{00000000-0005-0000-0000-000020F90000}"/>
    <cellStyle name="Percent 9 2 3 3 2 3" xfId="63779" xr:uid="{00000000-0005-0000-0000-000021F90000}"/>
    <cellStyle name="Percent 9 2 3 3 3" xfId="63780" xr:uid="{00000000-0005-0000-0000-000022F90000}"/>
    <cellStyle name="Percent 9 2 3 3 4" xfId="63781" xr:uid="{00000000-0005-0000-0000-000023F90000}"/>
    <cellStyle name="Percent 9 2 3 4" xfId="63782" xr:uid="{00000000-0005-0000-0000-000024F90000}"/>
    <cellStyle name="Percent 9 2 3 4 2" xfId="63783" xr:uid="{00000000-0005-0000-0000-000025F90000}"/>
    <cellStyle name="Percent 9 2 3 4 3" xfId="63784" xr:uid="{00000000-0005-0000-0000-000026F90000}"/>
    <cellStyle name="Percent 9 2 3 5" xfId="63785" xr:uid="{00000000-0005-0000-0000-000027F90000}"/>
    <cellStyle name="Percent 9 2 3 6" xfId="63786" xr:uid="{00000000-0005-0000-0000-000028F90000}"/>
    <cellStyle name="Percent 9 2 4" xfId="63787" xr:uid="{00000000-0005-0000-0000-000029F90000}"/>
    <cellStyle name="Percent 9 2 4 2" xfId="63788" xr:uid="{00000000-0005-0000-0000-00002AF90000}"/>
    <cellStyle name="Percent 9 2 4 2 2" xfId="63789" xr:uid="{00000000-0005-0000-0000-00002BF90000}"/>
    <cellStyle name="Percent 9 2 4 2 3" xfId="63790" xr:uid="{00000000-0005-0000-0000-00002CF90000}"/>
    <cellStyle name="Percent 9 2 4 3" xfId="63791" xr:uid="{00000000-0005-0000-0000-00002DF90000}"/>
    <cellStyle name="Percent 9 2 4 4" xfId="63792" xr:uid="{00000000-0005-0000-0000-00002EF90000}"/>
    <cellStyle name="Percent 9 2 5" xfId="63793" xr:uid="{00000000-0005-0000-0000-00002FF90000}"/>
    <cellStyle name="Percent 9 2 5 2" xfId="63794" xr:uid="{00000000-0005-0000-0000-000030F90000}"/>
    <cellStyle name="Percent 9 2 5 2 2" xfId="63795" xr:uid="{00000000-0005-0000-0000-000031F90000}"/>
    <cellStyle name="Percent 9 2 5 2 3" xfId="63796" xr:uid="{00000000-0005-0000-0000-000032F90000}"/>
    <cellStyle name="Percent 9 2 5 3" xfId="63797" xr:uid="{00000000-0005-0000-0000-000033F90000}"/>
    <cellStyle name="Percent 9 2 5 4" xfId="63798" xr:uid="{00000000-0005-0000-0000-000034F90000}"/>
    <cellStyle name="Percent 9 2 6" xfId="63799" xr:uid="{00000000-0005-0000-0000-000035F90000}"/>
    <cellStyle name="Percent 9 2 6 2" xfId="63800" xr:uid="{00000000-0005-0000-0000-000036F90000}"/>
    <cellStyle name="Percent 9 2 6 3" xfId="63801" xr:uid="{00000000-0005-0000-0000-000037F90000}"/>
    <cellStyle name="Percent 9 2 7" xfId="63802" xr:uid="{00000000-0005-0000-0000-000038F90000}"/>
    <cellStyle name="Percent 9 2 8" xfId="63803" xr:uid="{00000000-0005-0000-0000-000039F90000}"/>
    <cellStyle name="Percent 9 3" xfId="63804" xr:uid="{00000000-0005-0000-0000-00003AF90000}"/>
    <cellStyle name="Percent 9 3 2" xfId="63805" xr:uid="{00000000-0005-0000-0000-00003BF90000}"/>
    <cellStyle name="Percent 9 3 2 2" xfId="63806" xr:uid="{00000000-0005-0000-0000-00003CF90000}"/>
    <cellStyle name="Percent 9 3 2 2 2" xfId="63807" xr:uid="{00000000-0005-0000-0000-00003DF90000}"/>
    <cellStyle name="Percent 9 3 2 2 2 2" xfId="63808" xr:uid="{00000000-0005-0000-0000-00003EF90000}"/>
    <cellStyle name="Percent 9 3 2 2 2 3" xfId="63809" xr:uid="{00000000-0005-0000-0000-00003FF90000}"/>
    <cellStyle name="Percent 9 3 2 2 3" xfId="63810" xr:uid="{00000000-0005-0000-0000-000040F90000}"/>
    <cellStyle name="Percent 9 3 2 2 4" xfId="63811" xr:uid="{00000000-0005-0000-0000-000041F90000}"/>
    <cellStyle name="Percent 9 3 2 3" xfId="63812" xr:uid="{00000000-0005-0000-0000-000042F90000}"/>
    <cellStyle name="Percent 9 3 2 3 2" xfId="63813" xr:uid="{00000000-0005-0000-0000-000043F90000}"/>
    <cellStyle name="Percent 9 3 2 3 2 2" xfId="63814" xr:uid="{00000000-0005-0000-0000-000044F90000}"/>
    <cellStyle name="Percent 9 3 2 3 2 3" xfId="63815" xr:uid="{00000000-0005-0000-0000-000045F90000}"/>
    <cellStyle name="Percent 9 3 2 3 3" xfId="63816" xr:uid="{00000000-0005-0000-0000-000046F90000}"/>
    <cellStyle name="Percent 9 3 2 3 4" xfId="63817" xr:uid="{00000000-0005-0000-0000-000047F90000}"/>
    <cellStyle name="Percent 9 3 2 4" xfId="63818" xr:uid="{00000000-0005-0000-0000-000048F90000}"/>
    <cellStyle name="Percent 9 3 2 4 2" xfId="63819" xr:uid="{00000000-0005-0000-0000-000049F90000}"/>
    <cellStyle name="Percent 9 3 2 4 3" xfId="63820" xr:uid="{00000000-0005-0000-0000-00004AF90000}"/>
    <cellStyle name="Percent 9 3 2 5" xfId="63821" xr:uid="{00000000-0005-0000-0000-00004BF90000}"/>
    <cellStyle name="Percent 9 3 2 6" xfId="63822" xr:uid="{00000000-0005-0000-0000-00004CF90000}"/>
    <cellStyle name="Percent 9 3 3" xfId="63823" xr:uid="{00000000-0005-0000-0000-00004DF90000}"/>
    <cellStyle name="Percent 9 3 3 2" xfId="63824" xr:uid="{00000000-0005-0000-0000-00004EF90000}"/>
    <cellStyle name="Percent 9 3 3 2 2" xfId="63825" xr:uid="{00000000-0005-0000-0000-00004FF90000}"/>
    <cellStyle name="Percent 9 3 3 2 3" xfId="63826" xr:uid="{00000000-0005-0000-0000-000050F90000}"/>
    <cellStyle name="Percent 9 3 3 3" xfId="63827" xr:uid="{00000000-0005-0000-0000-000051F90000}"/>
    <cellStyle name="Percent 9 3 3 4" xfId="63828" xr:uid="{00000000-0005-0000-0000-000052F90000}"/>
    <cellStyle name="Percent 9 3 4" xfId="63829" xr:uid="{00000000-0005-0000-0000-000053F90000}"/>
    <cellStyle name="Percent 9 3 4 2" xfId="63830" xr:uid="{00000000-0005-0000-0000-000054F90000}"/>
    <cellStyle name="Percent 9 3 4 2 2" xfId="63831" xr:uid="{00000000-0005-0000-0000-000055F90000}"/>
    <cellStyle name="Percent 9 3 4 2 3" xfId="63832" xr:uid="{00000000-0005-0000-0000-000056F90000}"/>
    <cellStyle name="Percent 9 3 4 3" xfId="63833" xr:uid="{00000000-0005-0000-0000-000057F90000}"/>
    <cellStyle name="Percent 9 3 4 4" xfId="63834" xr:uid="{00000000-0005-0000-0000-000058F90000}"/>
    <cellStyle name="Percent 9 3 5" xfId="63835" xr:uid="{00000000-0005-0000-0000-000059F90000}"/>
    <cellStyle name="Percent 9 3 5 2" xfId="63836" xr:uid="{00000000-0005-0000-0000-00005AF90000}"/>
    <cellStyle name="Percent 9 3 5 3" xfId="63837" xr:uid="{00000000-0005-0000-0000-00005BF90000}"/>
    <cellStyle name="Percent 9 3 6" xfId="63838" xr:uid="{00000000-0005-0000-0000-00005CF90000}"/>
    <cellStyle name="Percent 9 3 7" xfId="63839" xr:uid="{00000000-0005-0000-0000-00005DF90000}"/>
    <cellStyle name="Percent 9 4" xfId="63840" xr:uid="{00000000-0005-0000-0000-00005EF90000}"/>
    <cellStyle name="Percent 9 4 2" xfId="63841" xr:uid="{00000000-0005-0000-0000-00005FF90000}"/>
    <cellStyle name="Percent 9 4 2 2" xfId="63842" xr:uid="{00000000-0005-0000-0000-000060F90000}"/>
    <cellStyle name="Percent 9 4 2 2 2" xfId="63843" xr:uid="{00000000-0005-0000-0000-000061F90000}"/>
    <cellStyle name="Percent 9 4 2 2 2 2" xfId="63844" xr:uid="{00000000-0005-0000-0000-000062F90000}"/>
    <cellStyle name="Percent 9 4 2 2 2 3" xfId="63845" xr:uid="{00000000-0005-0000-0000-000063F90000}"/>
    <cellStyle name="Percent 9 4 2 2 3" xfId="63846" xr:uid="{00000000-0005-0000-0000-000064F90000}"/>
    <cellStyle name="Percent 9 4 2 2 4" xfId="63847" xr:uid="{00000000-0005-0000-0000-000065F90000}"/>
    <cellStyle name="Percent 9 4 2 3" xfId="63848" xr:uid="{00000000-0005-0000-0000-000066F90000}"/>
    <cellStyle name="Percent 9 4 2 3 2" xfId="63849" xr:uid="{00000000-0005-0000-0000-000067F90000}"/>
    <cellStyle name="Percent 9 4 2 3 2 2" xfId="63850" xr:uid="{00000000-0005-0000-0000-000068F90000}"/>
    <cellStyle name="Percent 9 4 2 3 2 3" xfId="63851" xr:uid="{00000000-0005-0000-0000-000069F90000}"/>
    <cellStyle name="Percent 9 4 2 3 3" xfId="63852" xr:uid="{00000000-0005-0000-0000-00006AF90000}"/>
    <cellStyle name="Percent 9 4 2 3 4" xfId="63853" xr:uid="{00000000-0005-0000-0000-00006BF90000}"/>
    <cellStyle name="Percent 9 4 2 4" xfId="63854" xr:uid="{00000000-0005-0000-0000-00006CF90000}"/>
    <cellStyle name="Percent 9 4 2 4 2" xfId="63855" xr:uid="{00000000-0005-0000-0000-00006DF90000}"/>
    <cellStyle name="Percent 9 4 2 4 3" xfId="63856" xr:uid="{00000000-0005-0000-0000-00006EF90000}"/>
    <cellStyle name="Percent 9 4 2 5" xfId="63857" xr:uid="{00000000-0005-0000-0000-00006FF90000}"/>
    <cellStyle name="Percent 9 4 2 6" xfId="63858" xr:uid="{00000000-0005-0000-0000-000070F90000}"/>
    <cellStyle name="Percent 9 4 3" xfId="63859" xr:uid="{00000000-0005-0000-0000-000071F90000}"/>
    <cellStyle name="Percent 9 4 3 2" xfId="63860" xr:uid="{00000000-0005-0000-0000-000072F90000}"/>
    <cellStyle name="Percent 9 4 3 2 2" xfId="63861" xr:uid="{00000000-0005-0000-0000-000073F90000}"/>
    <cellStyle name="Percent 9 4 3 2 3" xfId="63862" xr:uid="{00000000-0005-0000-0000-000074F90000}"/>
    <cellStyle name="Percent 9 4 3 3" xfId="63863" xr:uid="{00000000-0005-0000-0000-000075F90000}"/>
    <cellStyle name="Percent 9 4 3 4" xfId="63864" xr:uid="{00000000-0005-0000-0000-000076F90000}"/>
    <cellStyle name="Percent 9 4 4" xfId="63865" xr:uid="{00000000-0005-0000-0000-000077F90000}"/>
    <cellStyle name="Percent 9 4 4 2" xfId="63866" xr:uid="{00000000-0005-0000-0000-000078F90000}"/>
    <cellStyle name="Percent 9 4 4 2 2" xfId="63867" xr:uid="{00000000-0005-0000-0000-000079F90000}"/>
    <cellStyle name="Percent 9 4 4 2 3" xfId="63868" xr:uid="{00000000-0005-0000-0000-00007AF90000}"/>
    <cellStyle name="Percent 9 4 4 3" xfId="63869" xr:uid="{00000000-0005-0000-0000-00007BF90000}"/>
    <cellStyle name="Percent 9 4 4 4" xfId="63870" xr:uid="{00000000-0005-0000-0000-00007CF90000}"/>
    <cellStyle name="Percent 9 4 5" xfId="63871" xr:uid="{00000000-0005-0000-0000-00007DF90000}"/>
    <cellStyle name="Percent 9 4 5 2" xfId="63872" xr:uid="{00000000-0005-0000-0000-00007EF90000}"/>
    <cellStyle name="Percent 9 4 5 3" xfId="63873" xr:uid="{00000000-0005-0000-0000-00007FF90000}"/>
    <cellStyle name="Percent 9 4 6" xfId="63874" xr:uid="{00000000-0005-0000-0000-000080F90000}"/>
    <cellStyle name="Percent 9 4 7" xfId="63875" xr:uid="{00000000-0005-0000-0000-000081F90000}"/>
    <cellStyle name="Percent 9 5" xfId="63876" xr:uid="{00000000-0005-0000-0000-000082F90000}"/>
    <cellStyle name="Percent 9 5 2" xfId="63877" xr:uid="{00000000-0005-0000-0000-000083F90000}"/>
    <cellStyle name="Percent 9 5 2 2" xfId="63878" xr:uid="{00000000-0005-0000-0000-000084F90000}"/>
    <cellStyle name="Percent 9 5 2 2 2" xfId="63879" xr:uid="{00000000-0005-0000-0000-000085F90000}"/>
    <cellStyle name="Percent 9 5 2 2 3" xfId="63880" xr:uid="{00000000-0005-0000-0000-000086F90000}"/>
    <cellStyle name="Percent 9 5 2 3" xfId="63881" xr:uid="{00000000-0005-0000-0000-000087F90000}"/>
    <cellStyle name="Percent 9 5 2 4" xfId="63882" xr:uid="{00000000-0005-0000-0000-000088F90000}"/>
    <cellStyle name="Percent 9 5 3" xfId="63883" xr:uid="{00000000-0005-0000-0000-000089F90000}"/>
    <cellStyle name="Percent 9 5 3 2" xfId="63884" xr:uid="{00000000-0005-0000-0000-00008AF90000}"/>
    <cellStyle name="Percent 9 5 3 2 2" xfId="63885" xr:uid="{00000000-0005-0000-0000-00008BF90000}"/>
    <cellStyle name="Percent 9 5 3 2 3" xfId="63886" xr:uid="{00000000-0005-0000-0000-00008CF90000}"/>
    <cellStyle name="Percent 9 5 3 3" xfId="63887" xr:uid="{00000000-0005-0000-0000-00008DF90000}"/>
    <cellStyle name="Percent 9 5 3 4" xfId="63888" xr:uid="{00000000-0005-0000-0000-00008EF90000}"/>
    <cellStyle name="Percent 9 5 4" xfId="63889" xr:uid="{00000000-0005-0000-0000-00008FF90000}"/>
    <cellStyle name="Percent 9 5 4 2" xfId="63890" xr:uid="{00000000-0005-0000-0000-000090F90000}"/>
    <cellStyle name="Percent 9 5 4 3" xfId="63891" xr:uid="{00000000-0005-0000-0000-000091F90000}"/>
    <cellStyle name="Percent 9 5 5" xfId="63892" xr:uid="{00000000-0005-0000-0000-000092F90000}"/>
    <cellStyle name="Percent 9 5 6" xfId="63893" xr:uid="{00000000-0005-0000-0000-000093F90000}"/>
    <cellStyle name="Percent 9 6" xfId="63894" xr:uid="{00000000-0005-0000-0000-000094F90000}"/>
    <cellStyle name="Percent 9 6 2" xfId="63895" xr:uid="{00000000-0005-0000-0000-000095F90000}"/>
    <cellStyle name="Percent 9 6 2 2" xfId="63896" xr:uid="{00000000-0005-0000-0000-000096F90000}"/>
    <cellStyle name="Percent 9 6 2 3" xfId="63897" xr:uid="{00000000-0005-0000-0000-000097F90000}"/>
    <cellStyle name="Percent 9 6 3" xfId="63898" xr:uid="{00000000-0005-0000-0000-000098F90000}"/>
    <cellStyle name="Percent 9 6 4" xfId="63899" xr:uid="{00000000-0005-0000-0000-000099F90000}"/>
    <cellStyle name="Percent 9 7" xfId="63900" xr:uid="{00000000-0005-0000-0000-00009AF90000}"/>
    <cellStyle name="Percent 9 7 2" xfId="63901" xr:uid="{00000000-0005-0000-0000-00009BF90000}"/>
    <cellStyle name="Percent 9 7 2 2" xfId="63902" xr:uid="{00000000-0005-0000-0000-00009CF90000}"/>
    <cellStyle name="Percent 9 7 2 3" xfId="63903" xr:uid="{00000000-0005-0000-0000-00009DF90000}"/>
    <cellStyle name="Percent 9 7 3" xfId="63904" xr:uid="{00000000-0005-0000-0000-00009EF90000}"/>
    <cellStyle name="Percent 9 7 4" xfId="63905" xr:uid="{00000000-0005-0000-0000-00009FF90000}"/>
    <cellStyle name="Percent 9 8" xfId="63906" xr:uid="{00000000-0005-0000-0000-0000A0F90000}"/>
    <cellStyle name="Percent 9 8 2" xfId="63907" xr:uid="{00000000-0005-0000-0000-0000A1F90000}"/>
    <cellStyle name="Percent 9 8 3" xfId="63908" xr:uid="{00000000-0005-0000-0000-0000A2F90000}"/>
    <cellStyle name="Percent 9 9" xfId="63909" xr:uid="{00000000-0005-0000-0000-0000A3F90000}"/>
    <cellStyle name="SubHeaderStyle" xfId="63910" xr:uid="{00000000-0005-0000-0000-0000A4F90000}"/>
    <cellStyle name="Title 2" xfId="118" xr:uid="{00000000-0005-0000-0000-0000A5F90000}"/>
    <cellStyle name="Total" xfId="111" builtinId="25" customBuiltin="1"/>
    <cellStyle name="Warning Text 2" xfId="123" xr:uid="{00000000-0005-0000-0000-0000A7F9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April" id="{3968C3E2-2BE3-428A-A6EB-5CE5E70BC8E2}">
    <nsvFilter filterId="{00000000-0009-0000-0000-000000000000}" ref="A3:Z309" tableId="0">
      <columnFilter colId="6">
        <filter colId="6">
          <x:filters>
            <x:filter val="040000655000"/>
            <x:filter val="040000655001"/>
            <x:filter val="040000655004"/>
            <x:filter val="040000655005"/>
          </x:filters>
        </filter>
      </columnFilter>
    </nsvFilter>
  </namedSheetView>
  <namedSheetView name="CRH" id="{3C6F189F-B21A-4A3B-9D68-A6C684B596D2}">
    <nsvFilter filterId="{00000000-0009-0000-0000-000000000000}" ref="A3:Z309" tableId="0"/>
  </namedSheetView>
  <namedSheetView name="K" id="{F1F2B0F2-B305-4AB9-BF33-6D8FD6839BAE}">
    <nsvFilter filterId="{00000000-0009-0000-0000-000000000000}" ref="A3:Z309" tableId="0"/>
  </namedSheetView>
  <namedSheetView name="MN" id="{B3F7492D-B76C-4738-9190-32AF0E14D97A}">
    <nsvFilter filterId="{00000000-0009-0000-0000-000000000000}" ref="A3:Z309" tableId="0"/>
  </namedSheetView>
</namedSheetView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321"/>
  <sheetViews>
    <sheetView tabSelected="1" view="pageBreakPreview" zoomScaleNormal="60" zoomScaleSheetLayoutView="100" workbookViewId="0">
      <pane xSplit="3" ySplit="3" topLeftCell="D301" activePane="bottomRight" state="frozen"/>
      <selection pane="topRight" activeCell="F1" sqref="F1"/>
      <selection pane="bottomLeft" activeCell="A4" sqref="A4"/>
      <selection pane="bottomRight" activeCell="B314" sqref="B314"/>
    </sheetView>
  </sheetViews>
  <sheetFormatPr defaultColWidth="14.42578125" defaultRowHeight="15.75" x14ac:dyDescent="0.25"/>
  <cols>
    <col min="1" max="1" width="12.28515625" style="14" customWidth="1"/>
    <col min="2" max="2" width="19" style="14" customWidth="1"/>
    <col min="3" max="3" width="87.85546875" style="12" customWidth="1"/>
    <col min="4" max="4" width="12.85546875" style="14" customWidth="1"/>
    <col min="5" max="5" width="19.28515625" style="14" hidden="1" customWidth="1"/>
    <col min="6" max="9" width="24" style="14" customWidth="1"/>
    <col min="10" max="10" width="22" style="14" customWidth="1"/>
    <col min="11" max="11" width="19" style="14" customWidth="1"/>
    <col min="12" max="22" width="25.85546875" style="14" customWidth="1"/>
    <col min="23" max="23" width="40.140625" style="14" customWidth="1"/>
    <col min="24" max="24" width="20.5703125" style="14" customWidth="1"/>
    <col min="25" max="25" width="16.85546875" style="14" customWidth="1"/>
    <col min="26" max="26" width="16.42578125" style="14" customWidth="1"/>
  </cols>
  <sheetData>
    <row r="1" spans="1:26" x14ac:dyDescent="0.25">
      <c r="A1" s="62" t="s">
        <v>648</v>
      </c>
      <c r="B1" s="63"/>
      <c r="C1" s="63"/>
      <c r="D1" s="63"/>
      <c r="E1" s="63"/>
      <c r="F1" s="63"/>
      <c r="G1" s="63"/>
      <c r="H1" s="63"/>
      <c r="I1" s="63"/>
      <c r="J1" s="63"/>
      <c r="K1" s="63"/>
      <c r="L1" s="63"/>
      <c r="M1" s="63"/>
      <c r="N1" s="63"/>
      <c r="O1" s="63"/>
      <c r="P1" s="63"/>
      <c r="Q1" s="63"/>
      <c r="R1" s="63"/>
      <c r="S1" s="63"/>
      <c r="T1" s="63"/>
      <c r="U1" s="63"/>
      <c r="V1" s="63"/>
      <c r="W1" s="63"/>
      <c r="X1" s="63"/>
      <c r="Y1" s="63"/>
      <c r="Z1" s="64"/>
    </row>
    <row r="2" spans="1:26" x14ac:dyDescent="0.25">
      <c r="A2" s="65" t="s">
        <v>0</v>
      </c>
      <c r="B2" s="66"/>
      <c r="C2" s="66"/>
      <c r="D2" s="66"/>
      <c r="E2" s="66"/>
      <c r="F2" s="66"/>
      <c r="G2" s="66"/>
      <c r="H2" s="66"/>
      <c r="I2" s="66"/>
      <c r="J2" s="66"/>
      <c r="K2" s="66"/>
      <c r="L2" s="66"/>
      <c r="M2" s="66"/>
      <c r="N2" s="66"/>
      <c r="O2" s="66"/>
      <c r="P2" s="66"/>
      <c r="Q2" s="66"/>
      <c r="R2" s="66"/>
      <c r="S2" s="66"/>
      <c r="T2" s="66"/>
      <c r="U2" s="66"/>
      <c r="V2" s="66"/>
      <c r="W2" s="67"/>
      <c r="X2" s="67"/>
      <c r="Y2" s="67"/>
      <c r="Z2" s="68"/>
    </row>
    <row r="3" spans="1:26" ht="47.25" x14ac:dyDescent="0.25">
      <c r="A3" s="32" t="s">
        <v>1</v>
      </c>
      <c r="B3" s="51" t="s">
        <v>2</v>
      </c>
      <c r="C3" s="32" t="s">
        <v>3</v>
      </c>
      <c r="D3" s="32" t="s">
        <v>4</v>
      </c>
      <c r="E3" s="11" t="s">
        <v>5</v>
      </c>
      <c r="F3" s="52" t="s">
        <v>6</v>
      </c>
      <c r="G3" s="52" t="s">
        <v>7</v>
      </c>
      <c r="H3" s="53" t="s">
        <v>8</v>
      </c>
      <c r="I3" s="32" t="s">
        <v>9</v>
      </c>
      <c r="J3" s="51" t="s">
        <v>10</v>
      </c>
      <c r="K3" s="51" t="s">
        <v>11</v>
      </c>
      <c r="L3" s="54" t="s">
        <v>12</v>
      </c>
      <c r="M3" s="51" t="s">
        <v>13</v>
      </c>
      <c r="N3" s="51" t="s">
        <v>14</v>
      </c>
      <c r="O3" s="51" t="s">
        <v>15</v>
      </c>
      <c r="P3" s="51" t="s">
        <v>16</v>
      </c>
      <c r="Q3" s="51" t="s">
        <v>17</v>
      </c>
      <c r="R3" s="51" t="s">
        <v>18</v>
      </c>
      <c r="S3" s="51" t="s">
        <v>19</v>
      </c>
      <c r="T3" s="51" t="s">
        <v>20</v>
      </c>
      <c r="U3" s="51" t="s">
        <v>21</v>
      </c>
      <c r="V3" s="51" t="s">
        <v>22</v>
      </c>
      <c r="W3" s="20" t="s">
        <v>23</v>
      </c>
      <c r="X3" s="20" t="s">
        <v>24</v>
      </c>
      <c r="Y3" s="20" t="s">
        <v>25</v>
      </c>
      <c r="Z3" s="20" t="s">
        <v>26</v>
      </c>
    </row>
    <row r="4" spans="1:26" ht="63" x14ac:dyDescent="0.25">
      <c r="A4" s="22">
        <v>1</v>
      </c>
      <c r="B4" s="22" t="s">
        <v>27</v>
      </c>
      <c r="C4" s="55" t="s">
        <v>28</v>
      </c>
      <c r="D4" s="22" t="s">
        <v>29</v>
      </c>
      <c r="E4" s="45">
        <v>12.5999</v>
      </c>
      <c r="F4" s="56">
        <v>1</v>
      </c>
      <c r="G4" s="56">
        <f>E4*F4</f>
        <v>12.5999</v>
      </c>
      <c r="H4" s="57">
        <f t="shared" ref="H4:H35" si="0">G4/$G$312</f>
        <v>1.1982076333828624E-2</v>
      </c>
      <c r="I4" s="40" t="s">
        <v>30</v>
      </c>
      <c r="J4" s="22" t="s">
        <v>31</v>
      </c>
      <c r="K4" s="22" t="s">
        <v>32</v>
      </c>
      <c r="L4" s="57">
        <f>M4+N4+O4+P4+Q4+R4+S4+T4+U4</f>
        <v>1.1982076333828624E-2</v>
      </c>
      <c r="M4" s="57">
        <v>0</v>
      </c>
      <c r="N4" s="57">
        <f t="shared" ref="N4:N11" si="1">H4</f>
        <v>1.1982076333828624E-2</v>
      </c>
      <c r="O4" s="57">
        <v>0</v>
      </c>
      <c r="P4" s="57">
        <v>0</v>
      </c>
      <c r="Q4" s="57">
        <v>0</v>
      </c>
      <c r="R4" s="57">
        <v>0</v>
      </c>
      <c r="S4" s="57">
        <v>0</v>
      </c>
      <c r="T4" s="57">
        <v>0</v>
      </c>
      <c r="U4" s="57">
        <v>0</v>
      </c>
      <c r="V4" s="57">
        <v>0</v>
      </c>
      <c r="W4" s="18" t="s">
        <v>33</v>
      </c>
      <c r="X4" s="46" t="s">
        <v>34</v>
      </c>
      <c r="Y4" s="46" t="s">
        <v>35</v>
      </c>
      <c r="Z4" s="18">
        <v>44657</v>
      </c>
    </row>
    <row r="5" spans="1:26" ht="31.5" x14ac:dyDescent="0.25">
      <c r="A5" s="22" t="s">
        <v>36</v>
      </c>
      <c r="B5" s="22" t="s">
        <v>37</v>
      </c>
      <c r="C5" s="55" t="s">
        <v>38</v>
      </c>
      <c r="D5" s="22" t="s">
        <v>29</v>
      </c>
      <c r="E5" s="45">
        <v>14.5443</v>
      </c>
      <c r="F5" s="56">
        <f>4/5</f>
        <v>0.8</v>
      </c>
      <c r="G5" s="56">
        <f t="shared" ref="G5:G81" si="2">E5*F5</f>
        <v>11.635440000000001</v>
      </c>
      <c r="H5" s="57">
        <f t="shared" si="0"/>
        <v>1.1064907678448475E-2</v>
      </c>
      <c r="I5" s="40">
        <v>10013981</v>
      </c>
      <c r="J5" s="22" t="s">
        <v>31</v>
      </c>
      <c r="K5" s="22" t="s">
        <v>32</v>
      </c>
      <c r="L5" s="57">
        <f t="shared" ref="L5:L69" si="3">M5+N5+O5+P5+Q5+R5+S5+T5+U5</f>
        <v>1.1064907678448473E-2</v>
      </c>
      <c r="M5" s="57">
        <f t="shared" ref="M5:M10" si="4">H5*0.32305</f>
        <v>3.5745184255227798E-3</v>
      </c>
      <c r="N5" s="57">
        <f t="shared" ref="N5:N10" si="5">H5*(0.371561 + 0.166939 + 0.13845)</f>
        <v>7.4903892529256944E-3</v>
      </c>
      <c r="O5" s="57">
        <v>0</v>
      </c>
      <c r="P5" s="57">
        <v>0</v>
      </c>
      <c r="Q5" s="57">
        <v>0</v>
      </c>
      <c r="R5" s="57">
        <v>0</v>
      </c>
      <c r="S5" s="57">
        <v>0</v>
      </c>
      <c r="T5" s="57">
        <v>0</v>
      </c>
      <c r="U5" s="57">
        <v>0</v>
      </c>
      <c r="V5" s="57">
        <v>0</v>
      </c>
      <c r="W5" s="46" t="s">
        <v>39</v>
      </c>
      <c r="X5" s="46" t="s">
        <v>40</v>
      </c>
      <c r="Y5" s="46" t="s">
        <v>41</v>
      </c>
      <c r="Z5" s="18">
        <v>79710</v>
      </c>
    </row>
    <row r="6" spans="1:26" ht="31.5" x14ac:dyDescent="0.25">
      <c r="A6" s="22" t="s">
        <v>36</v>
      </c>
      <c r="B6" s="22" t="s">
        <v>37</v>
      </c>
      <c r="C6" s="55" t="s">
        <v>42</v>
      </c>
      <c r="D6" s="22" t="s">
        <v>29</v>
      </c>
      <c r="E6" s="45">
        <v>14.5443</v>
      </c>
      <c r="F6" s="56">
        <f>1/10</f>
        <v>0.1</v>
      </c>
      <c r="G6" s="56">
        <f t="shared" ref="G6:G7" si="6">E6*F6</f>
        <v>1.4544300000000001</v>
      </c>
      <c r="H6" s="57">
        <f t="shared" si="0"/>
        <v>1.3831134598060594E-3</v>
      </c>
      <c r="I6" s="40">
        <v>10013981</v>
      </c>
      <c r="J6" s="22" t="s">
        <v>31</v>
      </c>
      <c r="K6" s="22" t="s">
        <v>32</v>
      </c>
      <c r="L6" s="57">
        <f t="shared" si="3"/>
        <v>1.3831134598060592E-3</v>
      </c>
      <c r="M6" s="57">
        <f t="shared" si="4"/>
        <v>4.4681480319034748E-4</v>
      </c>
      <c r="N6" s="57">
        <f t="shared" si="5"/>
        <v>9.3629865661571179E-4</v>
      </c>
      <c r="O6" s="57">
        <v>0</v>
      </c>
      <c r="P6" s="57">
        <v>0</v>
      </c>
      <c r="Q6" s="57">
        <v>0</v>
      </c>
      <c r="R6" s="57">
        <v>0</v>
      </c>
      <c r="S6" s="57">
        <v>0</v>
      </c>
      <c r="T6" s="57">
        <v>0</v>
      </c>
      <c r="U6" s="57">
        <v>0</v>
      </c>
      <c r="V6" s="57">
        <v>0</v>
      </c>
      <c r="W6" s="46" t="s">
        <v>39</v>
      </c>
      <c r="X6" s="46" t="s">
        <v>40</v>
      </c>
      <c r="Y6" s="46" t="s">
        <v>41</v>
      </c>
      <c r="Z6" s="18">
        <v>79710</v>
      </c>
    </row>
    <row r="7" spans="1:26" ht="31.5" x14ac:dyDescent="0.25">
      <c r="A7" s="22" t="s">
        <v>36</v>
      </c>
      <c r="B7" s="22" t="s">
        <v>37</v>
      </c>
      <c r="C7" s="55" t="s">
        <v>43</v>
      </c>
      <c r="D7" s="22" t="s">
        <v>29</v>
      </c>
      <c r="E7" s="45">
        <v>14.5443</v>
      </c>
      <c r="F7" s="56">
        <f>1/10</f>
        <v>0.1</v>
      </c>
      <c r="G7" s="56">
        <f t="shared" si="6"/>
        <v>1.4544300000000001</v>
      </c>
      <c r="H7" s="57">
        <f t="shared" si="0"/>
        <v>1.3831134598060594E-3</v>
      </c>
      <c r="I7" s="40">
        <v>10013981</v>
      </c>
      <c r="J7" s="22" t="s">
        <v>31</v>
      </c>
      <c r="K7" s="22" t="s">
        <v>32</v>
      </c>
      <c r="L7" s="57">
        <f t="shared" si="3"/>
        <v>1.3831134598060592E-3</v>
      </c>
      <c r="M7" s="57">
        <f t="shared" si="4"/>
        <v>4.4681480319034748E-4</v>
      </c>
      <c r="N7" s="57">
        <f t="shared" si="5"/>
        <v>9.3629865661571179E-4</v>
      </c>
      <c r="O7" s="57">
        <v>0</v>
      </c>
      <c r="P7" s="57">
        <v>0</v>
      </c>
      <c r="Q7" s="57">
        <v>0</v>
      </c>
      <c r="R7" s="57">
        <v>0</v>
      </c>
      <c r="S7" s="57">
        <v>0</v>
      </c>
      <c r="T7" s="57">
        <v>0</v>
      </c>
      <c r="U7" s="57">
        <v>0</v>
      </c>
      <c r="V7" s="57">
        <v>0</v>
      </c>
      <c r="W7" s="46" t="s">
        <v>39</v>
      </c>
      <c r="X7" s="46" t="s">
        <v>40</v>
      </c>
      <c r="Y7" s="46" t="s">
        <v>41</v>
      </c>
      <c r="Z7" s="18">
        <v>79710</v>
      </c>
    </row>
    <row r="8" spans="1:26" ht="31.5" x14ac:dyDescent="0.25">
      <c r="A8" s="22" t="s">
        <v>44</v>
      </c>
      <c r="B8" s="22" t="s">
        <v>37</v>
      </c>
      <c r="C8" s="55" t="s">
        <v>38</v>
      </c>
      <c r="D8" s="22" t="s">
        <v>29</v>
      </c>
      <c r="E8" s="47">
        <v>0.58120000000000005</v>
      </c>
      <c r="F8" s="56">
        <f>4/5</f>
        <v>0.8</v>
      </c>
      <c r="G8" s="56">
        <f t="shared" si="2"/>
        <v>0.46496000000000004</v>
      </c>
      <c r="H8" s="57">
        <f t="shared" si="0"/>
        <v>4.4216114510249745E-4</v>
      </c>
      <c r="I8" s="40">
        <v>10013983</v>
      </c>
      <c r="J8" s="22" t="s">
        <v>31</v>
      </c>
      <c r="K8" s="22" t="s">
        <v>32</v>
      </c>
      <c r="L8" s="57">
        <f t="shared" si="3"/>
        <v>4.4216114510249745E-4</v>
      </c>
      <c r="M8" s="57">
        <f t="shared" si="4"/>
        <v>1.4284015792536181E-4</v>
      </c>
      <c r="N8" s="57">
        <f t="shared" si="5"/>
        <v>2.9932098717713561E-4</v>
      </c>
      <c r="O8" s="57">
        <v>0</v>
      </c>
      <c r="P8" s="57">
        <v>0</v>
      </c>
      <c r="Q8" s="57">
        <v>0</v>
      </c>
      <c r="R8" s="57">
        <v>0</v>
      </c>
      <c r="S8" s="57">
        <v>0</v>
      </c>
      <c r="T8" s="57">
        <v>0</v>
      </c>
      <c r="U8" s="57">
        <v>0</v>
      </c>
      <c r="V8" s="57">
        <v>0</v>
      </c>
      <c r="W8" s="46" t="s">
        <v>39</v>
      </c>
      <c r="X8" s="46" t="s">
        <v>40</v>
      </c>
      <c r="Y8" s="46" t="s">
        <v>41</v>
      </c>
      <c r="Z8" s="18">
        <v>79710</v>
      </c>
    </row>
    <row r="9" spans="1:26" ht="31.5" x14ac:dyDescent="0.25">
      <c r="A9" s="22" t="s">
        <v>44</v>
      </c>
      <c r="B9" s="22" t="s">
        <v>37</v>
      </c>
      <c r="C9" s="55" t="s">
        <v>42</v>
      </c>
      <c r="D9" s="22" t="s">
        <v>29</v>
      </c>
      <c r="E9" s="47">
        <v>0.58120000000000005</v>
      </c>
      <c r="F9" s="56">
        <f>1/10</f>
        <v>0.1</v>
      </c>
      <c r="G9" s="56">
        <f t="shared" ref="G9:G10" si="7">E9*F9</f>
        <v>5.8120000000000005E-2</v>
      </c>
      <c r="H9" s="57">
        <f t="shared" si="0"/>
        <v>5.5270143137812181E-5</v>
      </c>
      <c r="I9" s="40">
        <v>10013983</v>
      </c>
      <c r="J9" s="22" t="s">
        <v>31</v>
      </c>
      <c r="K9" s="22" t="s">
        <v>32</v>
      </c>
      <c r="L9" s="57">
        <f t="shared" si="3"/>
        <v>5.5270143137812181E-5</v>
      </c>
      <c r="M9" s="57">
        <f t="shared" si="4"/>
        <v>1.7855019740670227E-5</v>
      </c>
      <c r="N9" s="57">
        <f t="shared" si="5"/>
        <v>3.7415123397141951E-5</v>
      </c>
      <c r="O9" s="57">
        <v>0</v>
      </c>
      <c r="P9" s="57">
        <v>0</v>
      </c>
      <c r="Q9" s="57">
        <v>0</v>
      </c>
      <c r="R9" s="57">
        <v>0</v>
      </c>
      <c r="S9" s="57">
        <v>0</v>
      </c>
      <c r="T9" s="57">
        <v>0</v>
      </c>
      <c r="U9" s="57">
        <v>0</v>
      </c>
      <c r="V9" s="57">
        <v>0</v>
      </c>
      <c r="W9" s="46" t="s">
        <v>39</v>
      </c>
      <c r="X9" s="46" t="s">
        <v>40</v>
      </c>
      <c r="Y9" s="46" t="s">
        <v>41</v>
      </c>
      <c r="Z9" s="18">
        <v>79710</v>
      </c>
    </row>
    <row r="10" spans="1:26" ht="31.5" x14ac:dyDescent="0.25">
      <c r="A10" s="22" t="s">
        <v>44</v>
      </c>
      <c r="B10" s="22" t="s">
        <v>37</v>
      </c>
      <c r="C10" s="55" t="s">
        <v>43</v>
      </c>
      <c r="D10" s="22" t="s">
        <v>29</v>
      </c>
      <c r="E10" s="47">
        <v>0.58120000000000005</v>
      </c>
      <c r="F10" s="56">
        <f>1/10</f>
        <v>0.1</v>
      </c>
      <c r="G10" s="56">
        <f t="shared" si="7"/>
        <v>5.8120000000000005E-2</v>
      </c>
      <c r="H10" s="57">
        <f t="shared" si="0"/>
        <v>5.5270143137812181E-5</v>
      </c>
      <c r="I10" s="40">
        <v>10013983</v>
      </c>
      <c r="J10" s="22" t="s">
        <v>31</v>
      </c>
      <c r="K10" s="22" t="s">
        <v>32</v>
      </c>
      <c r="L10" s="57">
        <f t="shared" si="3"/>
        <v>5.5270143137812181E-5</v>
      </c>
      <c r="M10" s="57">
        <f t="shared" si="4"/>
        <v>1.7855019740670227E-5</v>
      </c>
      <c r="N10" s="57">
        <f t="shared" si="5"/>
        <v>3.7415123397141951E-5</v>
      </c>
      <c r="O10" s="57">
        <v>0</v>
      </c>
      <c r="P10" s="57">
        <v>0</v>
      </c>
      <c r="Q10" s="57">
        <v>0</v>
      </c>
      <c r="R10" s="57">
        <v>0</v>
      </c>
      <c r="S10" s="57">
        <v>0</v>
      </c>
      <c r="T10" s="57">
        <v>0</v>
      </c>
      <c r="U10" s="57">
        <v>0</v>
      </c>
      <c r="V10" s="57">
        <v>0</v>
      </c>
      <c r="W10" s="46" t="s">
        <v>39</v>
      </c>
      <c r="X10" s="46" t="s">
        <v>40</v>
      </c>
      <c r="Y10" s="46" t="s">
        <v>41</v>
      </c>
      <c r="Z10" s="18">
        <v>79710</v>
      </c>
    </row>
    <row r="11" spans="1:26" x14ac:dyDescent="0.25">
      <c r="A11" s="22">
        <v>4</v>
      </c>
      <c r="B11" s="22" t="s">
        <v>27</v>
      </c>
      <c r="C11" s="55" t="s">
        <v>45</v>
      </c>
      <c r="D11" s="22" t="s">
        <v>29</v>
      </c>
      <c r="E11" s="38">
        <v>4.9016999999999999</v>
      </c>
      <c r="F11" s="56">
        <v>1</v>
      </c>
      <c r="G11" s="56">
        <f t="shared" si="2"/>
        <v>4.9016999999999999</v>
      </c>
      <c r="H11" s="57">
        <f t="shared" si="0"/>
        <v>4.6613499762321736E-3</v>
      </c>
      <c r="I11" s="40">
        <v>4105401</v>
      </c>
      <c r="J11" s="22" t="s">
        <v>31</v>
      </c>
      <c r="K11" s="22" t="s">
        <v>32</v>
      </c>
      <c r="L11" s="57">
        <f t="shared" si="3"/>
        <v>4.6613499762321736E-3</v>
      </c>
      <c r="M11" s="57">
        <v>0</v>
      </c>
      <c r="N11" s="57">
        <f t="shared" si="1"/>
        <v>4.6613499762321736E-3</v>
      </c>
      <c r="O11" s="57">
        <v>0</v>
      </c>
      <c r="P11" s="57">
        <v>0</v>
      </c>
      <c r="Q11" s="57">
        <v>0</v>
      </c>
      <c r="R11" s="57">
        <v>0</v>
      </c>
      <c r="S11" s="57">
        <v>0</v>
      </c>
      <c r="T11" s="57">
        <v>0</v>
      </c>
      <c r="U11" s="57">
        <v>0</v>
      </c>
      <c r="V11" s="57">
        <v>0</v>
      </c>
      <c r="W11" s="18" t="s">
        <v>46</v>
      </c>
      <c r="X11" s="46" t="s">
        <v>47</v>
      </c>
      <c r="Y11" s="46" t="s">
        <v>35</v>
      </c>
      <c r="Z11" s="18">
        <v>44278</v>
      </c>
    </row>
    <row r="12" spans="1:26" ht="31.5" x14ac:dyDescent="0.25">
      <c r="A12" s="22" t="s">
        <v>48</v>
      </c>
      <c r="B12" s="22" t="s">
        <v>37</v>
      </c>
      <c r="C12" s="55" t="s">
        <v>38</v>
      </c>
      <c r="D12" s="22" t="s">
        <v>29</v>
      </c>
      <c r="E12" s="47">
        <v>11.905200000000001</v>
      </c>
      <c r="F12" s="56">
        <f>4/5</f>
        <v>0.8</v>
      </c>
      <c r="G12" s="56">
        <f t="shared" si="2"/>
        <v>9.5241600000000002</v>
      </c>
      <c r="H12" s="57">
        <f t="shared" si="0"/>
        <v>9.0571522103824031E-3</v>
      </c>
      <c r="I12" s="40">
        <v>10013982</v>
      </c>
      <c r="J12" s="22" t="s">
        <v>31</v>
      </c>
      <c r="K12" s="22" t="s">
        <v>32</v>
      </c>
      <c r="L12" s="57">
        <f t="shared" si="3"/>
        <v>9.0571522103824031E-3</v>
      </c>
      <c r="M12" s="57">
        <f>H12*0.32305</f>
        <v>2.9259130215640353E-3</v>
      </c>
      <c r="N12" s="57">
        <f>H12*(0.371561 + 0.166939 + 0.13845)</f>
        <v>6.1312391888183673E-3</v>
      </c>
      <c r="O12" s="57">
        <v>0</v>
      </c>
      <c r="P12" s="57">
        <v>0</v>
      </c>
      <c r="Q12" s="57">
        <v>0</v>
      </c>
      <c r="R12" s="57">
        <v>0</v>
      </c>
      <c r="S12" s="57">
        <v>0</v>
      </c>
      <c r="T12" s="57">
        <v>0</v>
      </c>
      <c r="U12" s="57">
        <v>0</v>
      </c>
      <c r="V12" s="57">
        <v>0</v>
      </c>
      <c r="W12" s="46" t="s">
        <v>39</v>
      </c>
      <c r="X12" s="46" t="s">
        <v>40</v>
      </c>
      <c r="Y12" s="46" t="s">
        <v>41</v>
      </c>
      <c r="Z12" s="18">
        <v>79710</v>
      </c>
    </row>
    <row r="13" spans="1:26" ht="31.5" x14ac:dyDescent="0.25">
      <c r="A13" s="22" t="s">
        <v>48</v>
      </c>
      <c r="B13" s="22" t="s">
        <v>37</v>
      </c>
      <c r="C13" s="55" t="s">
        <v>42</v>
      </c>
      <c r="D13" s="22" t="s">
        <v>29</v>
      </c>
      <c r="E13" s="47">
        <v>11.905200000000001</v>
      </c>
      <c r="F13" s="56">
        <f>1/10</f>
        <v>0.1</v>
      </c>
      <c r="G13" s="56">
        <f t="shared" ref="G13:G14" si="8">E13*F13</f>
        <v>1.19052</v>
      </c>
      <c r="H13" s="57">
        <f t="shared" si="0"/>
        <v>1.1321440262978004E-3</v>
      </c>
      <c r="I13" s="40">
        <v>10013982</v>
      </c>
      <c r="J13" s="22" t="s">
        <v>31</v>
      </c>
      <c r="K13" s="22" t="s">
        <v>32</v>
      </c>
      <c r="L13" s="57">
        <f t="shared" si="3"/>
        <v>1.1321440262978004E-3</v>
      </c>
      <c r="M13" s="57">
        <f>H13*0.32305</f>
        <v>3.6573912769550441E-4</v>
      </c>
      <c r="N13" s="57">
        <f>H13*(0.371561 + 0.166939 + 0.13845)</f>
        <v>7.6640489860229592E-4</v>
      </c>
      <c r="O13" s="57">
        <v>0</v>
      </c>
      <c r="P13" s="57">
        <v>0</v>
      </c>
      <c r="Q13" s="57">
        <v>0</v>
      </c>
      <c r="R13" s="57">
        <v>0</v>
      </c>
      <c r="S13" s="57">
        <v>0</v>
      </c>
      <c r="T13" s="57">
        <v>0</v>
      </c>
      <c r="U13" s="57">
        <v>0</v>
      </c>
      <c r="V13" s="57">
        <v>0</v>
      </c>
      <c r="W13" s="46" t="s">
        <v>39</v>
      </c>
      <c r="X13" s="46" t="s">
        <v>40</v>
      </c>
      <c r="Y13" s="46" t="s">
        <v>41</v>
      </c>
      <c r="Z13" s="18">
        <v>79710</v>
      </c>
    </row>
    <row r="14" spans="1:26" ht="31.5" x14ac:dyDescent="0.25">
      <c r="A14" s="22" t="s">
        <v>48</v>
      </c>
      <c r="B14" s="22" t="s">
        <v>37</v>
      </c>
      <c r="C14" s="55" t="s">
        <v>43</v>
      </c>
      <c r="D14" s="22" t="s">
        <v>29</v>
      </c>
      <c r="E14" s="47">
        <v>11.905200000000001</v>
      </c>
      <c r="F14" s="56">
        <f>1/10</f>
        <v>0.1</v>
      </c>
      <c r="G14" s="56">
        <f t="shared" si="8"/>
        <v>1.19052</v>
      </c>
      <c r="H14" s="57">
        <f t="shared" si="0"/>
        <v>1.1321440262978004E-3</v>
      </c>
      <c r="I14" s="40">
        <v>10013982</v>
      </c>
      <c r="J14" s="22" t="s">
        <v>31</v>
      </c>
      <c r="K14" s="22" t="s">
        <v>32</v>
      </c>
      <c r="L14" s="57">
        <f t="shared" si="3"/>
        <v>1.1321440262978004E-3</v>
      </c>
      <c r="M14" s="57">
        <f>H14*0.32305</f>
        <v>3.6573912769550441E-4</v>
      </c>
      <c r="N14" s="57">
        <f>H14*(0.371561 + 0.166939 + 0.13845)</f>
        <v>7.6640489860229592E-4</v>
      </c>
      <c r="O14" s="57">
        <v>0</v>
      </c>
      <c r="P14" s="57">
        <v>0</v>
      </c>
      <c r="Q14" s="57">
        <v>0</v>
      </c>
      <c r="R14" s="57">
        <v>0</v>
      </c>
      <c r="S14" s="57">
        <v>0</v>
      </c>
      <c r="T14" s="57">
        <v>0</v>
      </c>
      <c r="U14" s="57">
        <v>0</v>
      </c>
      <c r="V14" s="57">
        <v>0</v>
      </c>
      <c r="W14" s="46" t="s">
        <v>39</v>
      </c>
      <c r="X14" s="46" t="s">
        <v>40</v>
      </c>
      <c r="Y14" s="46" t="s">
        <v>41</v>
      </c>
      <c r="Z14" s="18">
        <v>79710</v>
      </c>
    </row>
    <row r="15" spans="1:26" ht="31.5" x14ac:dyDescent="0.25">
      <c r="A15" s="22" t="s">
        <v>49</v>
      </c>
      <c r="B15" s="22" t="s">
        <v>37</v>
      </c>
      <c r="C15" s="55" t="s">
        <v>50</v>
      </c>
      <c r="D15" s="22" t="s">
        <v>29</v>
      </c>
      <c r="E15" s="38">
        <v>9.1318000000000001</v>
      </c>
      <c r="F15" s="56">
        <v>1</v>
      </c>
      <c r="G15" s="56">
        <f t="shared" si="2"/>
        <v>9.1318000000000001</v>
      </c>
      <c r="H15" s="57">
        <f t="shared" si="0"/>
        <v>8.6840311959028426E-3</v>
      </c>
      <c r="I15" s="41" t="s">
        <v>51</v>
      </c>
      <c r="J15" s="22" t="s">
        <v>31</v>
      </c>
      <c r="K15" s="22" t="s">
        <v>32</v>
      </c>
      <c r="L15" s="57">
        <f t="shared" si="3"/>
        <v>8.6840311959028426E-3</v>
      </c>
      <c r="M15" s="57">
        <f t="shared" ref="M15:M17" si="9">H15*0.32305</f>
        <v>2.8053762778364132E-3</v>
      </c>
      <c r="N15" s="57">
        <f t="shared" ref="N15:N17" si="10">H15*(0.371561 + 0.166939 + 0.13845)</f>
        <v>5.878654918066429E-3</v>
      </c>
      <c r="O15" s="57">
        <v>0</v>
      </c>
      <c r="P15" s="57">
        <v>0</v>
      </c>
      <c r="Q15" s="57">
        <v>0</v>
      </c>
      <c r="R15" s="57">
        <v>0</v>
      </c>
      <c r="S15" s="57">
        <v>0</v>
      </c>
      <c r="T15" s="57">
        <v>0</v>
      </c>
      <c r="U15" s="57">
        <v>0</v>
      </c>
      <c r="V15" s="57">
        <v>0</v>
      </c>
      <c r="W15" s="46" t="s">
        <v>52</v>
      </c>
      <c r="X15" s="46" t="s">
        <v>34</v>
      </c>
      <c r="Y15" s="46" t="s">
        <v>35</v>
      </c>
      <c r="Z15" s="18">
        <v>44657</v>
      </c>
    </row>
    <row r="16" spans="1:26" ht="31.5" x14ac:dyDescent="0.25">
      <c r="A16" s="22" t="s">
        <v>53</v>
      </c>
      <c r="B16" s="22" t="s">
        <v>37</v>
      </c>
      <c r="C16" s="55" t="s">
        <v>54</v>
      </c>
      <c r="D16" s="22" t="s">
        <v>29</v>
      </c>
      <c r="E16" s="47">
        <v>10.214399999999999</v>
      </c>
      <c r="F16" s="56">
        <f>1/2</f>
        <v>0.5</v>
      </c>
      <c r="G16" s="56">
        <f t="shared" si="2"/>
        <v>5.1071999999999997</v>
      </c>
      <c r="H16" s="57">
        <f t="shared" si="0"/>
        <v>4.8567734864665233E-3</v>
      </c>
      <c r="I16" s="40">
        <v>10006570</v>
      </c>
      <c r="J16" s="22" t="s">
        <v>31</v>
      </c>
      <c r="K16" s="22" t="s">
        <v>32</v>
      </c>
      <c r="L16" s="57">
        <f t="shared" si="3"/>
        <v>4.8567734864665233E-3</v>
      </c>
      <c r="M16" s="57">
        <f t="shared" si="9"/>
        <v>1.5689806748030103E-3</v>
      </c>
      <c r="N16" s="57">
        <f t="shared" si="10"/>
        <v>3.2877928116635128E-3</v>
      </c>
      <c r="O16" s="57">
        <v>0</v>
      </c>
      <c r="P16" s="57">
        <v>0</v>
      </c>
      <c r="Q16" s="57">
        <v>0</v>
      </c>
      <c r="R16" s="57">
        <v>0</v>
      </c>
      <c r="S16" s="57">
        <v>0</v>
      </c>
      <c r="T16" s="57">
        <v>0</v>
      </c>
      <c r="U16" s="57">
        <v>0</v>
      </c>
      <c r="V16" s="57">
        <v>0</v>
      </c>
      <c r="W16" s="46" t="s">
        <v>55</v>
      </c>
      <c r="X16" s="46" t="s">
        <v>34</v>
      </c>
      <c r="Y16" s="46" t="s">
        <v>35</v>
      </c>
      <c r="Z16" s="18">
        <v>44657</v>
      </c>
    </row>
    <row r="17" spans="1:26" ht="31.5" x14ac:dyDescent="0.25">
      <c r="A17" s="22" t="s">
        <v>53</v>
      </c>
      <c r="B17" s="22" t="s">
        <v>37</v>
      </c>
      <c r="C17" s="55" t="s">
        <v>56</v>
      </c>
      <c r="D17" s="22" t="s">
        <v>29</v>
      </c>
      <c r="E17" s="47">
        <v>10.214399999999999</v>
      </c>
      <c r="F17" s="56">
        <f>1/2</f>
        <v>0.5</v>
      </c>
      <c r="G17" s="56">
        <f t="shared" ref="G17" si="11">E17*F17</f>
        <v>5.1071999999999997</v>
      </c>
      <c r="H17" s="57">
        <f t="shared" si="0"/>
        <v>4.8567734864665233E-3</v>
      </c>
      <c r="I17" s="40">
        <v>10006570</v>
      </c>
      <c r="J17" s="22" t="s">
        <v>31</v>
      </c>
      <c r="K17" s="22" t="s">
        <v>32</v>
      </c>
      <c r="L17" s="57">
        <f t="shared" si="3"/>
        <v>4.8567734864665233E-3</v>
      </c>
      <c r="M17" s="57">
        <f t="shared" si="9"/>
        <v>1.5689806748030103E-3</v>
      </c>
      <c r="N17" s="57">
        <f t="shared" si="10"/>
        <v>3.2877928116635128E-3</v>
      </c>
      <c r="O17" s="57">
        <v>0</v>
      </c>
      <c r="P17" s="57">
        <v>0</v>
      </c>
      <c r="Q17" s="57">
        <v>0</v>
      </c>
      <c r="R17" s="57">
        <v>0</v>
      </c>
      <c r="S17" s="57">
        <v>0</v>
      </c>
      <c r="T17" s="57">
        <v>0</v>
      </c>
      <c r="U17" s="57">
        <v>0</v>
      </c>
      <c r="V17" s="57">
        <v>0</v>
      </c>
      <c r="W17" s="46" t="s">
        <v>55</v>
      </c>
      <c r="X17" s="46" t="s">
        <v>34</v>
      </c>
      <c r="Y17" s="46" t="s">
        <v>35</v>
      </c>
      <c r="Z17" s="18">
        <v>44657</v>
      </c>
    </row>
    <row r="18" spans="1:26" ht="47.25" x14ac:dyDescent="0.25">
      <c r="A18" s="22">
        <v>8</v>
      </c>
      <c r="B18" s="22" t="s">
        <v>57</v>
      </c>
      <c r="C18" s="55" t="s">
        <v>58</v>
      </c>
      <c r="D18" s="22" t="s">
        <v>29</v>
      </c>
      <c r="E18" s="38">
        <v>3.6700000000000003E-2</v>
      </c>
      <c r="F18" s="56">
        <v>0.5</v>
      </c>
      <c r="G18" s="56">
        <f t="shared" si="2"/>
        <v>1.8350000000000002E-2</v>
      </c>
      <c r="H18" s="57">
        <f t="shared" si="0"/>
        <v>1.7450225853042903E-5</v>
      </c>
      <c r="I18" s="40" t="s">
        <v>59</v>
      </c>
      <c r="J18" s="22" t="s">
        <v>31</v>
      </c>
      <c r="K18" s="22" t="s">
        <v>32</v>
      </c>
      <c r="L18" s="57">
        <f t="shared" si="3"/>
        <v>1.7450225853042903E-5</v>
      </c>
      <c r="M18" s="57">
        <v>0</v>
      </c>
      <c r="N18" s="57">
        <f>H18*0.7</f>
        <v>1.2215158097130032E-5</v>
      </c>
      <c r="O18" s="57">
        <v>0</v>
      </c>
      <c r="P18" s="57">
        <v>0</v>
      </c>
      <c r="Q18" s="57">
        <v>0</v>
      </c>
      <c r="R18" s="57">
        <f>H18*0.15</f>
        <v>2.6175338779564352E-6</v>
      </c>
      <c r="S18" s="57">
        <f>H18*0.075</f>
        <v>1.3087669389782176E-6</v>
      </c>
      <c r="T18" s="57">
        <f>H18*0.075</f>
        <v>1.3087669389782176E-6</v>
      </c>
      <c r="U18" s="57">
        <v>0</v>
      </c>
      <c r="V18" s="57">
        <v>0</v>
      </c>
      <c r="W18" s="18" t="s">
        <v>60</v>
      </c>
      <c r="X18" s="46" t="s">
        <v>34</v>
      </c>
      <c r="Y18" s="46" t="s">
        <v>35</v>
      </c>
      <c r="Z18" s="18">
        <v>44657</v>
      </c>
    </row>
    <row r="19" spans="1:26" ht="47.25" x14ac:dyDescent="0.25">
      <c r="A19" s="22">
        <v>8</v>
      </c>
      <c r="B19" s="22" t="s">
        <v>57</v>
      </c>
      <c r="C19" s="55" t="s">
        <v>61</v>
      </c>
      <c r="D19" s="22" t="s">
        <v>29</v>
      </c>
      <c r="E19" s="38">
        <v>3.6700000000000003E-2</v>
      </c>
      <c r="F19" s="56">
        <v>0.5</v>
      </c>
      <c r="G19" s="56">
        <f t="shared" si="2"/>
        <v>1.8350000000000002E-2</v>
      </c>
      <c r="H19" s="57">
        <f t="shared" si="0"/>
        <v>1.7450225853042903E-5</v>
      </c>
      <c r="I19" s="40" t="s">
        <v>59</v>
      </c>
      <c r="J19" s="22" t="s">
        <v>31</v>
      </c>
      <c r="K19" s="22" t="s">
        <v>32</v>
      </c>
      <c r="L19" s="57">
        <f t="shared" si="3"/>
        <v>1.7450225853042903E-5</v>
      </c>
      <c r="M19" s="57">
        <v>0</v>
      </c>
      <c r="N19" s="57">
        <f>H19*0.7</f>
        <v>1.2215158097130032E-5</v>
      </c>
      <c r="O19" s="57">
        <v>0</v>
      </c>
      <c r="P19" s="57">
        <v>0</v>
      </c>
      <c r="Q19" s="57">
        <v>0</v>
      </c>
      <c r="R19" s="57">
        <f>H19*0.15</f>
        <v>2.6175338779564352E-6</v>
      </c>
      <c r="S19" s="57">
        <f>H19*0.075</f>
        <v>1.3087669389782176E-6</v>
      </c>
      <c r="T19" s="57">
        <f>H19*0.075</f>
        <v>1.3087669389782176E-6</v>
      </c>
      <c r="U19" s="57">
        <v>0</v>
      </c>
      <c r="V19" s="57">
        <v>0</v>
      </c>
      <c r="W19" s="18" t="s">
        <v>62</v>
      </c>
      <c r="X19" s="18" t="s">
        <v>63</v>
      </c>
      <c r="Y19" s="46" t="s">
        <v>35</v>
      </c>
      <c r="Z19" s="18">
        <v>44657</v>
      </c>
    </row>
    <row r="20" spans="1:26" ht="31.5" x14ac:dyDescent="0.25">
      <c r="A20" s="22">
        <v>9</v>
      </c>
      <c r="B20" s="22" t="s">
        <v>27</v>
      </c>
      <c r="C20" s="55" t="s">
        <v>64</v>
      </c>
      <c r="D20" s="22" t="s">
        <v>29</v>
      </c>
      <c r="E20" s="38">
        <v>0.15190000000000001</v>
      </c>
      <c r="F20" s="56">
        <v>1</v>
      </c>
      <c r="G20" s="56">
        <f t="shared" si="2"/>
        <v>0.15190000000000001</v>
      </c>
      <c r="H20" s="57">
        <f t="shared" si="0"/>
        <v>1.4445173335570665E-4</v>
      </c>
      <c r="I20" s="40" t="s">
        <v>65</v>
      </c>
      <c r="J20" s="22" t="s">
        <v>31</v>
      </c>
      <c r="K20" s="22" t="s">
        <v>32</v>
      </c>
      <c r="L20" s="57">
        <f t="shared" si="3"/>
        <v>1.4445173335570665E-4</v>
      </c>
      <c r="M20" s="57">
        <v>0</v>
      </c>
      <c r="N20" s="57">
        <f>H20</f>
        <v>1.4445173335570665E-4</v>
      </c>
      <c r="O20" s="57">
        <v>0</v>
      </c>
      <c r="P20" s="57">
        <v>0</v>
      </c>
      <c r="Q20" s="57">
        <v>0</v>
      </c>
      <c r="R20" s="57">
        <v>0</v>
      </c>
      <c r="S20" s="57">
        <v>0</v>
      </c>
      <c r="T20" s="57">
        <v>0</v>
      </c>
      <c r="U20" s="57">
        <v>0</v>
      </c>
      <c r="V20" s="57">
        <v>0</v>
      </c>
      <c r="W20" s="46" t="s">
        <v>66</v>
      </c>
      <c r="X20" s="46" t="s">
        <v>34</v>
      </c>
      <c r="Y20" s="46" t="s">
        <v>35</v>
      </c>
      <c r="Z20" s="18">
        <v>44657</v>
      </c>
    </row>
    <row r="21" spans="1:26" ht="31.5" x14ac:dyDescent="0.25">
      <c r="A21" s="22" t="s">
        <v>67</v>
      </c>
      <c r="B21" s="22" t="s">
        <v>37</v>
      </c>
      <c r="C21" s="55" t="s">
        <v>54</v>
      </c>
      <c r="D21" s="22" t="s">
        <v>29</v>
      </c>
      <c r="E21" s="38">
        <v>0.1246</v>
      </c>
      <c r="F21" s="56">
        <f>1/2</f>
        <v>0.5</v>
      </c>
      <c r="G21" s="56">
        <f t="shared" si="2"/>
        <v>6.2300000000000001E-2</v>
      </c>
      <c r="H21" s="57">
        <f t="shared" si="0"/>
        <v>5.9245180961557099E-5</v>
      </c>
      <c r="I21" s="41" t="s">
        <v>68</v>
      </c>
      <c r="J21" s="22" t="s">
        <v>69</v>
      </c>
      <c r="K21" s="22" t="s">
        <v>70</v>
      </c>
      <c r="L21" s="57">
        <f t="shared" si="3"/>
        <v>5.9245180961557099E-5</v>
      </c>
      <c r="M21" s="57">
        <f t="shared" ref="M21:M22" si="12">H21*0.32305</f>
        <v>1.9139155709631022E-5</v>
      </c>
      <c r="N21" s="57">
        <f t="shared" ref="N21:N22" si="13">H21*(0.371561 + 0.166939 + 0.13845)</f>
        <v>4.0106025251926078E-5</v>
      </c>
      <c r="O21" s="57">
        <v>0</v>
      </c>
      <c r="P21" s="57">
        <v>0</v>
      </c>
      <c r="Q21" s="57">
        <v>0</v>
      </c>
      <c r="R21" s="57">
        <v>0</v>
      </c>
      <c r="S21" s="57">
        <v>0</v>
      </c>
      <c r="T21" s="57">
        <v>0</v>
      </c>
      <c r="U21" s="57">
        <v>0</v>
      </c>
      <c r="V21" s="57">
        <v>0</v>
      </c>
      <c r="W21" s="46" t="s">
        <v>55</v>
      </c>
      <c r="X21" s="46" t="s">
        <v>34</v>
      </c>
      <c r="Y21" s="46" t="s">
        <v>35</v>
      </c>
      <c r="Z21" s="18">
        <v>44657</v>
      </c>
    </row>
    <row r="22" spans="1:26" ht="31.5" x14ac:dyDescent="0.25">
      <c r="A22" s="22" t="s">
        <v>67</v>
      </c>
      <c r="B22" s="22" t="s">
        <v>37</v>
      </c>
      <c r="C22" s="55" t="s">
        <v>56</v>
      </c>
      <c r="D22" s="22" t="s">
        <v>29</v>
      </c>
      <c r="E22" s="38">
        <v>0.1246</v>
      </c>
      <c r="F22" s="56">
        <f>1/2</f>
        <v>0.5</v>
      </c>
      <c r="G22" s="56">
        <f t="shared" ref="G22" si="14">E22*F22</f>
        <v>6.2300000000000001E-2</v>
      </c>
      <c r="H22" s="57">
        <f t="shared" si="0"/>
        <v>5.9245180961557099E-5</v>
      </c>
      <c r="I22" s="41" t="s">
        <v>68</v>
      </c>
      <c r="J22" s="22" t="s">
        <v>69</v>
      </c>
      <c r="K22" s="22" t="s">
        <v>70</v>
      </c>
      <c r="L22" s="57">
        <f t="shared" si="3"/>
        <v>5.9245180961557099E-5</v>
      </c>
      <c r="M22" s="57">
        <f t="shared" si="12"/>
        <v>1.9139155709631022E-5</v>
      </c>
      <c r="N22" s="57">
        <f t="shared" si="13"/>
        <v>4.0106025251926078E-5</v>
      </c>
      <c r="O22" s="57">
        <v>0</v>
      </c>
      <c r="P22" s="57">
        <v>0</v>
      </c>
      <c r="Q22" s="57">
        <v>0</v>
      </c>
      <c r="R22" s="57">
        <v>0</v>
      </c>
      <c r="S22" s="57">
        <v>0</v>
      </c>
      <c r="T22" s="57">
        <v>0</v>
      </c>
      <c r="U22" s="57">
        <v>0</v>
      </c>
      <c r="V22" s="57">
        <v>0</v>
      </c>
      <c r="W22" s="46" t="s">
        <v>55</v>
      </c>
      <c r="X22" s="46" t="s">
        <v>34</v>
      </c>
      <c r="Y22" s="46" t="s">
        <v>35</v>
      </c>
      <c r="Z22" s="18">
        <v>44657</v>
      </c>
    </row>
    <row r="23" spans="1:26" ht="31.5" x14ac:dyDescent="0.25">
      <c r="A23" s="22" t="s">
        <v>71</v>
      </c>
      <c r="B23" s="22" t="s">
        <v>37</v>
      </c>
      <c r="C23" s="55" t="s">
        <v>50</v>
      </c>
      <c r="D23" s="22" t="s">
        <v>29</v>
      </c>
      <c r="E23" s="38">
        <v>1.7104999999999999</v>
      </c>
      <c r="F23" s="56">
        <v>1</v>
      </c>
      <c r="G23" s="56">
        <f t="shared" si="2"/>
        <v>1.7104999999999999</v>
      </c>
      <c r="H23" s="57">
        <f t="shared" si="0"/>
        <v>1.62662731997983E-3</v>
      </c>
      <c r="I23" s="41" t="s">
        <v>72</v>
      </c>
      <c r="J23" s="22" t="s">
        <v>69</v>
      </c>
      <c r="K23" s="22" t="s">
        <v>70</v>
      </c>
      <c r="L23" s="57">
        <f t="shared" si="3"/>
        <v>1.6266273199798298E-3</v>
      </c>
      <c r="M23" s="57">
        <f>H23*0.32305</f>
        <v>5.2548195571948408E-4</v>
      </c>
      <c r="N23" s="57">
        <f>H23*(0.371561 + 0.166939 + 0.13845)</f>
        <v>1.1011453642603458E-3</v>
      </c>
      <c r="O23" s="57">
        <v>0</v>
      </c>
      <c r="P23" s="57">
        <v>0</v>
      </c>
      <c r="Q23" s="57">
        <v>0</v>
      </c>
      <c r="R23" s="57">
        <v>0</v>
      </c>
      <c r="S23" s="57">
        <v>0</v>
      </c>
      <c r="T23" s="57">
        <v>0</v>
      </c>
      <c r="U23" s="57">
        <v>0</v>
      </c>
      <c r="V23" s="57">
        <v>0</v>
      </c>
      <c r="W23" s="46" t="s">
        <v>52</v>
      </c>
      <c r="X23" s="46" t="s">
        <v>34</v>
      </c>
      <c r="Y23" s="46" t="s">
        <v>35</v>
      </c>
      <c r="Z23" s="18">
        <v>44657</v>
      </c>
    </row>
    <row r="24" spans="1:26" ht="31.5" x14ac:dyDescent="0.25">
      <c r="A24" s="22" t="s">
        <v>73</v>
      </c>
      <c r="B24" s="22" t="s">
        <v>37</v>
      </c>
      <c r="C24" s="55" t="s">
        <v>38</v>
      </c>
      <c r="D24" s="22" t="s">
        <v>29</v>
      </c>
      <c r="E24" s="38">
        <v>6.0349000000000004</v>
      </c>
      <c r="F24" s="56">
        <f>4/5</f>
        <v>0.8</v>
      </c>
      <c r="G24" s="56">
        <f t="shared" ref="G24:G25" si="15">E24*F24</f>
        <v>4.8279200000000007</v>
      </c>
      <c r="H24" s="57">
        <f t="shared" si="0"/>
        <v>4.5911877057451169E-3</v>
      </c>
      <c r="I24" s="41" t="s">
        <v>74</v>
      </c>
      <c r="J24" s="22" t="s">
        <v>69</v>
      </c>
      <c r="K24" s="22" t="s">
        <v>70</v>
      </c>
      <c r="L24" s="57">
        <f t="shared" si="3"/>
        <v>4.5911877057451169E-3</v>
      </c>
      <c r="M24" s="57">
        <f>H24*0.32305</f>
        <v>1.4831831883409601E-3</v>
      </c>
      <c r="N24" s="57">
        <f>H24*(0.371561 + 0.166939 + 0.13845)</f>
        <v>3.1080045174041566E-3</v>
      </c>
      <c r="O24" s="57">
        <v>0</v>
      </c>
      <c r="P24" s="57">
        <v>0</v>
      </c>
      <c r="Q24" s="57">
        <v>0</v>
      </c>
      <c r="R24" s="57">
        <v>0</v>
      </c>
      <c r="S24" s="57">
        <v>0</v>
      </c>
      <c r="T24" s="57">
        <v>0</v>
      </c>
      <c r="U24" s="57">
        <v>0</v>
      </c>
      <c r="V24" s="57">
        <v>0</v>
      </c>
      <c r="W24" s="46" t="s">
        <v>39</v>
      </c>
      <c r="X24" s="46" t="s">
        <v>40</v>
      </c>
      <c r="Y24" s="46" t="s">
        <v>41</v>
      </c>
      <c r="Z24" s="18">
        <v>79710</v>
      </c>
    </row>
    <row r="25" spans="1:26" ht="31.5" x14ac:dyDescent="0.25">
      <c r="A25" s="22" t="s">
        <v>73</v>
      </c>
      <c r="B25" s="22" t="s">
        <v>37</v>
      </c>
      <c r="C25" s="55" t="s">
        <v>42</v>
      </c>
      <c r="D25" s="22" t="s">
        <v>29</v>
      </c>
      <c r="E25" s="38">
        <v>6.0349000000000004</v>
      </c>
      <c r="F25" s="56">
        <f>1/10</f>
        <v>0.1</v>
      </c>
      <c r="G25" s="56">
        <f t="shared" si="15"/>
        <v>0.60349000000000008</v>
      </c>
      <c r="H25" s="57">
        <f t="shared" si="0"/>
        <v>5.7389846321813961E-4</v>
      </c>
      <c r="I25" s="41" t="s">
        <v>74</v>
      </c>
      <c r="J25" s="22" t="s">
        <v>69</v>
      </c>
      <c r="K25" s="22" t="s">
        <v>70</v>
      </c>
      <c r="L25" s="57">
        <f t="shared" si="3"/>
        <v>5.7389846321813961E-4</v>
      </c>
      <c r="M25" s="57">
        <f>H25*0.32305</f>
        <v>1.8539789854262002E-4</v>
      </c>
      <c r="N25" s="57">
        <f>H25*(0.371561 + 0.166939 + 0.13845)</f>
        <v>3.8850056467551957E-4</v>
      </c>
      <c r="O25" s="57">
        <v>0</v>
      </c>
      <c r="P25" s="57">
        <v>0</v>
      </c>
      <c r="Q25" s="57">
        <v>0</v>
      </c>
      <c r="R25" s="57">
        <v>0</v>
      </c>
      <c r="S25" s="57">
        <v>0</v>
      </c>
      <c r="T25" s="57">
        <v>0</v>
      </c>
      <c r="U25" s="57">
        <v>0</v>
      </c>
      <c r="V25" s="57">
        <v>0</v>
      </c>
      <c r="W25" s="46" t="s">
        <v>39</v>
      </c>
      <c r="X25" s="46" t="s">
        <v>40</v>
      </c>
      <c r="Y25" s="46" t="s">
        <v>41</v>
      </c>
      <c r="Z25" s="18">
        <v>79710</v>
      </c>
    </row>
    <row r="26" spans="1:26" ht="31.5" x14ac:dyDescent="0.25">
      <c r="A26" s="22" t="s">
        <v>73</v>
      </c>
      <c r="B26" s="22" t="s">
        <v>37</v>
      </c>
      <c r="C26" s="55" t="s">
        <v>43</v>
      </c>
      <c r="D26" s="22" t="s">
        <v>29</v>
      </c>
      <c r="E26" s="38">
        <v>6.0349000000000004</v>
      </c>
      <c r="F26" s="56">
        <f>1/10</f>
        <v>0.1</v>
      </c>
      <c r="G26" s="56">
        <f t="shared" si="2"/>
        <v>0.60349000000000008</v>
      </c>
      <c r="H26" s="57">
        <f t="shared" si="0"/>
        <v>5.7389846321813961E-4</v>
      </c>
      <c r="I26" s="41" t="s">
        <v>74</v>
      </c>
      <c r="J26" s="22" t="s">
        <v>69</v>
      </c>
      <c r="K26" s="22" t="s">
        <v>70</v>
      </c>
      <c r="L26" s="57">
        <f t="shared" si="3"/>
        <v>5.7389846321813961E-4</v>
      </c>
      <c r="M26" s="57">
        <f>H26*0.32305</f>
        <v>1.8539789854262002E-4</v>
      </c>
      <c r="N26" s="57">
        <f>H26*(0.371561 + 0.166939 + 0.13845)</f>
        <v>3.8850056467551957E-4</v>
      </c>
      <c r="O26" s="57">
        <v>0</v>
      </c>
      <c r="P26" s="57">
        <v>0</v>
      </c>
      <c r="Q26" s="57">
        <v>0</v>
      </c>
      <c r="R26" s="57">
        <v>0</v>
      </c>
      <c r="S26" s="57">
        <v>0</v>
      </c>
      <c r="T26" s="57">
        <v>0</v>
      </c>
      <c r="U26" s="57">
        <v>0</v>
      </c>
      <c r="V26" s="57">
        <v>0</v>
      </c>
      <c r="W26" s="46" t="s">
        <v>39</v>
      </c>
      <c r="X26" s="46" t="s">
        <v>40</v>
      </c>
      <c r="Y26" s="46" t="s">
        <v>41</v>
      </c>
      <c r="Z26" s="18">
        <v>79710</v>
      </c>
    </row>
    <row r="27" spans="1:26" ht="31.5" x14ac:dyDescent="0.25">
      <c r="A27" s="22">
        <v>13</v>
      </c>
      <c r="B27" s="22" t="s">
        <v>75</v>
      </c>
      <c r="C27" s="55" t="s">
        <v>76</v>
      </c>
      <c r="D27" s="22" t="s">
        <v>77</v>
      </c>
      <c r="E27" s="38">
        <v>0.81930000000000003</v>
      </c>
      <c r="F27" s="56">
        <v>1</v>
      </c>
      <c r="G27" s="56">
        <f t="shared" si="2"/>
        <v>0.81930000000000003</v>
      </c>
      <c r="H27" s="57">
        <f t="shared" si="0"/>
        <v>7.7912643277373568E-4</v>
      </c>
      <c r="I27" s="41" t="s">
        <v>78</v>
      </c>
      <c r="J27" s="22" t="s">
        <v>69</v>
      </c>
      <c r="K27" s="22" t="s">
        <v>70</v>
      </c>
      <c r="L27" s="57">
        <f t="shared" si="3"/>
        <v>0</v>
      </c>
      <c r="M27" s="57">
        <v>0</v>
      </c>
      <c r="N27" s="57">
        <v>0</v>
      </c>
      <c r="O27" s="57">
        <v>0</v>
      </c>
      <c r="P27" s="57">
        <v>0</v>
      </c>
      <c r="Q27" s="57">
        <v>0</v>
      </c>
      <c r="R27" s="57">
        <v>0</v>
      </c>
      <c r="S27" s="57">
        <v>0</v>
      </c>
      <c r="T27" s="57">
        <v>0</v>
      </c>
      <c r="U27" s="57">
        <v>0</v>
      </c>
      <c r="V27" s="57">
        <v>0</v>
      </c>
      <c r="W27" s="46" t="s">
        <v>79</v>
      </c>
      <c r="X27" s="46" t="s">
        <v>34</v>
      </c>
      <c r="Y27" s="46" t="s">
        <v>35</v>
      </c>
      <c r="Z27" s="18">
        <v>44657</v>
      </c>
    </row>
    <row r="28" spans="1:26" ht="31.5" x14ac:dyDescent="0.25">
      <c r="A28" s="22">
        <v>14</v>
      </c>
      <c r="B28" s="22" t="s">
        <v>27</v>
      </c>
      <c r="C28" s="55" t="s">
        <v>80</v>
      </c>
      <c r="D28" s="22" t="s">
        <v>29</v>
      </c>
      <c r="E28" s="38">
        <v>0.92479999999999996</v>
      </c>
      <c r="F28" s="56">
        <v>1</v>
      </c>
      <c r="G28" s="56">
        <f t="shared" si="2"/>
        <v>0.92479999999999996</v>
      </c>
      <c r="H28" s="57">
        <f t="shared" si="0"/>
        <v>8.7945334435390052E-4</v>
      </c>
      <c r="I28" s="41" t="s">
        <v>81</v>
      </c>
      <c r="J28" s="22" t="s">
        <v>69</v>
      </c>
      <c r="K28" s="22" t="s">
        <v>70</v>
      </c>
      <c r="L28" s="57">
        <f t="shared" si="3"/>
        <v>8.7945334435390052E-4</v>
      </c>
      <c r="M28" s="57">
        <v>0</v>
      </c>
      <c r="N28" s="57">
        <f>H28</f>
        <v>8.7945334435390052E-4</v>
      </c>
      <c r="O28" s="57">
        <v>0</v>
      </c>
      <c r="P28" s="57">
        <v>0</v>
      </c>
      <c r="Q28" s="57">
        <v>0</v>
      </c>
      <c r="R28" s="57">
        <v>0</v>
      </c>
      <c r="S28" s="57">
        <v>0</v>
      </c>
      <c r="T28" s="57">
        <v>0</v>
      </c>
      <c r="U28" s="57">
        <v>0</v>
      </c>
      <c r="V28" s="57">
        <v>0</v>
      </c>
      <c r="W28" s="46" t="s">
        <v>82</v>
      </c>
      <c r="X28" s="46" t="s">
        <v>34</v>
      </c>
      <c r="Y28" s="46" t="s">
        <v>35</v>
      </c>
      <c r="Z28" s="18">
        <v>44657</v>
      </c>
    </row>
    <row r="29" spans="1:26" ht="31.5" x14ac:dyDescent="0.25">
      <c r="A29" s="22" t="s">
        <v>83</v>
      </c>
      <c r="B29" s="22" t="s">
        <v>37</v>
      </c>
      <c r="C29" s="55" t="s">
        <v>80</v>
      </c>
      <c r="D29" s="22" t="s">
        <v>29</v>
      </c>
      <c r="E29" s="38">
        <v>1.0297000000000001</v>
      </c>
      <c r="F29" s="56">
        <v>1</v>
      </c>
      <c r="G29" s="56">
        <f t="shared" si="2"/>
        <v>1.0297000000000001</v>
      </c>
      <c r="H29" s="57">
        <f t="shared" si="0"/>
        <v>9.7920967634214048E-4</v>
      </c>
      <c r="I29" s="41" t="s">
        <v>84</v>
      </c>
      <c r="J29" s="22" t="s">
        <v>69</v>
      </c>
      <c r="K29" s="22" t="s">
        <v>70</v>
      </c>
      <c r="L29" s="57">
        <f t="shared" si="3"/>
        <v>9.7920967634214026E-4</v>
      </c>
      <c r="M29" s="57">
        <f>H29*0.32305</f>
        <v>3.1633368594232846E-4</v>
      </c>
      <c r="N29" s="57">
        <f>H29*(0.371561 + 0.166939 + 0.13845)</f>
        <v>6.6287599039981191E-4</v>
      </c>
      <c r="O29" s="57">
        <v>0</v>
      </c>
      <c r="P29" s="57">
        <v>0</v>
      </c>
      <c r="Q29" s="57">
        <v>0</v>
      </c>
      <c r="R29" s="57">
        <v>0</v>
      </c>
      <c r="S29" s="57">
        <v>0</v>
      </c>
      <c r="T29" s="57">
        <v>0</v>
      </c>
      <c r="U29" s="57">
        <v>0</v>
      </c>
      <c r="V29" s="57">
        <v>0</v>
      </c>
      <c r="W29" s="46" t="s">
        <v>82</v>
      </c>
      <c r="X29" s="46" t="s">
        <v>34</v>
      </c>
      <c r="Y29" s="46" t="s">
        <v>35</v>
      </c>
      <c r="Z29" s="18">
        <v>44657</v>
      </c>
    </row>
    <row r="30" spans="1:26" x14ac:dyDescent="0.25">
      <c r="A30" s="22">
        <v>16</v>
      </c>
      <c r="B30" s="22" t="s">
        <v>27</v>
      </c>
      <c r="C30" s="55" t="s">
        <v>85</v>
      </c>
      <c r="D30" s="22" t="s">
        <v>29</v>
      </c>
      <c r="E30" s="38">
        <v>1.0359</v>
      </c>
      <c r="F30" s="56">
        <v>1</v>
      </c>
      <c r="G30" s="56">
        <f t="shared" si="2"/>
        <v>1.0359</v>
      </c>
      <c r="H30" s="57">
        <f t="shared" si="0"/>
        <v>9.8510566545869987E-4</v>
      </c>
      <c r="I30" s="41" t="s">
        <v>86</v>
      </c>
      <c r="J30" s="22" t="s">
        <v>69</v>
      </c>
      <c r="K30" s="22" t="s">
        <v>70</v>
      </c>
      <c r="L30" s="57">
        <f t="shared" si="3"/>
        <v>9.8510566545869987E-4</v>
      </c>
      <c r="M30" s="57">
        <v>0</v>
      </c>
      <c r="N30" s="57">
        <f>H30</f>
        <v>9.8510566545869987E-4</v>
      </c>
      <c r="O30" s="57">
        <v>0</v>
      </c>
      <c r="P30" s="57">
        <v>0</v>
      </c>
      <c r="Q30" s="57">
        <v>0</v>
      </c>
      <c r="R30" s="57">
        <v>0</v>
      </c>
      <c r="S30" s="57">
        <v>0</v>
      </c>
      <c r="T30" s="57">
        <v>0</v>
      </c>
      <c r="U30" s="57">
        <v>0</v>
      </c>
      <c r="V30" s="57">
        <v>0</v>
      </c>
      <c r="W30" s="46" t="s">
        <v>87</v>
      </c>
      <c r="X30" s="46" t="s">
        <v>34</v>
      </c>
      <c r="Y30" s="46" t="s">
        <v>35</v>
      </c>
      <c r="Z30" s="18">
        <v>44567</v>
      </c>
    </row>
    <row r="31" spans="1:26" x14ac:dyDescent="0.25">
      <c r="A31" s="22">
        <v>17</v>
      </c>
      <c r="B31" s="22" t="s">
        <v>27</v>
      </c>
      <c r="C31" s="55" t="s">
        <v>88</v>
      </c>
      <c r="D31" s="22" t="s">
        <v>29</v>
      </c>
      <c r="E31" s="38">
        <v>1.0883</v>
      </c>
      <c r="F31" s="56">
        <v>1</v>
      </c>
      <c r="G31" s="56">
        <f t="shared" si="2"/>
        <v>1.0883</v>
      </c>
      <c r="H31" s="57">
        <f t="shared" si="0"/>
        <v>1.0349362831534926E-3</v>
      </c>
      <c r="I31" s="41" t="s">
        <v>89</v>
      </c>
      <c r="J31" s="22" t="s">
        <v>69</v>
      </c>
      <c r="K31" s="22" t="s">
        <v>70</v>
      </c>
      <c r="L31" s="57">
        <f t="shared" si="3"/>
        <v>1.0349362831534926E-3</v>
      </c>
      <c r="M31" s="57">
        <v>0</v>
      </c>
      <c r="N31" s="57">
        <f>H31</f>
        <v>1.0349362831534926E-3</v>
      </c>
      <c r="O31" s="57">
        <v>0</v>
      </c>
      <c r="P31" s="57">
        <v>0</v>
      </c>
      <c r="Q31" s="57">
        <v>0</v>
      </c>
      <c r="R31" s="57">
        <v>0</v>
      </c>
      <c r="S31" s="57">
        <v>0</v>
      </c>
      <c r="T31" s="57">
        <v>0</v>
      </c>
      <c r="U31" s="57">
        <v>0</v>
      </c>
      <c r="V31" s="57">
        <v>0</v>
      </c>
      <c r="W31" s="46" t="s">
        <v>90</v>
      </c>
      <c r="X31" s="46" t="s">
        <v>34</v>
      </c>
      <c r="Y31" s="46" t="s">
        <v>35</v>
      </c>
      <c r="Z31" s="18">
        <v>44657</v>
      </c>
    </row>
    <row r="32" spans="1:26" x14ac:dyDescent="0.25">
      <c r="A32" s="22">
        <v>18</v>
      </c>
      <c r="B32" s="22" t="s">
        <v>27</v>
      </c>
      <c r="C32" s="55" t="s">
        <v>91</v>
      </c>
      <c r="D32" s="22" t="s">
        <v>29</v>
      </c>
      <c r="E32" s="38">
        <v>12.760899999999999</v>
      </c>
      <c r="F32" s="56">
        <v>1</v>
      </c>
      <c r="G32" s="56">
        <f t="shared" si="2"/>
        <v>12.760899999999999</v>
      </c>
      <c r="H32" s="57">
        <f t="shared" si="0"/>
        <v>1.2135181857661862E-2</v>
      </c>
      <c r="I32" s="48" t="s">
        <v>92</v>
      </c>
      <c r="J32" s="22" t="s">
        <v>69</v>
      </c>
      <c r="K32" s="22" t="s">
        <v>70</v>
      </c>
      <c r="L32" s="57">
        <f t="shared" si="3"/>
        <v>1.2135181857661862E-2</v>
      </c>
      <c r="M32" s="57">
        <v>0</v>
      </c>
      <c r="N32" s="57">
        <f>H32</f>
        <v>1.2135181857661862E-2</v>
      </c>
      <c r="O32" s="57">
        <v>0</v>
      </c>
      <c r="P32" s="57">
        <v>0</v>
      </c>
      <c r="Q32" s="57">
        <v>0</v>
      </c>
      <c r="R32" s="57">
        <v>0</v>
      </c>
      <c r="S32" s="57">
        <v>0</v>
      </c>
      <c r="T32" s="57">
        <v>0</v>
      </c>
      <c r="U32" s="57">
        <v>0</v>
      </c>
      <c r="V32" s="57">
        <v>0</v>
      </c>
      <c r="W32" s="46" t="s">
        <v>93</v>
      </c>
      <c r="X32" s="46" t="s">
        <v>34</v>
      </c>
      <c r="Y32" s="46" t="s">
        <v>35</v>
      </c>
      <c r="Z32" s="18">
        <v>44657</v>
      </c>
    </row>
    <row r="33" spans="1:26" ht="31.5" x14ac:dyDescent="0.25">
      <c r="A33" s="22">
        <v>19</v>
      </c>
      <c r="B33" s="22" t="s">
        <v>75</v>
      </c>
      <c r="C33" s="55" t="s">
        <v>94</v>
      </c>
      <c r="D33" s="22" t="s">
        <v>77</v>
      </c>
      <c r="E33" s="38">
        <v>5.5530999999999997</v>
      </c>
      <c r="F33" s="56">
        <v>1</v>
      </c>
      <c r="G33" s="56">
        <f t="shared" si="2"/>
        <v>5.5530999999999997</v>
      </c>
      <c r="H33" s="57">
        <f t="shared" si="0"/>
        <v>5.2808092198655329E-3</v>
      </c>
      <c r="I33" s="41" t="s">
        <v>95</v>
      </c>
      <c r="J33" s="22" t="s">
        <v>69</v>
      </c>
      <c r="K33" s="22" t="s">
        <v>70</v>
      </c>
      <c r="L33" s="57">
        <f t="shared" si="3"/>
        <v>0</v>
      </c>
      <c r="M33" s="57">
        <v>0</v>
      </c>
      <c r="N33" s="57">
        <v>0</v>
      </c>
      <c r="O33" s="57">
        <v>0</v>
      </c>
      <c r="P33" s="57">
        <v>0</v>
      </c>
      <c r="Q33" s="57">
        <v>0</v>
      </c>
      <c r="R33" s="57">
        <v>0</v>
      </c>
      <c r="S33" s="57">
        <v>0</v>
      </c>
      <c r="T33" s="57">
        <v>0</v>
      </c>
      <c r="U33" s="57">
        <v>0</v>
      </c>
      <c r="V33" s="57">
        <v>0</v>
      </c>
      <c r="W33" s="46" t="s">
        <v>96</v>
      </c>
      <c r="X33" s="46" t="s">
        <v>34</v>
      </c>
      <c r="Y33" s="46" t="s">
        <v>35</v>
      </c>
      <c r="Z33" s="18">
        <v>44657</v>
      </c>
    </row>
    <row r="34" spans="1:26" ht="31.5" x14ac:dyDescent="0.25">
      <c r="A34" s="22">
        <v>20</v>
      </c>
      <c r="B34" s="22" t="s">
        <v>75</v>
      </c>
      <c r="C34" s="55" t="s">
        <v>94</v>
      </c>
      <c r="D34" s="22" t="s">
        <v>77</v>
      </c>
      <c r="E34" s="38">
        <v>16.589600000000001</v>
      </c>
      <c r="F34" s="56">
        <v>1</v>
      </c>
      <c r="G34" s="56">
        <f t="shared" si="2"/>
        <v>16.589600000000001</v>
      </c>
      <c r="H34" s="57">
        <f t="shared" si="0"/>
        <v>1.5776145330334633E-2</v>
      </c>
      <c r="I34" s="41" t="s">
        <v>97</v>
      </c>
      <c r="J34" s="22" t="s">
        <v>69</v>
      </c>
      <c r="K34" s="22" t="s">
        <v>70</v>
      </c>
      <c r="L34" s="57">
        <f t="shared" si="3"/>
        <v>0</v>
      </c>
      <c r="M34" s="57">
        <v>0</v>
      </c>
      <c r="N34" s="57">
        <v>0</v>
      </c>
      <c r="O34" s="57">
        <v>0</v>
      </c>
      <c r="P34" s="57">
        <v>0</v>
      </c>
      <c r="Q34" s="57">
        <v>0</v>
      </c>
      <c r="R34" s="57">
        <v>0</v>
      </c>
      <c r="S34" s="57">
        <v>0</v>
      </c>
      <c r="T34" s="57">
        <v>0</v>
      </c>
      <c r="U34" s="57">
        <v>0</v>
      </c>
      <c r="V34" s="57">
        <v>0</v>
      </c>
      <c r="W34" s="46" t="s">
        <v>96</v>
      </c>
      <c r="X34" s="46" t="s">
        <v>34</v>
      </c>
      <c r="Y34" s="46" t="s">
        <v>35</v>
      </c>
      <c r="Z34" s="18">
        <v>44657</v>
      </c>
    </row>
    <row r="35" spans="1:26" ht="31.5" x14ac:dyDescent="0.25">
      <c r="A35" s="22">
        <v>21</v>
      </c>
      <c r="B35" s="22" t="s">
        <v>75</v>
      </c>
      <c r="C35" s="55" t="s">
        <v>94</v>
      </c>
      <c r="D35" s="22" t="s">
        <v>77</v>
      </c>
      <c r="E35" s="38">
        <v>20.764500000000002</v>
      </c>
      <c r="F35" s="56">
        <v>1</v>
      </c>
      <c r="G35" s="56">
        <f t="shared" si="2"/>
        <v>20.764500000000002</v>
      </c>
      <c r="H35" s="57">
        <f t="shared" si="0"/>
        <v>1.9746333227548193E-2</v>
      </c>
      <c r="I35" s="41" t="s">
        <v>98</v>
      </c>
      <c r="J35" s="22" t="s">
        <v>69</v>
      </c>
      <c r="K35" s="22" t="s">
        <v>70</v>
      </c>
      <c r="L35" s="57">
        <f t="shared" si="3"/>
        <v>0</v>
      </c>
      <c r="M35" s="57">
        <v>0</v>
      </c>
      <c r="N35" s="57">
        <v>0</v>
      </c>
      <c r="O35" s="57">
        <v>0</v>
      </c>
      <c r="P35" s="57">
        <v>0</v>
      </c>
      <c r="Q35" s="57">
        <v>0</v>
      </c>
      <c r="R35" s="57">
        <v>0</v>
      </c>
      <c r="S35" s="57">
        <v>0</v>
      </c>
      <c r="T35" s="57">
        <v>0</v>
      </c>
      <c r="U35" s="57">
        <v>0</v>
      </c>
      <c r="V35" s="57">
        <v>0</v>
      </c>
      <c r="W35" s="46" t="s">
        <v>96</v>
      </c>
      <c r="X35" s="46" t="s">
        <v>34</v>
      </c>
      <c r="Y35" s="46" t="s">
        <v>35</v>
      </c>
      <c r="Z35" s="18">
        <v>44657</v>
      </c>
    </row>
    <row r="36" spans="1:26" ht="31.5" x14ac:dyDescent="0.25">
      <c r="A36" s="22">
        <v>22</v>
      </c>
      <c r="B36" s="22" t="s">
        <v>75</v>
      </c>
      <c r="C36" s="55" t="s">
        <v>99</v>
      </c>
      <c r="D36" s="22" t="s">
        <v>77</v>
      </c>
      <c r="E36" s="36">
        <v>0.81759999999999999</v>
      </c>
      <c r="F36" s="56">
        <v>1</v>
      </c>
      <c r="G36" s="56">
        <f t="shared" si="2"/>
        <v>0.81759999999999999</v>
      </c>
      <c r="H36" s="57">
        <f t="shared" ref="H36:H67" si="16">G36/$G$312</f>
        <v>7.7750979059661445E-4</v>
      </c>
      <c r="I36" s="41" t="s">
        <v>100</v>
      </c>
      <c r="J36" s="22" t="s">
        <v>69</v>
      </c>
      <c r="K36" s="22" t="s">
        <v>70</v>
      </c>
      <c r="L36" s="57">
        <f t="shared" si="3"/>
        <v>0</v>
      </c>
      <c r="M36" s="57">
        <v>0</v>
      </c>
      <c r="N36" s="57">
        <v>0</v>
      </c>
      <c r="O36" s="57">
        <v>0</v>
      </c>
      <c r="P36" s="57">
        <v>0</v>
      </c>
      <c r="Q36" s="57">
        <v>0</v>
      </c>
      <c r="R36" s="57">
        <v>0</v>
      </c>
      <c r="S36" s="57">
        <v>0</v>
      </c>
      <c r="T36" s="57">
        <v>0</v>
      </c>
      <c r="U36" s="57">
        <v>0</v>
      </c>
      <c r="V36" s="57">
        <v>0</v>
      </c>
      <c r="W36" s="46" t="s">
        <v>101</v>
      </c>
      <c r="X36" s="46" t="s">
        <v>34</v>
      </c>
      <c r="Y36" s="46" t="s">
        <v>35</v>
      </c>
      <c r="Z36" s="18">
        <v>44657</v>
      </c>
    </row>
    <row r="37" spans="1:26" ht="31.5" x14ac:dyDescent="0.25">
      <c r="A37" s="22" t="s">
        <v>102</v>
      </c>
      <c r="B37" s="22" t="s">
        <v>75</v>
      </c>
      <c r="C37" s="55" t="s">
        <v>94</v>
      </c>
      <c r="D37" s="22" t="s">
        <v>77</v>
      </c>
      <c r="E37" s="37">
        <v>0.2205</v>
      </c>
      <c r="F37" s="56">
        <v>0.5</v>
      </c>
      <c r="G37" s="56">
        <f t="shared" si="2"/>
        <v>0.11025</v>
      </c>
      <c r="H37" s="57">
        <f t="shared" si="16"/>
        <v>1.0484400001623868E-4</v>
      </c>
      <c r="I37" s="48" t="s">
        <v>103</v>
      </c>
      <c r="J37" s="22" t="s">
        <v>69</v>
      </c>
      <c r="K37" s="22" t="s">
        <v>70</v>
      </c>
      <c r="L37" s="57">
        <f t="shared" si="3"/>
        <v>0</v>
      </c>
      <c r="M37" s="57">
        <v>0</v>
      </c>
      <c r="N37" s="57">
        <v>0</v>
      </c>
      <c r="O37" s="57">
        <v>0</v>
      </c>
      <c r="P37" s="57">
        <v>0</v>
      </c>
      <c r="Q37" s="57">
        <v>0</v>
      </c>
      <c r="R37" s="57">
        <v>0</v>
      </c>
      <c r="S37" s="57">
        <v>0</v>
      </c>
      <c r="T37" s="57">
        <v>0</v>
      </c>
      <c r="U37" s="57">
        <v>0</v>
      </c>
      <c r="V37" s="57">
        <v>0</v>
      </c>
      <c r="W37" s="46" t="s">
        <v>96</v>
      </c>
      <c r="X37" s="46" t="s">
        <v>34</v>
      </c>
      <c r="Y37" s="46" t="s">
        <v>35</v>
      </c>
      <c r="Z37" s="18">
        <v>44657</v>
      </c>
    </row>
    <row r="38" spans="1:26" ht="31.5" x14ac:dyDescent="0.25">
      <c r="A38" s="22" t="s">
        <v>102</v>
      </c>
      <c r="B38" s="22" t="s">
        <v>75</v>
      </c>
      <c r="C38" s="55" t="s">
        <v>104</v>
      </c>
      <c r="D38" s="22" t="s">
        <v>77</v>
      </c>
      <c r="E38" s="37">
        <v>0.2205</v>
      </c>
      <c r="F38" s="56">
        <v>0.5</v>
      </c>
      <c r="G38" s="56">
        <f t="shared" ref="G38:G39" si="17">E38*F38</f>
        <v>0.11025</v>
      </c>
      <c r="H38" s="57">
        <f t="shared" si="16"/>
        <v>1.0484400001623868E-4</v>
      </c>
      <c r="I38" s="48" t="s">
        <v>103</v>
      </c>
      <c r="J38" s="22" t="s">
        <v>69</v>
      </c>
      <c r="K38" s="22" t="s">
        <v>70</v>
      </c>
      <c r="L38" s="57">
        <f t="shared" si="3"/>
        <v>0</v>
      </c>
      <c r="M38" s="57">
        <v>0</v>
      </c>
      <c r="N38" s="57">
        <v>0</v>
      </c>
      <c r="O38" s="57">
        <v>0</v>
      </c>
      <c r="P38" s="57">
        <v>0</v>
      </c>
      <c r="Q38" s="57">
        <v>0</v>
      </c>
      <c r="R38" s="57">
        <v>0</v>
      </c>
      <c r="S38" s="57">
        <v>0</v>
      </c>
      <c r="T38" s="57">
        <v>0</v>
      </c>
      <c r="U38" s="57">
        <v>0</v>
      </c>
      <c r="V38" s="57">
        <v>0</v>
      </c>
      <c r="W38" s="46" t="s">
        <v>105</v>
      </c>
      <c r="X38" s="46" t="s">
        <v>105</v>
      </c>
      <c r="Y38" s="46" t="s">
        <v>105</v>
      </c>
      <c r="Z38" s="18" t="s">
        <v>105</v>
      </c>
    </row>
    <row r="39" spans="1:26" ht="31.5" x14ac:dyDescent="0.25">
      <c r="A39" s="22" t="s">
        <v>106</v>
      </c>
      <c r="B39" s="22" t="s">
        <v>75</v>
      </c>
      <c r="C39" s="55" t="s">
        <v>94</v>
      </c>
      <c r="D39" s="22" t="s">
        <v>77</v>
      </c>
      <c r="E39" s="37">
        <v>1.5580000000000001</v>
      </c>
      <c r="F39" s="56">
        <v>1</v>
      </c>
      <c r="G39" s="56">
        <f t="shared" si="17"/>
        <v>1.5580000000000001</v>
      </c>
      <c r="H39" s="57">
        <f t="shared" si="16"/>
        <v>1.4816050070321984E-3</v>
      </c>
      <c r="I39" s="48" t="s">
        <v>103</v>
      </c>
      <c r="J39" s="22" t="s">
        <v>69</v>
      </c>
      <c r="K39" s="22" t="s">
        <v>70</v>
      </c>
      <c r="L39" s="57">
        <f t="shared" si="3"/>
        <v>0</v>
      </c>
      <c r="M39" s="57">
        <v>0</v>
      </c>
      <c r="N39" s="57">
        <v>0</v>
      </c>
      <c r="O39" s="57">
        <v>0</v>
      </c>
      <c r="P39" s="57">
        <v>0</v>
      </c>
      <c r="Q39" s="57">
        <v>0</v>
      </c>
      <c r="R39" s="57">
        <v>0</v>
      </c>
      <c r="S39" s="57">
        <v>0</v>
      </c>
      <c r="T39" s="57">
        <v>0</v>
      </c>
      <c r="U39" s="57">
        <v>0</v>
      </c>
      <c r="V39" s="57">
        <v>0</v>
      </c>
      <c r="W39" s="46" t="s">
        <v>96</v>
      </c>
      <c r="X39" s="46" t="s">
        <v>34</v>
      </c>
      <c r="Y39" s="46" t="s">
        <v>35</v>
      </c>
      <c r="Z39" s="18">
        <v>44657</v>
      </c>
    </row>
    <row r="40" spans="1:26" s="23" customFormat="1" ht="31.5" x14ac:dyDescent="0.25">
      <c r="A40" s="22" t="s">
        <v>107</v>
      </c>
      <c r="B40" s="22" t="s">
        <v>75</v>
      </c>
      <c r="C40" s="55" t="s">
        <v>94</v>
      </c>
      <c r="D40" s="22" t="s">
        <v>77</v>
      </c>
      <c r="E40" s="36">
        <v>0.11070000000000001</v>
      </c>
      <c r="F40" s="56">
        <f>1/2</f>
        <v>0.5</v>
      </c>
      <c r="G40" s="56">
        <f t="shared" si="2"/>
        <v>5.5350000000000003E-2</v>
      </c>
      <c r="H40" s="57">
        <f t="shared" si="16"/>
        <v>5.263596735509126E-5</v>
      </c>
      <c r="I40" s="41" t="s">
        <v>108</v>
      </c>
      <c r="J40" s="22" t="s">
        <v>69</v>
      </c>
      <c r="K40" s="22" t="s">
        <v>70</v>
      </c>
      <c r="L40" s="57">
        <f t="shared" si="3"/>
        <v>0</v>
      </c>
      <c r="M40" s="57">
        <v>0</v>
      </c>
      <c r="N40" s="57">
        <v>0</v>
      </c>
      <c r="O40" s="57">
        <v>0</v>
      </c>
      <c r="P40" s="57">
        <v>0</v>
      </c>
      <c r="Q40" s="57">
        <v>0</v>
      </c>
      <c r="R40" s="57">
        <v>0</v>
      </c>
      <c r="S40" s="57">
        <v>0</v>
      </c>
      <c r="T40" s="57">
        <v>0</v>
      </c>
      <c r="U40" s="57">
        <v>0</v>
      </c>
      <c r="V40" s="57">
        <v>0</v>
      </c>
      <c r="W40" s="46" t="s">
        <v>96</v>
      </c>
      <c r="X40" s="46" t="s">
        <v>34</v>
      </c>
      <c r="Y40" s="46" t="s">
        <v>35</v>
      </c>
      <c r="Z40" s="18">
        <v>44657</v>
      </c>
    </row>
    <row r="41" spans="1:26" s="23" customFormat="1" ht="31.5" x14ac:dyDescent="0.25">
      <c r="A41" s="22" t="s">
        <v>107</v>
      </c>
      <c r="B41" s="22" t="s">
        <v>75</v>
      </c>
      <c r="C41" s="55" t="s">
        <v>104</v>
      </c>
      <c r="D41" s="22" t="s">
        <v>77</v>
      </c>
      <c r="E41" s="36">
        <v>0.11070000000000001</v>
      </c>
      <c r="F41" s="56">
        <f>1/2</f>
        <v>0.5</v>
      </c>
      <c r="G41" s="56">
        <f>E41*F41</f>
        <v>5.5350000000000003E-2</v>
      </c>
      <c r="H41" s="57">
        <f t="shared" si="16"/>
        <v>5.263596735509126E-5</v>
      </c>
      <c r="I41" s="41" t="s">
        <v>108</v>
      </c>
      <c r="J41" s="22" t="s">
        <v>69</v>
      </c>
      <c r="K41" s="22" t="s">
        <v>70</v>
      </c>
      <c r="L41" s="57">
        <f t="shared" si="3"/>
        <v>0</v>
      </c>
      <c r="M41" s="57">
        <v>0</v>
      </c>
      <c r="N41" s="57">
        <v>0</v>
      </c>
      <c r="O41" s="57">
        <v>0</v>
      </c>
      <c r="P41" s="57">
        <v>0</v>
      </c>
      <c r="Q41" s="57">
        <v>0</v>
      </c>
      <c r="R41" s="57">
        <v>0</v>
      </c>
      <c r="S41" s="57">
        <v>0</v>
      </c>
      <c r="T41" s="57">
        <v>0</v>
      </c>
      <c r="U41" s="57">
        <v>0</v>
      </c>
      <c r="V41" s="57">
        <v>0</v>
      </c>
      <c r="W41" s="46" t="s">
        <v>105</v>
      </c>
      <c r="X41" s="46" t="s">
        <v>105</v>
      </c>
      <c r="Y41" s="46" t="s">
        <v>105</v>
      </c>
      <c r="Z41" s="46" t="s">
        <v>105</v>
      </c>
    </row>
    <row r="42" spans="1:26" s="23" customFormat="1" ht="31.5" x14ac:dyDescent="0.25">
      <c r="A42" s="22" t="s">
        <v>109</v>
      </c>
      <c r="B42" s="22" t="s">
        <v>75</v>
      </c>
      <c r="C42" s="55" t="s">
        <v>94</v>
      </c>
      <c r="D42" s="22" t="s">
        <v>77</v>
      </c>
      <c r="E42" s="36">
        <v>1.3013999999999999</v>
      </c>
      <c r="F42" s="56">
        <v>1</v>
      </c>
      <c r="G42" s="56">
        <f t="shared" ref="G42:G50" si="18">E42*F42</f>
        <v>1.3013999999999999</v>
      </c>
      <c r="H42" s="57">
        <f t="shared" si="16"/>
        <v>1.2375871348855602E-3</v>
      </c>
      <c r="I42" s="41" t="s">
        <v>108</v>
      </c>
      <c r="J42" s="22" t="s">
        <v>69</v>
      </c>
      <c r="K42" s="22" t="s">
        <v>70</v>
      </c>
      <c r="L42" s="57">
        <f t="shared" si="3"/>
        <v>0</v>
      </c>
      <c r="M42" s="57">
        <v>0</v>
      </c>
      <c r="N42" s="57">
        <v>0</v>
      </c>
      <c r="O42" s="57">
        <v>0</v>
      </c>
      <c r="P42" s="57">
        <v>0</v>
      </c>
      <c r="Q42" s="57">
        <v>0</v>
      </c>
      <c r="R42" s="57">
        <v>0</v>
      </c>
      <c r="S42" s="57">
        <v>0</v>
      </c>
      <c r="T42" s="57">
        <v>0</v>
      </c>
      <c r="U42" s="57">
        <v>0</v>
      </c>
      <c r="V42" s="57">
        <v>0</v>
      </c>
      <c r="W42" s="46" t="s">
        <v>96</v>
      </c>
      <c r="X42" s="46" t="s">
        <v>34</v>
      </c>
      <c r="Y42" s="46" t="s">
        <v>35</v>
      </c>
      <c r="Z42" s="18">
        <v>44657</v>
      </c>
    </row>
    <row r="43" spans="1:26" s="23" customFormat="1" ht="31.5" x14ac:dyDescent="0.25">
      <c r="A43" s="22">
        <v>25</v>
      </c>
      <c r="B43" s="22" t="s">
        <v>27</v>
      </c>
      <c r="C43" s="55" t="s">
        <v>80</v>
      </c>
      <c r="D43" s="22" t="s">
        <v>29</v>
      </c>
      <c r="E43" s="37">
        <v>5.21E-2</v>
      </c>
      <c r="F43" s="56">
        <v>1</v>
      </c>
      <c r="G43" s="56">
        <f t="shared" si="18"/>
        <v>5.21E-2</v>
      </c>
      <c r="H43" s="57">
        <f t="shared" si="16"/>
        <v>4.9545327898830254E-5</v>
      </c>
      <c r="I43" s="41" t="s">
        <v>110</v>
      </c>
      <c r="J43" s="22" t="s">
        <v>69</v>
      </c>
      <c r="K43" s="22" t="s">
        <v>70</v>
      </c>
      <c r="L43" s="57">
        <f t="shared" si="3"/>
        <v>4.9545327898830254E-5</v>
      </c>
      <c r="M43" s="57">
        <v>0</v>
      </c>
      <c r="N43" s="57">
        <f>H43</f>
        <v>4.9545327898830254E-5</v>
      </c>
      <c r="O43" s="57">
        <v>0</v>
      </c>
      <c r="P43" s="57">
        <v>0</v>
      </c>
      <c r="Q43" s="57">
        <v>0</v>
      </c>
      <c r="R43" s="57">
        <v>0</v>
      </c>
      <c r="S43" s="57">
        <v>0</v>
      </c>
      <c r="T43" s="57">
        <v>0</v>
      </c>
      <c r="U43" s="57">
        <v>0</v>
      </c>
      <c r="V43" s="57">
        <v>0</v>
      </c>
      <c r="W43" s="46" t="s">
        <v>82</v>
      </c>
      <c r="X43" s="46" t="s">
        <v>34</v>
      </c>
      <c r="Y43" s="46" t="s">
        <v>35</v>
      </c>
      <c r="Z43" s="18">
        <v>44657</v>
      </c>
    </row>
    <row r="44" spans="1:26" ht="31.5" x14ac:dyDescent="0.25">
      <c r="A44" s="22">
        <v>26</v>
      </c>
      <c r="B44" s="22" t="s">
        <v>75</v>
      </c>
      <c r="C44" s="55" t="s">
        <v>104</v>
      </c>
      <c r="D44" s="22" t="s">
        <v>77</v>
      </c>
      <c r="E44" s="37">
        <v>2.2490999999999999</v>
      </c>
      <c r="F44" s="56">
        <v>0.5</v>
      </c>
      <c r="G44" s="56">
        <f t="shared" si="18"/>
        <v>1.1245499999999999</v>
      </c>
      <c r="H44" s="57">
        <f t="shared" si="16"/>
        <v>1.0694088001656345E-3</v>
      </c>
      <c r="I44" s="41" t="s">
        <v>111</v>
      </c>
      <c r="J44" s="22" t="s">
        <v>69</v>
      </c>
      <c r="K44" s="22" t="s">
        <v>70</v>
      </c>
      <c r="L44" s="57">
        <f t="shared" si="3"/>
        <v>0</v>
      </c>
      <c r="M44" s="57">
        <v>0</v>
      </c>
      <c r="N44" s="57">
        <v>0</v>
      </c>
      <c r="O44" s="57">
        <v>0</v>
      </c>
      <c r="P44" s="57">
        <v>0</v>
      </c>
      <c r="Q44" s="57">
        <v>0</v>
      </c>
      <c r="R44" s="57">
        <v>0</v>
      </c>
      <c r="S44" s="57">
        <v>0</v>
      </c>
      <c r="T44" s="57">
        <v>0</v>
      </c>
      <c r="U44" s="57">
        <v>0</v>
      </c>
      <c r="V44" s="57">
        <v>0</v>
      </c>
      <c r="W44" s="46" t="s">
        <v>105</v>
      </c>
      <c r="X44" s="46" t="s">
        <v>105</v>
      </c>
      <c r="Y44" s="46" t="s">
        <v>105</v>
      </c>
      <c r="Z44" s="46" t="s">
        <v>105</v>
      </c>
    </row>
    <row r="45" spans="1:26" ht="31.5" x14ac:dyDescent="0.25">
      <c r="A45" s="22">
        <v>26</v>
      </c>
      <c r="B45" s="22" t="s">
        <v>75</v>
      </c>
      <c r="C45" s="55" t="s">
        <v>94</v>
      </c>
      <c r="D45" s="22" t="s">
        <v>77</v>
      </c>
      <c r="E45" s="37">
        <v>2.2490999999999999</v>
      </c>
      <c r="F45" s="56">
        <v>0.5</v>
      </c>
      <c r="G45" s="56">
        <f t="shared" si="18"/>
        <v>1.1245499999999999</v>
      </c>
      <c r="H45" s="57">
        <f t="shared" si="16"/>
        <v>1.0694088001656345E-3</v>
      </c>
      <c r="I45" s="41" t="s">
        <v>111</v>
      </c>
      <c r="J45" s="22" t="s">
        <v>69</v>
      </c>
      <c r="K45" s="22" t="s">
        <v>70</v>
      </c>
      <c r="L45" s="57">
        <f t="shared" si="3"/>
        <v>0</v>
      </c>
      <c r="M45" s="57">
        <v>0</v>
      </c>
      <c r="N45" s="57">
        <v>0</v>
      </c>
      <c r="O45" s="57">
        <v>0</v>
      </c>
      <c r="P45" s="57">
        <v>0</v>
      </c>
      <c r="Q45" s="57">
        <v>0</v>
      </c>
      <c r="R45" s="57">
        <v>0</v>
      </c>
      <c r="S45" s="57">
        <v>0</v>
      </c>
      <c r="T45" s="57">
        <v>0</v>
      </c>
      <c r="U45" s="57">
        <v>0</v>
      </c>
      <c r="V45" s="57">
        <v>0</v>
      </c>
      <c r="W45" s="46" t="s">
        <v>96</v>
      </c>
      <c r="X45" s="46" t="s">
        <v>34</v>
      </c>
      <c r="Y45" s="46" t="s">
        <v>35</v>
      </c>
      <c r="Z45" s="18">
        <v>44657</v>
      </c>
    </row>
    <row r="46" spans="1:26" ht="31.5" x14ac:dyDescent="0.25">
      <c r="A46" s="22" t="s">
        <v>112</v>
      </c>
      <c r="B46" s="22" t="s">
        <v>37</v>
      </c>
      <c r="C46" s="55" t="s">
        <v>54</v>
      </c>
      <c r="D46" s="22" t="s">
        <v>29</v>
      </c>
      <c r="E46" s="39">
        <v>1.9661999999999999</v>
      </c>
      <c r="F46" s="56">
        <f>1/2</f>
        <v>0.5</v>
      </c>
      <c r="G46" s="56">
        <f t="shared" ref="G46" si="19">E46*F46</f>
        <v>0.98309999999999997</v>
      </c>
      <c r="H46" s="57">
        <f t="shared" si="16"/>
        <v>9.348946613692902E-4</v>
      </c>
      <c r="I46" s="41" t="s">
        <v>113</v>
      </c>
      <c r="J46" s="22" t="s">
        <v>69</v>
      </c>
      <c r="K46" s="22" t="s">
        <v>70</v>
      </c>
      <c r="L46" s="57">
        <f t="shared" si="3"/>
        <v>9.3489466136929009E-4</v>
      </c>
      <c r="M46" s="57">
        <f t="shared" ref="M46:M47" si="20">H46*0.32305</f>
        <v>3.0201772035534917E-4</v>
      </c>
      <c r="N46" s="57">
        <f t="shared" ref="N46:N47" si="21">H46*(0.371561 + 0.166939 + 0.13845)</f>
        <v>6.3287694101394091E-4</v>
      </c>
      <c r="O46" s="57">
        <v>0</v>
      </c>
      <c r="P46" s="57">
        <v>0</v>
      </c>
      <c r="Q46" s="57">
        <v>0</v>
      </c>
      <c r="R46" s="57">
        <v>0</v>
      </c>
      <c r="S46" s="57">
        <v>0</v>
      </c>
      <c r="T46" s="57">
        <v>0</v>
      </c>
      <c r="U46" s="57">
        <v>0</v>
      </c>
      <c r="V46" s="57">
        <v>0</v>
      </c>
      <c r="W46" s="46" t="s">
        <v>55</v>
      </c>
      <c r="X46" s="46" t="s">
        <v>34</v>
      </c>
      <c r="Y46" s="46" t="s">
        <v>35</v>
      </c>
      <c r="Z46" s="18">
        <v>44657</v>
      </c>
    </row>
    <row r="47" spans="1:26" ht="31.5" x14ac:dyDescent="0.25">
      <c r="A47" s="22" t="s">
        <v>112</v>
      </c>
      <c r="B47" s="22" t="s">
        <v>37</v>
      </c>
      <c r="C47" s="55" t="s">
        <v>56</v>
      </c>
      <c r="D47" s="22" t="s">
        <v>29</v>
      </c>
      <c r="E47" s="39">
        <v>1.9661999999999999</v>
      </c>
      <c r="F47" s="56">
        <f>1/2</f>
        <v>0.5</v>
      </c>
      <c r="G47" s="56">
        <f t="shared" si="18"/>
        <v>0.98309999999999997</v>
      </c>
      <c r="H47" s="57">
        <f t="shared" si="16"/>
        <v>9.348946613692902E-4</v>
      </c>
      <c r="I47" s="41" t="s">
        <v>113</v>
      </c>
      <c r="J47" s="22" t="s">
        <v>69</v>
      </c>
      <c r="K47" s="22" t="s">
        <v>70</v>
      </c>
      <c r="L47" s="57">
        <f t="shared" si="3"/>
        <v>9.3489466136929009E-4</v>
      </c>
      <c r="M47" s="57">
        <f t="shared" si="20"/>
        <v>3.0201772035534917E-4</v>
      </c>
      <c r="N47" s="57">
        <f t="shared" si="21"/>
        <v>6.3287694101394091E-4</v>
      </c>
      <c r="O47" s="57">
        <v>0</v>
      </c>
      <c r="P47" s="57">
        <v>0</v>
      </c>
      <c r="Q47" s="57">
        <v>0</v>
      </c>
      <c r="R47" s="57">
        <v>0</v>
      </c>
      <c r="S47" s="57">
        <v>0</v>
      </c>
      <c r="T47" s="57">
        <v>0</v>
      </c>
      <c r="U47" s="57">
        <v>0</v>
      </c>
      <c r="V47" s="57">
        <v>0</v>
      </c>
      <c r="W47" s="46" t="s">
        <v>55</v>
      </c>
      <c r="X47" s="46" t="s">
        <v>34</v>
      </c>
      <c r="Y47" s="46" t="s">
        <v>35</v>
      </c>
      <c r="Z47" s="18">
        <v>44657</v>
      </c>
    </row>
    <row r="48" spans="1:26" ht="31.5" x14ac:dyDescent="0.25">
      <c r="A48" s="22">
        <v>28</v>
      </c>
      <c r="B48" s="22" t="s">
        <v>75</v>
      </c>
      <c r="C48" s="55" t="s">
        <v>114</v>
      </c>
      <c r="D48" s="22" t="s">
        <v>77</v>
      </c>
      <c r="E48" s="39">
        <v>6.9245999999999999</v>
      </c>
      <c r="F48" s="56">
        <v>1</v>
      </c>
      <c r="G48" s="56">
        <f t="shared" si="18"/>
        <v>6.9245999999999999</v>
      </c>
      <c r="H48" s="57">
        <f t="shared" si="16"/>
        <v>6.585059070407677E-3</v>
      </c>
      <c r="I48" s="41" t="s">
        <v>115</v>
      </c>
      <c r="J48" s="22" t="s">
        <v>69</v>
      </c>
      <c r="K48" s="22" t="s">
        <v>70</v>
      </c>
      <c r="L48" s="57">
        <f t="shared" si="3"/>
        <v>0</v>
      </c>
      <c r="M48" s="57">
        <v>0</v>
      </c>
      <c r="N48" s="57">
        <v>0</v>
      </c>
      <c r="O48" s="57">
        <v>0</v>
      </c>
      <c r="P48" s="57">
        <v>0</v>
      </c>
      <c r="Q48" s="57">
        <v>0</v>
      </c>
      <c r="R48" s="57">
        <v>0</v>
      </c>
      <c r="S48" s="57">
        <v>0</v>
      </c>
      <c r="T48" s="57">
        <v>0</v>
      </c>
      <c r="U48" s="57">
        <v>0</v>
      </c>
      <c r="V48" s="57">
        <v>0</v>
      </c>
      <c r="W48" s="46" t="s">
        <v>116</v>
      </c>
      <c r="X48" s="46" t="s">
        <v>34</v>
      </c>
      <c r="Y48" s="46" t="s">
        <v>35</v>
      </c>
      <c r="Z48" s="18">
        <v>44657</v>
      </c>
    </row>
    <row r="49" spans="1:26" ht="31.5" x14ac:dyDescent="0.25">
      <c r="A49" s="22" t="s">
        <v>117</v>
      </c>
      <c r="B49" s="22" t="s">
        <v>37</v>
      </c>
      <c r="C49" s="55" t="s">
        <v>118</v>
      </c>
      <c r="D49" s="22" t="s">
        <v>29</v>
      </c>
      <c r="E49" s="39">
        <v>10.632300000000001</v>
      </c>
      <c r="F49" s="56">
        <v>1</v>
      </c>
      <c r="G49" s="56">
        <f t="shared" si="18"/>
        <v>10.632300000000001</v>
      </c>
      <c r="H49" s="57">
        <f t="shared" si="16"/>
        <v>1.0110955658708886E-2</v>
      </c>
      <c r="I49" s="41" t="s">
        <v>119</v>
      </c>
      <c r="J49" s="22" t="s">
        <v>69</v>
      </c>
      <c r="K49" s="22" t="s">
        <v>70</v>
      </c>
      <c r="L49" s="57">
        <f t="shared" si="3"/>
        <v>1.0110955658708886E-2</v>
      </c>
      <c r="M49" s="57">
        <f>H49*0.32305</f>
        <v>3.2663442255459058E-3</v>
      </c>
      <c r="N49" s="57">
        <f>H49*(0.371561 + 0.166939 + 0.13845)</f>
        <v>6.8446114331629799E-3</v>
      </c>
      <c r="O49" s="57">
        <v>0</v>
      </c>
      <c r="P49" s="57">
        <v>0</v>
      </c>
      <c r="Q49" s="57">
        <v>0</v>
      </c>
      <c r="R49" s="57">
        <v>0</v>
      </c>
      <c r="S49" s="57">
        <v>0</v>
      </c>
      <c r="T49" s="57">
        <v>0</v>
      </c>
      <c r="U49" s="57">
        <v>0</v>
      </c>
      <c r="V49" s="57">
        <v>0</v>
      </c>
      <c r="W49" s="46" t="s">
        <v>120</v>
      </c>
      <c r="X49" s="46" t="s">
        <v>121</v>
      </c>
      <c r="Y49" s="46" t="s">
        <v>122</v>
      </c>
      <c r="Z49" s="18">
        <v>16150</v>
      </c>
    </row>
    <row r="50" spans="1:26" ht="31.5" x14ac:dyDescent="0.25">
      <c r="A50" s="22" t="s">
        <v>123</v>
      </c>
      <c r="B50" s="22" t="s">
        <v>37</v>
      </c>
      <c r="C50" s="55" t="s">
        <v>124</v>
      </c>
      <c r="D50" s="22" t="s">
        <v>29</v>
      </c>
      <c r="E50" s="39">
        <v>20.2501</v>
      </c>
      <c r="F50" s="56">
        <v>1</v>
      </c>
      <c r="G50" s="56">
        <f t="shared" si="18"/>
        <v>20.2501</v>
      </c>
      <c r="H50" s="57">
        <f t="shared" si="16"/>
        <v>1.9257156324071066E-2</v>
      </c>
      <c r="I50" s="41" t="s">
        <v>125</v>
      </c>
      <c r="J50" s="22" t="s">
        <v>69</v>
      </c>
      <c r="K50" s="22" t="s">
        <v>70</v>
      </c>
      <c r="L50" s="57">
        <f t="shared" si="3"/>
        <v>1.9257156324071066E-2</v>
      </c>
      <c r="M50" s="57">
        <f>H50*0.32305</f>
        <v>6.2210243504911581E-3</v>
      </c>
      <c r="N50" s="57">
        <f>H50*(0.371561 + 0.166939 + 0.13845)</f>
        <v>1.3036131973579907E-2</v>
      </c>
      <c r="O50" s="57">
        <v>0</v>
      </c>
      <c r="P50" s="57">
        <v>0</v>
      </c>
      <c r="Q50" s="57">
        <v>0</v>
      </c>
      <c r="R50" s="57">
        <v>0</v>
      </c>
      <c r="S50" s="57">
        <v>0</v>
      </c>
      <c r="T50" s="57">
        <v>0</v>
      </c>
      <c r="U50" s="57">
        <v>0</v>
      </c>
      <c r="V50" s="57">
        <v>0</v>
      </c>
      <c r="W50" s="46" t="s">
        <v>126</v>
      </c>
      <c r="X50" s="46" t="s">
        <v>34</v>
      </c>
      <c r="Y50" s="46" t="s">
        <v>35</v>
      </c>
      <c r="Z50" s="18">
        <v>44657</v>
      </c>
    </row>
    <row r="51" spans="1:26" ht="31.5" x14ac:dyDescent="0.25">
      <c r="A51" s="22" t="s">
        <v>127</v>
      </c>
      <c r="B51" s="22" t="s">
        <v>37</v>
      </c>
      <c r="C51" s="55" t="s">
        <v>128</v>
      </c>
      <c r="D51" s="22" t="s">
        <v>29</v>
      </c>
      <c r="E51" s="37">
        <v>34.189900000000002</v>
      </c>
      <c r="F51" s="56">
        <v>1</v>
      </c>
      <c r="G51" s="56">
        <f>E51*F51</f>
        <v>34.189900000000002</v>
      </c>
      <c r="H51" s="57">
        <f t="shared" si="16"/>
        <v>3.2513431983267109E-2</v>
      </c>
      <c r="I51" s="41" t="s">
        <v>129</v>
      </c>
      <c r="J51" s="22" t="s">
        <v>69</v>
      </c>
      <c r="K51" s="22" t="s">
        <v>70</v>
      </c>
      <c r="L51" s="57">
        <f t="shared" si="3"/>
        <v>3.2513431983267109E-2</v>
      </c>
      <c r="M51" s="57">
        <f>H51*0.24999998</f>
        <v>8.128357345548138E-3</v>
      </c>
      <c r="N51" s="57">
        <f>H51*0.75000002</f>
        <v>2.4385074637718971E-2</v>
      </c>
      <c r="O51" s="57">
        <v>0</v>
      </c>
      <c r="P51" s="57">
        <v>0</v>
      </c>
      <c r="Q51" s="57">
        <v>0</v>
      </c>
      <c r="R51" s="57">
        <v>0</v>
      </c>
      <c r="S51" s="57">
        <v>0</v>
      </c>
      <c r="T51" s="57">
        <v>0</v>
      </c>
      <c r="U51" s="57">
        <v>0</v>
      </c>
      <c r="V51" s="57">
        <v>0</v>
      </c>
      <c r="W51" s="46" t="s">
        <v>130</v>
      </c>
      <c r="X51" s="46" t="s">
        <v>31</v>
      </c>
      <c r="Y51" s="46" t="s">
        <v>35</v>
      </c>
      <c r="Z51" s="18">
        <v>44669</v>
      </c>
    </row>
    <row r="52" spans="1:26" ht="31.5" x14ac:dyDescent="0.25">
      <c r="A52" s="22" t="s">
        <v>131</v>
      </c>
      <c r="B52" s="22" t="s">
        <v>37</v>
      </c>
      <c r="C52" s="55" t="s">
        <v>132</v>
      </c>
      <c r="D52" s="22" t="s">
        <v>29</v>
      </c>
      <c r="E52" s="39">
        <v>5.96</v>
      </c>
      <c r="F52" s="56">
        <v>1</v>
      </c>
      <c r="G52" s="56">
        <f t="shared" ref="G52" si="22">E52*F52</f>
        <v>5.96</v>
      </c>
      <c r="H52" s="57">
        <f t="shared" si="16"/>
        <v>5.6677572797894111E-3</v>
      </c>
      <c r="I52" s="41" t="s">
        <v>133</v>
      </c>
      <c r="J52" s="22" t="s">
        <v>69</v>
      </c>
      <c r="K52" s="22" t="s">
        <v>70</v>
      </c>
      <c r="L52" s="57">
        <f t="shared" si="3"/>
        <v>5.6677572797894111E-3</v>
      </c>
      <c r="M52" s="57">
        <f>H52*0.32305</f>
        <v>1.8309689892359693E-3</v>
      </c>
      <c r="N52" s="57">
        <f>H52*(0.371561 + 0.166939 + 0.13845)</f>
        <v>3.8367882905534414E-3</v>
      </c>
      <c r="O52" s="57">
        <v>0</v>
      </c>
      <c r="P52" s="57">
        <v>0</v>
      </c>
      <c r="Q52" s="57">
        <v>0</v>
      </c>
      <c r="R52" s="57">
        <v>0</v>
      </c>
      <c r="S52" s="57">
        <v>0</v>
      </c>
      <c r="T52" s="57">
        <v>0</v>
      </c>
      <c r="U52" s="57">
        <v>0</v>
      </c>
      <c r="V52" s="57">
        <v>0</v>
      </c>
      <c r="W52" s="46" t="s">
        <v>134</v>
      </c>
      <c r="X52" s="46" t="s">
        <v>135</v>
      </c>
      <c r="Y52" s="46" t="s">
        <v>35</v>
      </c>
      <c r="Z52" s="18">
        <v>44677</v>
      </c>
    </row>
    <row r="53" spans="1:26" ht="47.25" x14ac:dyDescent="0.25">
      <c r="A53" s="22">
        <v>33</v>
      </c>
      <c r="B53" s="22" t="s">
        <v>57</v>
      </c>
      <c r="C53" s="55" t="s">
        <v>136</v>
      </c>
      <c r="D53" s="22" t="s">
        <v>29</v>
      </c>
      <c r="E53" s="37">
        <v>1.702</v>
      </c>
      <c r="F53" s="56">
        <v>1</v>
      </c>
      <c r="G53" s="56">
        <f>E53*F53</f>
        <v>1.702</v>
      </c>
      <c r="H53" s="57">
        <f t="shared" si="16"/>
        <v>1.6185441090942243E-3</v>
      </c>
      <c r="I53" s="41" t="s">
        <v>137</v>
      </c>
      <c r="J53" s="22" t="s">
        <v>69</v>
      </c>
      <c r="K53" s="22" t="s">
        <v>70</v>
      </c>
      <c r="L53" s="57">
        <f t="shared" si="3"/>
        <v>1.6185441090942241E-3</v>
      </c>
      <c r="M53" s="57">
        <v>0</v>
      </c>
      <c r="N53" s="57">
        <f>H53*0.7</f>
        <v>1.132980876365957E-3</v>
      </c>
      <c r="O53" s="57">
        <v>0</v>
      </c>
      <c r="P53" s="57">
        <v>0</v>
      </c>
      <c r="Q53" s="57">
        <v>0</v>
      </c>
      <c r="R53" s="57">
        <f>H53*0.15</f>
        <v>2.4278161636413363E-4</v>
      </c>
      <c r="S53" s="57">
        <f>H53*0.075</f>
        <v>1.2139080818206682E-4</v>
      </c>
      <c r="T53" s="57">
        <f>H53*0.075</f>
        <v>1.2139080818206682E-4</v>
      </c>
      <c r="U53" s="57">
        <v>0</v>
      </c>
      <c r="V53" s="57">
        <v>0</v>
      </c>
      <c r="W53" s="46" t="s">
        <v>138</v>
      </c>
      <c r="X53" s="46" t="s">
        <v>34</v>
      </c>
      <c r="Y53" s="46" t="s">
        <v>35</v>
      </c>
      <c r="Z53" s="18">
        <v>44657</v>
      </c>
    </row>
    <row r="54" spans="1:26" x14ac:dyDescent="0.25">
      <c r="A54" s="22">
        <v>34</v>
      </c>
      <c r="B54" s="22" t="s">
        <v>27</v>
      </c>
      <c r="C54" s="55" t="s">
        <v>139</v>
      </c>
      <c r="D54" s="22" t="s">
        <v>29</v>
      </c>
      <c r="E54" s="37">
        <v>0.15620000000000001</v>
      </c>
      <c r="F54" s="56">
        <v>1</v>
      </c>
      <c r="G54" s="56">
        <f>E54*F54</f>
        <v>0.15620000000000001</v>
      </c>
      <c r="H54" s="57">
        <f t="shared" si="16"/>
        <v>1.4854088709783658E-4</v>
      </c>
      <c r="I54" s="41" t="s">
        <v>140</v>
      </c>
      <c r="J54" s="22" t="s">
        <v>69</v>
      </c>
      <c r="K54" s="22" t="s">
        <v>70</v>
      </c>
      <c r="L54" s="57">
        <f t="shared" si="3"/>
        <v>1.4854088709783658E-4</v>
      </c>
      <c r="M54" s="57">
        <v>0</v>
      </c>
      <c r="N54" s="57">
        <f>H54</f>
        <v>1.4854088709783658E-4</v>
      </c>
      <c r="O54" s="57">
        <v>0</v>
      </c>
      <c r="P54" s="57">
        <v>0</v>
      </c>
      <c r="Q54" s="57">
        <v>0</v>
      </c>
      <c r="R54" s="57">
        <v>0</v>
      </c>
      <c r="S54" s="57">
        <v>0</v>
      </c>
      <c r="T54" s="57">
        <v>0</v>
      </c>
      <c r="U54" s="57">
        <v>0</v>
      </c>
      <c r="V54" s="57">
        <v>0</v>
      </c>
      <c r="W54" s="46" t="s">
        <v>141</v>
      </c>
      <c r="X54" s="46" t="s">
        <v>34</v>
      </c>
      <c r="Y54" s="46" t="s">
        <v>35</v>
      </c>
      <c r="Z54" s="18">
        <v>44657</v>
      </c>
    </row>
    <row r="55" spans="1:26" s="24" customFormat="1" ht="31.5" x14ac:dyDescent="0.25">
      <c r="A55" s="22" t="s">
        <v>142</v>
      </c>
      <c r="B55" s="22" t="s">
        <v>37</v>
      </c>
      <c r="C55" s="55" t="s">
        <v>132</v>
      </c>
      <c r="D55" s="22" t="s">
        <v>29</v>
      </c>
      <c r="E55" s="39">
        <v>1.1031</v>
      </c>
      <c r="F55" s="56">
        <v>1</v>
      </c>
      <c r="G55" s="56">
        <f t="shared" ref="G55" si="23">E55*F55</f>
        <v>1.1031</v>
      </c>
      <c r="H55" s="57">
        <f t="shared" si="16"/>
        <v>1.049010579754312E-3</v>
      </c>
      <c r="I55" s="41" t="s">
        <v>143</v>
      </c>
      <c r="J55" s="22" t="s">
        <v>69</v>
      </c>
      <c r="K55" s="22" t="s">
        <v>70</v>
      </c>
      <c r="L55" s="57">
        <f t="shared" si="3"/>
        <v>1.049010579754312E-3</v>
      </c>
      <c r="M55" s="57">
        <f>H55*0.32305</f>
        <v>3.388828677896305E-4</v>
      </c>
      <c r="N55" s="57">
        <f>H55*(0.371561 + 0.166939 + 0.13845)</f>
        <v>7.101277119646815E-4</v>
      </c>
      <c r="O55" s="57">
        <v>0</v>
      </c>
      <c r="P55" s="57">
        <v>0</v>
      </c>
      <c r="Q55" s="57">
        <v>0</v>
      </c>
      <c r="R55" s="57">
        <v>0</v>
      </c>
      <c r="S55" s="57">
        <v>0</v>
      </c>
      <c r="T55" s="57">
        <v>0</v>
      </c>
      <c r="U55" s="57">
        <v>0</v>
      </c>
      <c r="V55" s="57">
        <v>0</v>
      </c>
      <c r="W55" s="46" t="s">
        <v>134</v>
      </c>
      <c r="X55" s="46" t="s">
        <v>135</v>
      </c>
      <c r="Y55" s="46" t="s">
        <v>35</v>
      </c>
      <c r="Z55" s="18">
        <v>44677</v>
      </c>
    </row>
    <row r="56" spans="1:26" ht="63" x14ac:dyDescent="0.25">
      <c r="A56" s="22" t="s">
        <v>144</v>
      </c>
      <c r="B56" s="22" t="s">
        <v>147</v>
      </c>
      <c r="C56" s="78" t="s">
        <v>128</v>
      </c>
      <c r="D56" s="22" t="s">
        <v>29</v>
      </c>
      <c r="E56" s="37">
        <v>5.7998000000000003</v>
      </c>
      <c r="F56" s="72">
        <v>1</v>
      </c>
      <c r="G56" s="72">
        <f>E56*F56</f>
        <v>5.7998000000000003</v>
      </c>
      <c r="H56" s="74">
        <f t="shared" si="16"/>
        <v>5.5154125287454076E-3</v>
      </c>
      <c r="I56" s="76" t="s">
        <v>145</v>
      </c>
      <c r="J56" s="78" t="s">
        <v>69</v>
      </c>
      <c r="K56" s="78" t="s">
        <v>70</v>
      </c>
      <c r="L56" s="57">
        <f t="shared" si="3"/>
        <v>5.4680296197109554E-3</v>
      </c>
      <c r="M56" s="57">
        <f>H56*0.17265707</f>
        <v>9.5227496705447287E-4</v>
      </c>
      <c r="N56" s="57">
        <f>H56*0.27274813</f>
        <v>1.504318453393881E-3</v>
      </c>
      <c r="O56" s="57">
        <f>H56*0.14846838</f>
        <v>8.1886436317453416E-4</v>
      </c>
      <c r="P56" s="57">
        <v>0</v>
      </c>
      <c r="Q56" s="57">
        <f>H56*(0.32880642+0.068729)</f>
        <v>2.1925718360880676E-3</v>
      </c>
      <c r="R56" s="57">
        <v>0</v>
      </c>
      <c r="S56" s="57">
        <v>0</v>
      </c>
      <c r="T56" s="57">
        <v>0</v>
      </c>
      <c r="U56" s="57">
        <v>0</v>
      </c>
      <c r="V56" s="57">
        <v>0</v>
      </c>
      <c r="W56" s="80" t="s">
        <v>130</v>
      </c>
      <c r="X56" s="82" t="s">
        <v>31</v>
      </c>
      <c r="Y56" s="82" t="s">
        <v>35</v>
      </c>
      <c r="Z56" s="84">
        <v>44669</v>
      </c>
    </row>
    <row r="57" spans="1:26" ht="31.5" x14ac:dyDescent="0.25">
      <c r="A57" s="22" t="s">
        <v>144</v>
      </c>
      <c r="B57" s="22" t="s">
        <v>647</v>
      </c>
      <c r="C57" s="79"/>
      <c r="D57" s="22" t="s">
        <v>29</v>
      </c>
      <c r="E57" s="37"/>
      <c r="F57" s="73"/>
      <c r="G57" s="73"/>
      <c r="H57" s="75"/>
      <c r="I57" s="77"/>
      <c r="J57" s="79"/>
      <c r="K57" s="79"/>
      <c r="L57" s="57">
        <v>0</v>
      </c>
      <c r="M57" s="57">
        <v>0</v>
      </c>
      <c r="N57" s="57">
        <v>0</v>
      </c>
      <c r="O57" s="57">
        <v>0</v>
      </c>
      <c r="P57" s="57">
        <v>0</v>
      </c>
      <c r="Q57" s="57">
        <v>0</v>
      </c>
      <c r="R57" s="57">
        <v>0</v>
      </c>
      <c r="S57" s="57">
        <v>0</v>
      </c>
      <c r="T57" s="57">
        <v>0</v>
      </c>
      <c r="U57" s="57">
        <v>0</v>
      </c>
      <c r="V57" s="57">
        <f>H56*0.008591</f>
        <v>4.7382909034451792E-5</v>
      </c>
      <c r="W57" s="81"/>
      <c r="X57" s="83"/>
      <c r="Y57" s="83"/>
      <c r="Z57" s="85"/>
    </row>
    <row r="58" spans="1:26" ht="63" x14ac:dyDescent="0.25">
      <c r="A58" s="22" t="s">
        <v>146</v>
      </c>
      <c r="B58" s="22" t="s">
        <v>147</v>
      </c>
      <c r="C58" s="55" t="s">
        <v>128</v>
      </c>
      <c r="D58" s="22" t="s">
        <v>29</v>
      </c>
      <c r="E58" s="37">
        <v>6.0384000000000002</v>
      </c>
      <c r="F58" s="56">
        <v>1</v>
      </c>
      <c r="G58" s="56">
        <f t="shared" ref="G58" si="24">E58*F58</f>
        <v>6.0384000000000002</v>
      </c>
      <c r="H58" s="57">
        <f t="shared" ref="H58:H68" si="25">G58/$G$312</f>
        <v>5.742313013134292E-3</v>
      </c>
      <c r="I58" s="41" t="s">
        <v>145</v>
      </c>
      <c r="J58" s="22" t="s">
        <v>69</v>
      </c>
      <c r="K58" s="22" t="s">
        <v>70</v>
      </c>
      <c r="L58" s="57">
        <f t="shared" si="3"/>
        <v>5.742313013134292E-3</v>
      </c>
      <c r="M58" s="57">
        <f>H58*0.29073034</f>
        <v>1.6694646146949571E-3</v>
      </c>
      <c r="N58" s="57">
        <f>H58*0.45926968</f>
        <v>2.6372702600020222E-3</v>
      </c>
      <c r="O58" s="57">
        <f>H58*0.24999998</f>
        <v>1.4355781384373129E-3</v>
      </c>
      <c r="P58" s="57">
        <v>0</v>
      </c>
      <c r="Q58" s="57">
        <v>0</v>
      </c>
      <c r="R58" s="57">
        <v>0</v>
      </c>
      <c r="S58" s="57">
        <v>0</v>
      </c>
      <c r="T58" s="57">
        <v>0</v>
      </c>
      <c r="U58" s="57">
        <v>0</v>
      </c>
      <c r="V58" s="57">
        <v>0</v>
      </c>
      <c r="W58" s="46" t="s">
        <v>130</v>
      </c>
      <c r="X58" s="46" t="s">
        <v>31</v>
      </c>
      <c r="Y58" s="46" t="s">
        <v>35</v>
      </c>
      <c r="Z58" s="18">
        <v>44669</v>
      </c>
    </row>
    <row r="59" spans="1:26" ht="47.25" x14ac:dyDescent="0.25">
      <c r="A59" s="22" t="s">
        <v>148</v>
      </c>
      <c r="B59" s="22" t="s">
        <v>57</v>
      </c>
      <c r="C59" s="55" t="s">
        <v>128</v>
      </c>
      <c r="D59" s="22" t="s">
        <v>29</v>
      </c>
      <c r="E59" s="38">
        <v>7.4018839999999999</v>
      </c>
      <c r="F59" s="56">
        <v>1</v>
      </c>
      <c r="G59" s="56">
        <f t="shared" si="2"/>
        <v>7.4018839999999999</v>
      </c>
      <c r="H59" s="57">
        <f t="shared" si="25"/>
        <v>7.0389399203283163E-3</v>
      </c>
      <c r="I59" s="41" t="s">
        <v>149</v>
      </c>
      <c r="J59" s="22" t="s">
        <v>69</v>
      </c>
      <c r="K59" s="22" t="s">
        <v>70</v>
      </c>
      <c r="L59" s="57">
        <f t="shared" si="3"/>
        <v>7.0389399203283163E-3</v>
      </c>
      <c r="M59" s="57">
        <v>0</v>
      </c>
      <c r="N59" s="57">
        <f>H59*(0.166939+0.371561)</f>
        <v>3.7904691470967982E-3</v>
      </c>
      <c r="O59" s="57">
        <v>0</v>
      </c>
      <c r="P59" s="57">
        <f>H59*0.4615</f>
        <v>3.2484707732315181E-3</v>
      </c>
      <c r="Q59" s="57">
        <v>0</v>
      </c>
      <c r="R59" s="57">
        <v>0</v>
      </c>
      <c r="S59" s="57">
        <v>0</v>
      </c>
      <c r="T59" s="57">
        <v>0</v>
      </c>
      <c r="U59" s="57">
        <v>0</v>
      </c>
      <c r="V59" s="57">
        <v>0</v>
      </c>
      <c r="W59" s="46" t="s">
        <v>130</v>
      </c>
      <c r="X59" s="46" t="s">
        <v>31</v>
      </c>
      <c r="Y59" s="46" t="s">
        <v>35</v>
      </c>
      <c r="Z59" s="18">
        <v>44669</v>
      </c>
    </row>
    <row r="60" spans="1:26" ht="47.25" x14ac:dyDescent="0.25">
      <c r="A60" s="22" t="s">
        <v>150</v>
      </c>
      <c r="B60" s="22" t="s">
        <v>57</v>
      </c>
      <c r="C60" s="55" t="s">
        <v>128</v>
      </c>
      <c r="D60" s="22" t="s">
        <v>29</v>
      </c>
      <c r="E60" s="38">
        <v>7.3418999999999999</v>
      </c>
      <c r="F60" s="56">
        <v>1</v>
      </c>
      <c r="G60" s="56">
        <f t="shared" si="2"/>
        <v>7.3418999999999999</v>
      </c>
      <c r="H60" s="57">
        <f t="shared" si="25"/>
        <v>6.9818971765915902E-3</v>
      </c>
      <c r="I60" s="41" t="s">
        <v>151</v>
      </c>
      <c r="J60" s="22" t="s">
        <v>69</v>
      </c>
      <c r="K60" s="22" t="s">
        <v>70</v>
      </c>
      <c r="L60" s="57">
        <f t="shared" si="3"/>
        <v>6.9818971765915902E-3</v>
      </c>
      <c r="M60" s="57">
        <v>0</v>
      </c>
      <c r="N60" s="57">
        <f>H60*0.5385</f>
        <v>3.7597516295945713E-3</v>
      </c>
      <c r="O60" s="57">
        <v>0</v>
      </c>
      <c r="P60" s="57">
        <f>H60*0.4615</f>
        <v>3.2221455469970189E-3</v>
      </c>
      <c r="Q60" s="57">
        <v>0</v>
      </c>
      <c r="R60" s="57">
        <v>0</v>
      </c>
      <c r="S60" s="57">
        <v>0</v>
      </c>
      <c r="T60" s="57">
        <v>0</v>
      </c>
      <c r="U60" s="57">
        <v>0</v>
      </c>
      <c r="V60" s="57">
        <v>0</v>
      </c>
      <c r="W60" s="46" t="s">
        <v>130</v>
      </c>
      <c r="X60" s="46" t="s">
        <v>31</v>
      </c>
      <c r="Y60" s="46" t="s">
        <v>35</v>
      </c>
      <c r="Z60" s="18">
        <v>44669</v>
      </c>
    </row>
    <row r="61" spans="1:26" ht="47.25" x14ac:dyDescent="0.25">
      <c r="A61" s="22" t="s">
        <v>152</v>
      </c>
      <c r="B61" s="22" t="s">
        <v>57</v>
      </c>
      <c r="C61" s="55" t="s">
        <v>128</v>
      </c>
      <c r="D61" s="22" t="s">
        <v>29</v>
      </c>
      <c r="E61" s="38">
        <v>10.057447</v>
      </c>
      <c r="F61" s="56">
        <v>1</v>
      </c>
      <c r="G61" s="56">
        <f t="shared" si="2"/>
        <v>10.057447</v>
      </c>
      <c r="H61" s="57">
        <f t="shared" si="25"/>
        <v>9.5642900084473449E-3</v>
      </c>
      <c r="I61" s="41" t="s">
        <v>153</v>
      </c>
      <c r="J61" s="22" t="s">
        <v>69</v>
      </c>
      <c r="K61" s="22" t="s">
        <v>70</v>
      </c>
      <c r="L61" s="57">
        <f t="shared" si="3"/>
        <v>9.5642900084473449E-3</v>
      </c>
      <c r="M61" s="57">
        <v>0</v>
      </c>
      <c r="N61" s="57">
        <f>H61*0.5385</f>
        <v>5.1503701695488954E-3</v>
      </c>
      <c r="O61" s="57">
        <v>0</v>
      </c>
      <c r="P61" s="57">
        <f>H61*0.4615</f>
        <v>4.4139198388984495E-3</v>
      </c>
      <c r="Q61" s="57">
        <v>0</v>
      </c>
      <c r="R61" s="57">
        <v>0</v>
      </c>
      <c r="S61" s="57">
        <v>0</v>
      </c>
      <c r="T61" s="57">
        <v>0</v>
      </c>
      <c r="U61" s="57">
        <v>0</v>
      </c>
      <c r="V61" s="57">
        <v>0</v>
      </c>
      <c r="W61" s="46" t="s">
        <v>130</v>
      </c>
      <c r="X61" s="46" t="s">
        <v>31</v>
      </c>
      <c r="Y61" s="46" t="s">
        <v>35</v>
      </c>
      <c r="Z61" s="18">
        <v>44669</v>
      </c>
    </row>
    <row r="62" spans="1:26" ht="47.25" x14ac:dyDescent="0.25">
      <c r="A62" s="22" t="s">
        <v>154</v>
      </c>
      <c r="B62" s="22" t="s">
        <v>57</v>
      </c>
      <c r="C62" s="55" t="s">
        <v>128</v>
      </c>
      <c r="D62" s="22" t="s">
        <v>29</v>
      </c>
      <c r="E62" s="38">
        <v>15.424329</v>
      </c>
      <c r="F62" s="56">
        <v>1</v>
      </c>
      <c r="G62" s="56">
        <f t="shared" si="2"/>
        <v>15.424329</v>
      </c>
      <c r="H62" s="57">
        <f t="shared" si="25"/>
        <v>1.4668012244231027E-2</v>
      </c>
      <c r="I62" s="41" t="s">
        <v>155</v>
      </c>
      <c r="J62" s="22" t="s">
        <v>69</v>
      </c>
      <c r="K62" s="22" t="s">
        <v>70</v>
      </c>
      <c r="L62" s="57">
        <f t="shared" si="3"/>
        <v>1.4668012244231025E-2</v>
      </c>
      <c r="M62" s="57">
        <v>0</v>
      </c>
      <c r="N62" s="57">
        <f>H62*0.5385</f>
        <v>7.8987245935184074E-3</v>
      </c>
      <c r="O62" s="57">
        <v>0</v>
      </c>
      <c r="P62" s="57">
        <f>H62*0.4615</f>
        <v>6.7692876507126189E-3</v>
      </c>
      <c r="Q62" s="57">
        <v>0</v>
      </c>
      <c r="R62" s="57">
        <v>0</v>
      </c>
      <c r="S62" s="57">
        <v>0</v>
      </c>
      <c r="T62" s="57">
        <v>0</v>
      </c>
      <c r="U62" s="57">
        <v>0</v>
      </c>
      <c r="V62" s="57">
        <v>0</v>
      </c>
      <c r="W62" s="46" t="s">
        <v>130</v>
      </c>
      <c r="X62" s="46" t="s">
        <v>31</v>
      </c>
      <c r="Y62" s="46" t="s">
        <v>35</v>
      </c>
      <c r="Z62" s="18">
        <v>44669</v>
      </c>
    </row>
    <row r="63" spans="1:26" ht="47.25" x14ac:dyDescent="0.25">
      <c r="A63" s="22" t="s">
        <v>156</v>
      </c>
      <c r="B63" s="22" t="s">
        <v>57</v>
      </c>
      <c r="C63" s="55" t="s">
        <v>128</v>
      </c>
      <c r="D63" s="22" t="s">
        <v>29</v>
      </c>
      <c r="E63" s="38">
        <v>6.9577</v>
      </c>
      <c r="F63" s="56">
        <v>1</v>
      </c>
      <c r="G63" s="56">
        <f t="shared" si="2"/>
        <v>6.9577</v>
      </c>
      <c r="H63" s="57">
        <f t="shared" si="25"/>
        <v>6.6165360445622125E-3</v>
      </c>
      <c r="I63" s="48" t="s">
        <v>157</v>
      </c>
      <c r="J63" s="22" t="s">
        <v>69</v>
      </c>
      <c r="K63" s="22" t="s">
        <v>70</v>
      </c>
      <c r="L63" s="57">
        <f t="shared" si="3"/>
        <v>6.6165360445622125E-3</v>
      </c>
      <c r="M63" s="57">
        <v>0</v>
      </c>
      <c r="N63" s="57">
        <f>H63*(0.166939+0.371561)</f>
        <v>3.5630046599967515E-3</v>
      </c>
      <c r="O63" s="57">
        <v>0</v>
      </c>
      <c r="P63" s="57">
        <f>H63*0.4615</f>
        <v>3.053531384565461E-3</v>
      </c>
      <c r="Q63" s="57">
        <v>0</v>
      </c>
      <c r="R63" s="57">
        <v>0</v>
      </c>
      <c r="S63" s="57">
        <v>0</v>
      </c>
      <c r="T63" s="57">
        <v>0</v>
      </c>
      <c r="U63" s="57">
        <v>0</v>
      </c>
      <c r="V63" s="57">
        <v>0</v>
      </c>
      <c r="W63" s="46" t="s">
        <v>130</v>
      </c>
      <c r="X63" s="46" t="s">
        <v>31</v>
      </c>
      <c r="Y63" s="46" t="s">
        <v>35</v>
      </c>
      <c r="Z63" s="18">
        <v>44669</v>
      </c>
    </row>
    <row r="64" spans="1:26" ht="31.5" x14ac:dyDescent="0.25">
      <c r="A64" s="22">
        <v>42</v>
      </c>
      <c r="B64" s="22" t="s">
        <v>75</v>
      </c>
      <c r="C64" s="55" t="s">
        <v>158</v>
      </c>
      <c r="D64" s="22" t="s">
        <v>77</v>
      </c>
      <c r="E64" s="37">
        <v>0.17119999999999999</v>
      </c>
      <c r="F64" s="56">
        <v>1</v>
      </c>
      <c r="G64" s="56">
        <f t="shared" si="2"/>
        <v>0.17119999999999999</v>
      </c>
      <c r="H64" s="57">
        <f t="shared" si="25"/>
        <v>1.6280537689596428E-4</v>
      </c>
      <c r="I64" s="41" t="s">
        <v>159</v>
      </c>
      <c r="J64" s="22" t="s">
        <v>69</v>
      </c>
      <c r="K64" s="22" t="s">
        <v>70</v>
      </c>
      <c r="L64" s="57">
        <f t="shared" si="3"/>
        <v>0</v>
      </c>
      <c r="M64" s="57">
        <v>0</v>
      </c>
      <c r="N64" s="57">
        <v>0</v>
      </c>
      <c r="O64" s="57">
        <v>0</v>
      </c>
      <c r="P64" s="57">
        <v>0</v>
      </c>
      <c r="Q64" s="57">
        <v>0</v>
      </c>
      <c r="R64" s="57">
        <v>0</v>
      </c>
      <c r="S64" s="57">
        <v>0</v>
      </c>
      <c r="T64" s="57">
        <v>0</v>
      </c>
      <c r="U64" s="57">
        <v>0</v>
      </c>
      <c r="V64" s="57">
        <v>0</v>
      </c>
      <c r="W64" s="46" t="s">
        <v>160</v>
      </c>
      <c r="X64" s="46" t="s">
        <v>34</v>
      </c>
      <c r="Y64" s="46" t="s">
        <v>35</v>
      </c>
      <c r="Z64" s="18">
        <v>44657</v>
      </c>
    </row>
    <row r="65" spans="1:26" x14ac:dyDescent="0.25">
      <c r="A65" s="22">
        <v>43</v>
      </c>
      <c r="B65" s="22" t="s">
        <v>161</v>
      </c>
      <c r="C65" s="55" t="s">
        <v>162</v>
      </c>
      <c r="D65" s="22" t="s">
        <v>29</v>
      </c>
      <c r="E65" s="38">
        <v>1.7011750000000001</v>
      </c>
      <c r="F65" s="56">
        <v>1</v>
      </c>
      <c r="G65" s="56">
        <f t="shared" si="2"/>
        <v>1.7011750000000001</v>
      </c>
      <c r="H65" s="57">
        <f t="shared" si="25"/>
        <v>1.6177595621553276E-3</v>
      </c>
      <c r="I65" s="41" t="s">
        <v>163</v>
      </c>
      <c r="J65" s="22" t="s">
        <v>69</v>
      </c>
      <c r="K65" s="22" t="s">
        <v>70</v>
      </c>
      <c r="L65" s="57">
        <f t="shared" si="3"/>
        <v>1.6177595621553276E-3</v>
      </c>
      <c r="M65" s="57">
        <f>H65</f>
        <v>1.6177595621553276E-3</v>
      </c>
      <c r="N65" s="57">
        <v>0</v>
      </c>
      <c r="O65" s="57">
        <v>0</v>
      </c>
      <c r="P65" s="57">
        <v>0</v>
      </c>
      <c r="Q65" s="57">
        <v>0</v>
      </c>
      <c r="R65" s="57">
        <v>0</v>
      </c>
      <c r="S65" s="57">
        <v>0</v>
      </c>
      <c r="T65" s="57">
        <v>0</v>
      </c>
      <c r="U65" s="57">
        <v>0</v>
      </c>
      <c r="V65" s="57">
        <v>0</v>
      </c>
      <c r="W65" s="46" t="s">
        <v>164</v>
      </c>
      <c r="X65" s="46" t="s">
        <v>34</v>
      </c>
      <c r="Y65" s="46" t="s">
        <v>35</v>
      </c>
      <c r="Z65" s="18">
        <v>44657</v>
      </c>
    </row>
    <row r="66" spans="1:26" x14ac:dyDescent="0.25">
      <c r="A66" s="22">
        <v>44</v>
      </c>
      <c r="B66" s="22" t="s">
        <v>161</v>
      </c>
      <c r="C66" s="55" t="s">
        <v>162</v>
      </c>
      <c r="D66" s="22" t="s">
        <v>29</v>
      </c>
      <c r="E66" s="38">
        <v>1.923E-3</v>
      </c>
      <c r="F66" s="56">
        <v>1</v>
      </c>
      <c r="G66" s="56">
        <f t="shared" si="2"/>
        <v>1.923E-3</v>
      </c>
      <c r="H66" s="57">
        <f t="shared" si="25"/>
        <v>1.8287075921199727E-6</v>
      </c>
      <c r="I66" s="41" t="s">
        <v>165</v>
      </c>
      <c r="J66" s="22" t="s">
        <v>69</v>
      </c>
      <c r="K66" s="22" t="s">
        <v>70</v>
      </c>
      <c r="L66" s="57">
        <f t="shared" si="3"/>
        <v>1.8287075921199727E-6</v>
      </c>
      <c r="M66" s="57">
        <f>H66</f>
        <v>1.8287075921199727E-6</v>
      </c>
      <c r="N66" s="57">
        <v>0</v>
      </c>
      <c r="O66" s="57">
        <v>0</v>
      </c>
      <c r="P66" s="57">
        <v>0</v>
      </c>
      <c r="Q66" s="57">
        <v>0</v>
      </c>
      <c r="R66" s="57">
        <v>0</v>
      </c>
      <c r="S66" s="57">
        <v>0</v>
      </c>
      <c r="T66" s="57">
        <v>0</v>
      </c>
      <c r="U66" s="57">
        <v>0</v>
      </c>
      <c r="V66" s="57">
        <v>0</v>
      </c>
      <c r="W66" s="46" t="s">
        <v>164</v>
      </c>
      <c r="X66" s="46" t="s">
        <v>34</v>
      </c>
      <c r="Y66" s="46" t="s">
        <v>35</v>
      </c>
      <c r="Z66" s="18">
        <v>44657</v>
      </c>
    </row>
    <row r="67" spans="1:26" x14ac:dyDescent="0.25">
      <c r="A67" s="22">
        <v>45</v>
      </c>
      <c r="B67" s="22" t="s">
        <v>161</v>
      </c>
      <c r="C67" s="55" t="s">
        <v>162</v>
      </c>
      <c r="D67" s="22" t="s">
        <v>29</v>
      </c>
      <c r="E67" s="38">
        <v>6.7446999999999993E-2</v>
      </c>
      <c r="F67" s="56">
        <v>1</v>
      </c>
      <c r="G67" s="56">
        <f t="shared" si="2"/>
        <v>6.7446999999999993E-2</v>
      </c>
      <c r="H67" s="57">
        <f t="shared" si="25"/>
        <v>6.4139802894287978E-5</v>
      </c>
      <c r="I67" s="41" t="s">
        <v>166</v>
      </c>
      <c r="J67" s="22" t="s">
        <v>69</v>
      </c>
      <c r="K67" s="22" t="s">
        <v>70</v>
      </c>
      <c r="L67" s="57">
        <f t="shared" si="3"/>
        <v>6.4139802894287978E-5</v>
      </c>
      <c r="M67" s="57">
        <f>H67</f>
        <v>6.4139802894287978E-5</v>
      </c>
      <c r="N67" s="57">
        <v>0</v>
      </c>
      <c r="O67" s="57">
        <v>0</v>
      </c>
      <c r="P67" s="57">
        <v>0</v>
      </c>
      <c r="Q67" s="57">
        <v>0</v>
      </c>
      <c r="R67" s="57">
        <v>0</v>
      </c>
      <c r="S67" s="57">
        <v>0</v>
      </c>
      <c r="T67" s="57">
        <v>0</v>
      </c>
      <c r="U67" s="57">
        <v>0</v>
      </c>
      <c r="V67" s="57">
        <v>0</v>
      </c>
      <c r="W67" s="46" t="s">
        <v>164</v>
      </c>
      <c r="X67" s="46" t="s">
        <v>34</v>
      </c>
      <c r="Y67" s="46" t="s">
        <v>35</v>
      </c>
      <c r="Z67" s="18">
        <v>44657</v>
      </c>
    </row>
    <row r="68" spans="1:26" ht="47.25" x14ac:dyDescent="0.25">
      <c r="A68" s="22" t="s">
        <v>167</v>
      </c>
      <c r="B68" s="22" t="s">
        <v>57</v>
      </c>
      <c r="C68" s="55" t="s">
        <v>168</v>
      </c>
      <c r="D68" s="22" t="s">
        <v>29</v>
      </c>
      <c r="E68" s="38">
        <v>4.4006590000000001</v>
      </c>
      <c r="F68" s="56">
        <v>1</v>
      </c>
      <c r="G68" s="56">
        <f t="shared" si="2"/>
        <v>4.4006590000000001</v>
      </c>
      <c r="H68" s="57">
        <f t="shared" si="25"/>
        <v>4.1848770273692597E-3</v>
      </c>
      <c r="I68" s="41" t="s">
        <v>169</v>
      </c>
      <c r="J68" s="22" t="s">
        <v>69</v>
      </c>
      <c r="K68" s="22" t="s">
        <v>70</v>
      </c>
      <c r="L68" s="57">
        <f t="shared" si="3"/>
        <v>4.1848770273692597E-3</v>
      </c>
      <c r="M68" s="57">
        <v>0</v>
      </c>
      <c r="N68" s="57">
        <f>H68*0.5385</f>
        <v>2.2535562792383463E-3</v>
      </c>
      <c r="O68" s="57">
        <v>0</v>
      </c>
      <c r="P68" s="57">
        <f>H68*0.4615</f>
        <v>1.9313207481309134E-3</v>
      </c>
      <c r="Q68" s="57">
        <v>0</v>
      </c>
      <c r="R68" s="57">
        <v>0</v>
      </c>
      <c r="S68" s="57">
        <v>0</v>
      </c>
      <c r="T68" s="57">
        <v>0</v>
      </c>
      <c r="U68" s="57">
        <v>0</v>
      </c>
      <c r="V68" s="57">
        <v>0</v>
      </c>
      <c r="W68" s="46" t="s">
        <v>170</v>
      </c>
      <c r="X68" s="46" t="s">
        <v>34</v>
      </c>
      <c r="Y68" s="46" t="s">
        <v>35</v>
      </c>
      <c r="Z68" s="18">
        <v>44657</v>
      </c>
    </row>
    <row r="69" spans="1:26" x14ac:dyDescent="0.25">
      <c r="A69" s="22">
        <v>47</v>
      </c>
      <c r="B69" s="22" t="s">
        <v>161</v>
      </c>
      <c r="C69" s="55" t="s">
        <v>162</v>
      </c>
      <c r="D69" s="22" t="s">
        <v>29</v>
      </c>
      <c r="E69" s="38">
        <v>6.78E-4</v>
      </c>
      <c r="F69" s="56">
        <v>1</v>
      </c>
      <c r="G69" s="56">
        <f t="shared" si="2"/>
        <v>6.78E-4</v>
      </c>
      <c r="H69" s="57">
        <f t="shared" ref="H69:H84" si="26">G69/$G$312</f>
        <v>6.4475493887537262E-7</v>
      </c>
      <c r="I69" s="41" t="s">
        <v>171</v>
      </c>
      <c r="J69" s="22" t="s">
        <v>69</v>
      </c>
      <c r="K69" s="22" t="s">
        <v>70</v>
      </c>
      <c r="L69" s="57">
        <f t="shared" si="3"/>
        <v>6.4475493887537262E-7</v>
      </c>
      <c r="M69" s="57">
        <f>H69</f>
        <v>6.4475493887537262E-7</v>
      </c>
      <c r="N69" s="57">
        <v>0</v>
      </c>
      <c r="O69" s="57">
        <v>0</v>
      </c>
      <c r="P69" s="57">
        <v>0</v>
      </c>
      <c r="Q69" s="57">
        <v>0</v>
      </c>
      <c r="R69" s="57">
        <v>0</v>
      </c>
      <c r="S69" s="57">
        <v>0</v>
      </c>
      <c r="T69" s="57">
        <v>0</v>
      </c>
      <c r="U69" s="57">
        <v>0</v>
      </c>
      <c r="V69" s="57">
        <v>0</v>
      </c>
      <c r="W69" s="46" t="s">
        <v>164</v>
      </c>
      <c r="X69" s="46" t="s">
        <v>34</v>
      </c>
      <c r="Y69" s="46" t="s">
        <v>35</v>
      </c>
      <c r="Z69" s="18">
        <v>44657</v>
      </c>
    </row>
    <row r="70" spans="1:26" x14ac:dyDescent="0.25">
      <c r="A70" s="22">
        <v>48</v>
      </c>
      <c r="B70" s="22" t="s">
        <v>161</v>
      </c>
      <c r="C70" s="55" t="s">
        <v>162</v>
      </c>
      <c r="D70" s="22" t="s">
        <v>29</v>
      </c>
      <c r="E70" s="38">
        <v>0.106803</v>
      </c>
      <c r="F70" s="56">
        <v>1</v>
      </c>
      <c r="G70" s="56">
        <f t="shared" si="2"/>
        <v>0.106803</v>
      </c>
      <c r="H70" s="57">
        <f t="shared" si="26"/>
        <v>1.0156602026062893E-4</v>
      </c>
      <c r="I70" s="41" t="s">
        <v>172</v>
      </c>
      <c r="J70" s="22" t="s">
        <v>69</v>
      </c>
      <c r="K70" s="22" t="s">
        <v>70</v>
      </c>
      <c r="L70" s="57">
        <f t="shared" ref="L70:L133" si="27">M70+N70+O70+P70+Q70+R70+S70+T70+U70</f>
        <v>1.0156602026062893E-4</v>
      </c>
      <c r="M70" s="57">
        <f>H70</f>
        <v>1.0156602026062893E-4</v>
      </c>
      <c r="N70" s="57">
        <v>0</v>
      </c>
      <c r="O70" s="57">
        <v>0</v>
      </c>
      <c r="P70" s="57">
        <v>0</v>
      </c>
      <c r="Q70" s="57">
        <v>0</v>
      </c>
      <c r="R70" s="57">
        <v>0</v>
      </c>
      <c r="S70" s="57">
        <v>0</v>
      </c>
      <c r="T70" s="57">
        <v>0</v>
      </c>
      <c r="U70" s="57">
        <v>0</v>
      </c>
      <c r="V70" s="57">
        <v>0</v>
      </c>
      <c r="W70" s="46" t="s">
        <v>164</v>
      </c>
      <c r="X70" s="46" t="s">
        <v>34</v>
      </c>
      <c r="Y70" s="46" t="s">
        <v>35</v>
      </c>
      <c r="Z70" s="18">
        <v>44657</v>
      </c>
    </row>
    <row r="71" spans="1:26" x14ac:dyDescent="0.25">
      <c r="A71" s="22">
        <v>49</v>
      </c>
      <c r="B71" s="22" t="s">
        <v>161</v>
      </c>
      <c r="C71" s="55" t="s">
        <v>162</v>
      </c>
      <c r="D71" s="22" t="s">
        <v>29</v>
      </c>
      <c r="E71" s="38">
        <v>0.15539500000000001</v>
      </c>
      <c r="F71" s="56">
        <v>1</v>
      </c>
      <c r="G71" s="56">
        <f t="shared" si="2"/>
        <v>0.15539500000000001</v>
      </c>
      <c r="H71" s="57">
        <f t="shared" si="26"/>
        <v>1.4777535947867038E-4</v>
      </c>
      <c r="I71" s="41" t="s">
        <v>173</v>
      </c>
      <c r="J71" s="22" t="s">
        <v>69</v>
      </c>
      <c r="K71" s="22" t="s">
        <v>70</v>
      </c>
      <c r="L71" s="57">
        <f t="shared" si="27"/>
        <v>1.4777535947867038E-4</v>
      </c>
      <c r="M71" s="57">
        <f>H71</f>
        <v>1.4777535947867038E-4</v>
      </c>
      <c r="N71" s="57">
        <v>0</v>
      </c>
      <c r="O71" s="57">
        <v>0</v>
      </c>
      <c r="P71" s="57">
        <v>0</v>
      </c>
      <c r="Q71" s="57">
        <v>0</v>
      </c>
      <c r="R71" s="57">
        <v>0</v>
      </c>
      <c r="S71" s="57">
        <v>0</v>
      </c>
      <c r="T71" s="57">
        <v>0</v>
      </c>
      <c r="U71" s="57">
        <v>0</v>
      </c>
      <c r="V71" s="57">
        <v>0</v>
      </c>
      <c r="W71" s="46" t="s">
        <v>164</v>
      </c>
      <c r="X71" s="46" t="s">
        <v>34</v>
      </c>
      <c r="Y71" s="46" t="s">
        <v>35</v>
      </c>
      <c r="Z71" s="18">
        <v>44657</v>
      </c>
    </row>
    <row r="72" spans="1:26" ht="63" x14ac:dyDescent="0.25">
      <c r="A72" s="22">
        <v>50</v>
      </c>
      <c r="B72" s="22" t="s">
        <v>147</v>
      </c>
      <c r="C72" s="55" t="s">
        <v>128</v>
      </c>
      <c r="D72" s="22" t="s">
        <v>29</v>
      </c>
      <c r="E72" s="38">
        <v>5.1872629999999997</v>
      </c>
      <c r="F72" s="56">
        <v>1</v>
      </c>
      <c r="G72" s="56">
        <f t="shared" si="2"/>
        <v>5.1872629999999997</v>
      </c>
      <c r="H72" s="57">
        <f t="shared" si="26"/>
        <v>4.9329106762470232E-3</v>
      </c>
      <c r="I72" s="41" t="s">
        <v>174</v>
      </c>
      <c r="J72" s="22" t="s">
        <v>69</v>
      </c>
      <c r="K72" s="22" t="s">
        <v>70</v>
      </c>
      <c r="L72" s="57">
        <f t="shared" si="27"/>
        <v>4.9329106762470232E-3</v>
      </c>
      <c r="M72" s="57">
        <f>H72*0.29073034</f>
        <v>1.4341467980949268E-3</v>
      </c>
      <c r="N72" s="57">
        <f>H72*0.45926968</f>
        <v>2.2655363077485539E-3</v>
      </c>
      <c r="O72" s="57">
        <f>H72*0.24999998</f>
        <v>1.2332275704035423E-3</v>
      </c>
      <c r="P72" s="57">
        <v>0</v>
      </c>
      <c r="Q72" s="57">
        <v>0</v>
      </c>
      <c r="R72" s="57">
        <v>0</v>
      </c>
      <c r="S72" s="57">
        <v>0</v>
      </c>
      <c r="T72" s="57">
        <v>0</v>
      </c>
      <c r="U72" s="57">
        <v>0</v>
      </c>
      <c r="V72" s="57">
        <v>0</v>
      </c>
      <c r="W72" s="46" t="s">
        <v>130</v>
      </c>
      <c r="X72" s="46" t="s">
        <v>31</v>
      </c>
      <c r="Y72" s="46" t="s">
        <v>35</v>
      </c>
      <c r="Z72" s="18">
        <v>44669</v>
      </c>
    </row>
    <row r="73" spans="1:26" ht="63" x14ac:dyDescent="0.25">
      <c r="A73" s="22">
        <v>51</v>
      </c>
      <c r="B73" s="22" t="s">
        <v>147</v>
      </c>
      <c r="C73" s="55" t="s">
        <v>128</v>
      </c>
      <c r="D73" s="22" t="s">
        <v>29</v>
      </c>
      <c r="E73" s="38">
        <v>4.8864289999999997</v>
      </c>
      <c r="F73" s="56">
        <v>1</v>
      </c>
      <c r="G73" s="56">
        <f t="shared" si="2"/>
        <v>4.8864289999999997</v>
      </c>
      <c r="H73" s="57">
        <f t="shared" si="26"/>
        <v>4.6468277746516927E-3</v>
      </c>
      <c r="I73" s="41" t="s">
        <v>175</v>
      </c>
      <c r="J73" s="22" t="s">
        <v>69</v>
      </c>
      <c r="K73" s="22" t="s">
        <v>70</v>
      </c>
      <c r="L73" s="57">
        <f t="shared" si="27"/>
        <v>4.6468277746516927E-3</v>
      </c>
      <c r="M73" s="57">
        <f>H73*0.29073034</f>
        <v>1.35097381884593E-3</v>
      </c>
      <c r="N73" s="57">
        <f>H73*0.45926968</f>
        <v>2.1341471050793951E-3</v>
      </c>
      <c r="O73" s="57">
        <f>H73*0.24999998</f>
        <v>1.1617068507263678E-3</v>
      </c>
      <c r="P73" s="57">
        <v>0</v>
      </c>
      <c r="Q73" s="57">
        <v>0</v>
      </c>
      <c r="R73" s="57">
        <v>0</v>
      </c>
      <c r="S73" s="57">
        <v>0</v>
      </c>
      <c r="T73" s="57">
        <v>0</v>
      </c>
      <c r="U73" s="57">
        <v>0</v>
      </c>
      <c r="V73" s="57">
        <v>0</v>
      </c>
      <c r="W73" s="46" t="s">
        <v>130</v>
      </c>
      <c r="X73" s="46" t="s">
        <v>31</v>
      </c>
      <c r="Y73" s="46" t="s">
        <v>35</v>
      </c>
      <c r="Z73" s="18">
        <v>44669</v>
      </c>
    </row>
    <row r="74" spans="1:26" ht="63" x14ac:dyDescent="0.25">
      <c r="A74" s="22">
        <v>52</v>
      </c>
      <c r="B74" s="22" t="s">
        <v>147</v>
      </c>
      <c r="C74" s="55" t="s">
        <v>128</v>
      </c>
      <c r="D74" s="22" t="s">
        <v>29</v>
      </c>
      <c r="E74" s="38">
        <v>0.52152799999999999</v>
      </c>
      <c r="F74" s="56">
        <v>1</v>
      </c>
      <c r="G74" s="56">
        <f t="shared" si="2"/>
        <v>0.52152799999999999</v>
      </c>
      <c r="H74" s="57">
        <f t="shared" si="26"/>
        <v>4.9595538902919662E-4</v>
      </c>
      <c r="I74" s="41" t="s">
        <v>176</v>
      </c>
      <c r="J74" s="22" t="s">
        <v>69</v>
      </c>
      <c r="K74" s="22" t="s">
        <v>70</v>
      </c>
      <c r="L74" s="57">
        <f t="shared" si="27"/>
        <v>4.9595538902919662E-4</v>
      </c>
      <c r="M74" s="57">
        <f>H74*0.29073034</f>
        <v>1.4418927887729059E-4</v>
      </c>
      <c r="N74" s="57">
        <f>H74*0.45926968</f>
        <v>2.2777727281371465E-4</v>
      </c>
      <c r="O74" s="57">
        <f>H74*0.24999998</f>
        <v>1.2398883733819138E-4</v>
      </c>
      <c r="P74" s="57">
        <v>0</v>
      </c>
      <c r="Q74" s="57">
        <v>0</v>
      </c>
      <c r="R74" s="57">
        <v>0</v>
      </c>
      <c r="S74" s="57">
        <v>0</v>
      </c>
      <c r="T74" s="57">
        <v>0</v>
      </c>
      <c r="U74" s="57">
        <v>0</v>
      </c>
      <c r="V74" s="57">
        <v>0</v>
      </c>
      <c r="W74" s="46" t="s">
        <v>130</v>
      </c>
      <c r="X74" s="46" t="s">
        <v>31</v>
      </c>
      <c r="Y74" s="46" t="s">
        <v>35</v>
      </c>
      <c r="Z74" s="18">
        <v>44669</v>
      </c>
    </row>
    <row r="75" spans="1:26" x14ac:dyDescent="0.25">
      <c r="A75" s="22">
        <v>53</v>
      </c>
      <c r="B75" s="22" t="s">
        <v>161</v>
      </c>
      <c r="C75" s="55" t="s">
        <v>162</v>
      </c>
      <c r="D75" s="22" t="s">
        <v>29</v>
      </c>
      <c r="E75" s="38">
        <v>0.26943400000000001</v>
      </c>
      <c r="F75" s="56">
        <v>1</v>
      </c>
      <c r="G75" s="56">
        <f t="shared" si="2"/>
        <v>0.26943400000000001</v>
      </c>
      <c r="H75" s="57">
        <f t="shared" si="26"/>
        <v>2.5622256961791616E-4</v>
      </c>
      <c r="I75" s="41" t="s">
        <v>177</v>
      </c>
      <c r="J75" s="22" t="s">
        <v>69</v>
      </c>
      <c r="K75" s="22" t="s">
        <v>70</v>
      </c>
      <c r="L75" s="57">
        <f t="shared" si="27"/>
        <v>2.5622256961791616E-4</v>
      </c>
      <c r="M75" s="57">
        <f>H75</f>
        <v>2.5622256961791616E-4</v>
      </c>
      <c r="N75" s="57">
        <v>0</v>
      </c>
      <c r="O75" s="57">
        <v>0</v>
      </c>
      <c r="P75" s="57">
        <v>0</v>
      </c>
      <c r="Q75" s="57">
        <v>0</v>
      </c>
      <c r="R75" s="57">
        <v>0</v>
      </c>
      <c r="S75" s="57">
        <v>0</v>
      </c>
      <c r="T75" s="57">
        <v>0</v>
      </c>
      <c r="U75" s="57">
        <v>0</v>
      </c>
      <c r="V75" s="57">
        <v>0</v>
      </c>
      <c r="W75" s="46" t="s">
        <v>164</v>
      </c>
      <c r="X75" s="46" t="s">
        <v>34</v>
      </c>
      <c r="Y75" s="46" t="s">
        <v>35</v>
      </c>
      <c r="Z75" s="18">
        <v>44657</v>
      </c>
    </row>
    <row r="76" spans="1:26" x14ac:dyDescent="0.25">
      <c r="A76" s="22">
        <v>54</v>
      </c>
      <c r="B76" s="22" t="s">
        <v>27</v>
      </c>
      <c r="C76" s="55" t="s">
        <v>178</v>
      </c>
      <c r="D76" s="22" t="s">
        <v>29</v>
      </c>
      <c r="E76" s="38">
        <v>3.3888000000000001E-2</v>
      </c>
      <c r="F76" s="56">
        <v>1</v>
      </c>
      <c r="G76" s="56">
        <f t="shared" si="2"/>
        <v>3.3888000000000001E-2</v>
      </c>
      <c r="H76" s="57">
        <f t="shared" si="26"/>
        <v>3.222633535193013E-5</v>
      </c>
      <c r="I76" s="41" t="s">
        <v>179</v>
      </c>
      <c r="J76" s="22" t="s">
        <v>69</v>
      </c>
      <c r="K76" s="22" t="s">
        <v>70</v>
      </c>
      <c r="L76" s="57">
        <f t="shared" si="27"/>
        <v>3.222633535193013E-5</v>
      </c>
      <c r="M76" s="57">
        <v>0</v>
      </c>
      <c r="N76" s="57">
        <f>H76</f>
        <v>3.222633535193013E-5</v>
      </c>
      <c r="O76" s="57">
        <v>0</v>
      </c>
      <c r="P76" s="57">
        <v>0</v>
      </c>
      <c r="Q76" s="57">
        <v>0</v>
      </c>
      <c r="R76" s="57">
        <v>0</v>
      </c>
      <c r="S76" s="57">
        <v>0</v>
      </c>
      <c r="T76" s="57">
        <v>0</v>
      </c>
      <c r="U76" s="57">
        <v>0</v>
      </c>
      <c r="V76" s="57">
        <v>0</v>
      </c>
      <c r="W76" s="46" t="s">
        <v>180</v>
      </c>
      <c r="X76" s="46" t="s">
        <v>34</v>
      </c>
      <c r="Y76" s="46" t="s">
        <v>35</v>
      </c>
      <c r="Z76" s="18">
        <v>44657</v>
      </c>
    </row>
    <row r="77" spans="1:26" ht="47.25" x14ac:dyDescent="0.25">
      <c r="A77" s="22">
        <v>55</v>
      </c>
      <c r="B77" s="22" t="s">
        <v>57</v>
      </c>
      <c r="C77" s="55" t="s">
        <v>181</v>
      </c>
      <c r="D77" s="22" t="s">
        <v>29</v>
      </c>
      <c r="E77" s="38">
        <v>0.129743</v>
      </c>
      <c r="F77" s="56">
        <v>1</v>
      </c>
      <c r="G77" s="56">
        <f t="shared" si="2"/>
        <v>0.129743</v>
      </c>
      <c r="H77" s="57">
        <f t="shared" si="26"/>
        <v>1.2338117999189893E-4</v>
      </c>
      <c r="I77" s="41" t="s">
        <v>182</v>
      </c>
      <c r="J77" s="22" t="s">
        <v>69</v>
      </c>
      <c r="K77" s="22" t="s">
        <v>70</v>
      </c>
      <c r="L77" s="57">
        <f t="shared" si="27"/>
        <v>1.2338117999189893E-4</v>
      </c>
      <c r="M77" s="57">
        <v>0</v>
      </c>
      <c r="N77" s="57">
        <f>H77*0.75</f>
        <v>9.2535884993924194E-5</v>
      </c>
      <c r="O77" s="57">
        <f>H77*0.25</f>
        <v>3.0845294997974731E-5</v>
      </c>
      <c r="P77" s="57">
        <v>0</v>
      </c>
      <c r="Q77" s="57">
        <v>0</v>
      </c>
      <c r="R77" s="57">
        <v>0</v>
      </c>
      <c r="S77" s="57">
        <v>0</v>
      </c>
      <c r="T77" s="57">
        <v>0</v>
      </c>
      <c r="U77" s="57">
        <v>0</v>
      </c>
      <c r="V77" s="57">
        <v>0</v>
      </c>
      <c r="W77" s="46" t="s">
        <v>183</v>
      </c>
      <c r="X77" s="46" t="s">
        <v>34</v>
      </c>
      <c r="Y77" s="46" t="s">
        <v>35</v>
      </c>
      <c r="Z77" s="18">
        <v>44657</v>
      </c>
    </row>
    <row r="78" spans="1:26" x14ac:dyDescent="0.25">
      <c r="A78" s="22">
        <v>56</v>
      </c>
      <c r="B78" s="22" t="s">
        <v>27</v>
      </c>
      <c r="C78" s="55" t="s">
        <v>184</v>
      </c>
      <c r="D78" s="22" t="s">
        <v>29</v>
      </c>
      <c r="E78" s="38">
        <v>0.27110000000000001</v>
      </c>
      <c r="F78" s="56">
        <v>1</v>
      </c>
      <c r="G78" s="56">
        <f t="shared" si="2"/>
        <v>0.27110000000000001</v>
      </c>
      <c r="H78" s="57">
        <f t="shared" si="26"/>
        <v>2.5780687895149488E-4</v>
      </c>
      <c r="I78" s="41" t="s">
        <v>185</v>
      </c>
      <c r="J78" s="22" t="s">
        <v>69</v>
      </c>
      <c r="K78" s="22" t="s">
        <v>70</v>
      </c>
      <c r="L78" s="57">
        <f t="shared" si="27"/>
        <v>2.5780687895149488E-4</v>
      </c>
      <c r="M78" s="57">
        <v>0</v>
      </c>
      <c r="N78" s="57">
        <f>H78</f>
        <v>2.5780687895149488E-4</v>
      </c>
      <c r="O78" s="57">
        <v>0</v>
      </c>
      <c r="P78" s="57">
        <v>0</v>
      </c>
      <c r="Q78" s="57">
        <v>0</v>
      </c>
      <c r="R78" s="57">
        <v>0</v>
      </c>
      <c r="S78" s="57">
        <v>0</v>
      </c>
      <c r="T78" s="57">
        <v>0</v>
      </c>
      <c r="U78" s="57">
        <v>0</v>
      </c>
      <c r="V78" s="57">
        <v>0</v>
      </c>
      <c r="W78" s="46" t="s">
        <v>186</v>
      </c>
      <c r="X78" s="46" t="s">
        <v>34</v>
      </c>
      <c r="Y78" s="46" t="s">
        <v>35</v>
      </c>
      <c r="Z78" s="18">
        <v>44657</v>
      </c>
    </row>
    <row r="79" spans="1:26" ht="47.25" x14ac:dyDescent="0.25">
      <c r="A79" s="22" t="s">
        <v>187</v>
      </c>
      <c r="B79" s="22" t="s">
        <v>57</v>
      </c>
      <c r="C79" s="55" t="s">
        <v>128</v>
      </c>
      <c r="D79" s="22" t="s">
        <v>29</v>
      </c>
      <c r="E79" s="38">
        <v>4.5815549999999998</v>
      </c>
      <c r="F79" s="56">
        <v>1</v>
      </c>
      <c r="G79" s="56">
        <f t="shared" si="2"/>
        <v>4.5815549999999998</v>
      </c>
      <c r="H79" s="57">
        <f t="shared" si="26"/>
        <v>4.3569029704707335E-3</v>
      </c>
      <c r="I79" s="41" t="s">
        <v>188</v>
      </c>
      <c r="J79" s="22" t="s">
        <v>69</v>
      </c>
      <c r="K79" s="22" t="s">
        <v>70</v>
      </c>
      <c r="L79" s="57">
        <f t="shared" si="27"/>
        <v>4.3569029704707335E-3</v>
      </c>
      <c r="M79" s="57">
        <v>0</v>
      </c>
      <c r="N79" s="57">
        <f>H79*(0.166939+0.371561)</f>
        <v>2.3461922495984899E-3</v>
      </c>
      <c r="O79" s="57">
        <v>0</v>
      </c>
      <c r="P79" s="57">
        <f>H79*0.4615</f>
        <v>2.0107107208722436E-3</v>
      </c>
      <c r="Q79" s="57">
        <v>0</v>
      </c>
      <c r="R79" s="57">
        <v>0</v>
      </c>
      <c r="S79" s="57">
        <v>0</v>
      </c>
      <c r="T79" s="57">
        <v>0</v>
      </c>
      <c r="U79" s="57">
        <v>0</v>
      </c>
      <c r="V79" s="57">
        <v>0</v>
      </c>
      <c r="W79" s="46" t="s">
        <v>130</v>
      </c>
      <c r="X79" s="46" t="s">
        <v>31</v>
      </c>
      <c r="Y79" s="46" t="s">
        <v>35</v>
      </c>
      <c r="Z79" s="18">
        <v>44669</v>
      </c>
    </row>
    <row r="80" spans="1:26" x14ac:dyDescent="0.25">
      <c r="A80" s="22">
        <v>58</v>
      </c>
      <c r="B80" s="22" t="s">
        <v>27</v>
      </c>
      <c r="C80" s="55" t="s">
        <v>184</v>
      </c>
      <c r="D80" s="22" t="s">
        <v>29</v>
      </c>
      <c r="E80" s="38">
        <v>1.4780260000000001</v>
      </c>
      <c r="F80" s="56">
        <v>1</v>
      </c>
      <c r="G80" s="56">
        <f t="shared" si="2"/>
        <v>1.4780260000000001</v>
      </c>
      <c r="H80" s="57">
        <f t="shared" si="26"/>
        <v>1.4055524532245007E-3</v>
      </c>
      <c r="I80" s="41" t="s">
        <v>189</v>
      </c>
      <c r="J80" s="22" t="s">
        <v>69</v>
      </c>
      <c r="K80" s="22" t="s">
        <v>70</v>
      </c>
      <c r="L80" s="57">
        <f t="shared" si="27"/>
        <v>1.4055524532245007E-3</v>
      </c>
      <c r="M80" s="57">
        <v>0</v>
      </c>
      <c r="N80" s="57">
        <f>H80</f>
        <v>1.4055524532245007E-3</v>
      </c>
      <c r="O80" s="57">
        <v>0</v>
      </c>
      <c r="P80" s="57">
        <v>0</v>
      </c>
      <c r="Q80" s="57">
        <v>0</v>
      </c>
      <c r="R80" s="57">
        <v>0</v>
      </c>
      <c r="S80" s="57">
        <v>0</v>
      </c>
      <c r="T80" s="57">
        <v>0</v>
      </c>
      <c r="U80" s="57">
        <v>0</v>
      </c>
      <c r="V80" s="57">
        <v>0</v>
      </c>
      <c r="W80" s="46" t="s">
        <v>186</v>
      </c>
      <c r="X80" s="46" t="s">
        <v>34</v>
      </c>
      <c r="Y80" s="46" t="s">
        <v>35</v>
      </c>
      <c r="Z80" s="18">
        <v>44657</v>
      </c>
    </row>
    <row r="81" spans="1:26" ht="47.25" x14ac:dyDescent="0.25">
      <c r="A81" s="22">
        <v>59</v>
      </c>
      <c r="B81" s="22" t="s">
        <v>57</v>
      </c>
      <c r="C81" s="55" t="s">
        <v>181</v>
      </c>
      <c r="D81" s="22" t="s">
        <v>29</v>
      </c>
      <c r="E81" s="38">
        <v>0.150091</v>
      </c>
      <c r="F81" s="56">
        <v>1</v>
      </c>
      <c r="G81" s="56">
        <f t="shared" si="2"/>
        <v>0.150091</v>
      </c>
      <c r="H81" s="57">
        <f t="shared" si="26"/>
        <v>1.4273143588605243E-4</v>
      </c>
      <c r="I81" s="41" t="s">
        <v>190</v>
      </c>
      <c r="J81" s="22" t="s">
        <v>69</v>
      </c>
      <c r="K81" s="22" t="s">
        <v>70</v>
      </c>
      <c r="L81" s="57">
        <f t="shared" si="27"/>
        <v>1.4273143588605243E-4</v>
      </c>
      <c r="M81" s="57">
        <v>0</v>
      </c>
      <c r="N81" s="57">
        <f>H81*0.75</f>
        <v>1.0704857691453933E-4</v>
      </c>
      <c r="O81" s="57">
        <f>H81*0.25</f>
        <v>3.5682858971513108E-5</v>
      </c>
      <c r="P81" s="57">
        <v>0</v>
      </c>
      <c r="Q81" s="57">
        <v>0</v>
      </c>
      <c r="R81" s="57">
        <v>0</v>
      </c>
      <c r="S81" s="57">
        <v>0</v>
      </c>
      <c r="T81" s="57">
        <v>0</v>
      </c>
      <c r="U81" s="57">
        <v>0</v>
      </c>
      <c r="V81" s="57">
        <v>0</v>
      </c>
      <c r="W81" s="46" t="s">
        <v>183</v>
      </c>
      <c r="X81" s="46" t="s">
        <v>34</v>
      </c>
      <c r="Y81" s="46" t="s">
        <v>35</v>
      </c>
      <c r="Z81" s="18">
        <v>44657</v>
      </c>
    </row>
    <row r="82" spans="1:26" x14ac:dyDescent="0.25">
      <c r="A82" s="22">
        <v>60</v>
      </c>
      <c r="B82" s="22" t="s">
        <v>27</v>
      </c>
      <c r="C82" s="55" t="s">
        <v>184</v>
      </c>
      <c r="D82" s="22" t="s">
        <v>29</v>
      </c>
      <c r="E82" s="38">
        <v>0.19157299999999999</v>
      </c>
      <c r="F82" s="56">
        <v>1</v>
      </c>
      <c r="G82" s="56">
        <f t="shared" ref="G82:G168" si="28">E82*F82</f>
        <v>0.19157299999999999</v>
      </c>
      <c r="H82" s="57">
        <f t="shared" si="26"/>
        <v>1.8217940693978133E-4</v>
      </c>
      <c r="I82" s="41" t="s">
        <v>191</v>
      </c>
      <c r="J82" s="22" t="s">
        <v>69</v>
      </c>
      <c r="K82" s="22" t="s">
        <v>70</v>
      </c>
      <c r="L82" s="57">
        <f t="shared" si="27"/>
        <v>1.8217940693978133E-4</v>
      </c>
      <c r="M82" s="57">
        <v>0</v>
      </c>
      <c r="N82" s="57">
        <f>H82</f>
        <v>1.8217940693978133E-4</v>
      </c>
      <c r="O82" s="57">
        <v>0</v>
      </c>
      <c r="P82" s="57">
        <v>0</v>
      </c>
      <c r="Q82" s="57">
        <v>0</v>
      </c>
      <c r="R82" s="57">
        <v>0</v>
      </c>
      <c r="S82" s="57">
        <v>0</v>
      </c>
      <c r="T82" s="57">
        <v>0</v>
      </c>
      <c r="U82" s="57">
        <v>0</v>
      </c>
      <c r="V82" s="57">
        <v>0</v>
      </c>
      <c r="W82" s="46" t="s">
        <v>186</v>
      </c>
      <c r="X82" s="46" t="s">
        <v>34</v>
      </c>
      <c r="Y82" s="46" t="s">
        <v>35</v>
      </c>
      <c r="Z82" s="18">
        <v>44657</v>
      </c>
    </row>
    <row r="83" spans="1:26" ht="47.25" x14ac:dyDescent="0.25">
      <c r="A83" s="22">
        <v>61</v>
      </c>
      <c r="B83" s="22" t="s">
        <v>57</v>
      </c>
      <c r="C83" s="55" t="s">
        <v>181</v>
      </c>
      <c r="D83" s="22" t="s">
        <v>29</v>
      </c>
      <c r="E83" s="38">
        <v>0.221</v>
      </c>
      <c r="F83" s="56">
        <v>1</v>
      </c>
      <c r="G83" s="56">
        <f t="shared" si="28"/>
        <v>0.221</v>
      </c>
      <c r="H83" s="57">
        <f t="shared" si="26"/>
        <v>2.1016348302574831E-4</v>
      </c>
      <c r="I83" s="41" t="s">
        <v>192</v>
      </c>
      <c r="J83" s="22" t="s">
        <v>69</v>
      </c>
      <c r="K83" s="22" t="s">
        <v>70</v>
      </c>
      <c r="L83" s="57">
        <f t="shared" si="27"/>
        <v>2.1016348302574831E-4</v>
      </c>
      <c r="M83" s="57">
        <v>0</v>
      </c>
      <c r="N83" s="57">
        <f>H83*0.75</f>
        <v>1.5762261226931124E-4</v>
      </c>
      <c r="O83" s="57">
        <f>H83*0.25</f>
        <v>5.2540870756437076E-5</v>
      </c>
      <c r="P83" s="57">
        <v>0</v>
      </c>
      <c r="Q83" s="57">
        <v>0</v>
      </c>
      <c r="R83" s="57">
        <v>0</v>
      </c>
      <c r="S83" s="57">
        <v>0</v>
      </c>
      <c r="T83" s="57">
        <v>0</v>
      </c>
      <c r="U83" s="57">
        <v>0</v>
      </c>
      <c r="V83" s="57">
        <v>0</v>
      </c>
      <c r="W83" s="46" t="s">
        <v>183</v>
      </c>
      <c r="X83" s="46" t="s">
        <v>34</v>
      </c>
      <c r="Y83" s="46" t="s">
        <v>35</v>
      </c>
      <c r="Z83" s="18">
        <v>44657</v>
      </c>
    </row>
    <row r="84" spans="1:26" x14ac:dyDescent="0.25">
      <c r="A84" s="22">
        <v>62</v>
      </c>
      <c r="B84" s="22" t="s">
        <v>27</v>
      </c>
      <c r="C84" s="55" t="s">
        <v>184</v>
      </c>
      <c r="D84" s="22" t="s">
        <v>29</v>
      </c>
      <c r="E84" s="38">
        <v>0.21093000000000001</v>
      </c>
      <c r="F84" s="56">
        <v>1</v>
      </c>
      <c r="G84" s="56">
        <f t="shared" si="28"/>
        <v>0.21093000000000001</v>
      </c>
      <c r="H84" s="57">
        <f t="shared" si="26"/>
        <v>2.0058725554127188E-4</v>
      </c>
      <c r="I84" s="41" t="s">
        <v>193</v>
      </c>
      <c r="J84" s="22" t="s">
        <v>69</v>
      </c>
      <c r="K84" s="22" t="s">
        <v>70</v>
      </c>
      <c r="L84" s="57">
        <f t="shared" si="27"/>
        <v>2.0058725554127188E-4</v>
      </c>
      <c r="M84" s="57">
        <v>0</v>
      </c>
      <c r="N84" s="57">
        <f>H84</f>
        <v>2.0058725554127188E-4</v>
      </c>
      <c r="O84" s="57">
        <v>0</v>
      </c>
      <c r="P84" s="57">
        <v>0</v>
      </c>
      <c r="Q84" s="57">
        <v>0</v>
      </c>
      <c r="R84" s="57">
        <v>0</v>
      </c>
      <c r="S84" s="57">
        <v>0</v>
      </c>
      <c r="T84" s="57">
        <v>0</v>
      </c>
      <c r="U84" s="57">
        <v>0</v>
      </c>
      <c r="V84" s="57">
        <v>0</v>
      </c>
      <c r="W84" s="46" t="s">
        <v>186</v>
      </c>
      <c r="X84" s="46" t="s">
        <v>34</v>
      </c>
      <c r="Y84" s="46" t="s">
        <v>35</v>
      </c>
      <c r="Z84" s="18">
        <v>44657</v>
      </c>
    </row>
    <row r="85" spans="1:26" ht="31.5" x14ac:dyDescent="0.25">
      <c r="A85" s="22">
        <v>63</v>
      </c>
      <c r="B85" s="22"/>
      <c r="C85" s="55" t="s">
        <v>194</v>
      </c>
      <c r="D85" s="22"/>
      <c r="E85" s="39"/>
      <c r="F85" s="56"/>
      <c r="G85" s="56"/>
      <c r="H85" s="57"/>
      <c r="I85" s="42" t="s">
        <v>194</v>
      </c>
      <c r="J85" s="22"/>
      <c r="K85" s="22"/>
      <c r="L85" s="57">
        <f t="shared" si="27"/>
        <v>0</v>
      </c>
      <c r="M85" s="57">
        <v>0</v>
      </c>
      <c r="N85" s="57">
        <v>0</v>
      </c>
      <c r="O85" s="57">
        <v>0</v>
      </c>
      <c r="P85" s="57">
        <v>0</v>
      </c>
      <c r="Q85" s="57">
        <v>0</v>
      </c>
      <c r="R85" s="57">
        <v>0</v>
      </c>
      <c r="S85" s="57">
        <v>0</v>
      </c>
      <c r="T85" s="57">
        <v>0</v>
      </c>
      <c r="U85" s="57">
        <v>0</v>
      </c>
      <c r="V85" s="57">
        <v>0</v>
      </c>
      <c r="W85" s="46"/>
      <c r="X85" s="46"/>
      <c r="Y85" s="46"/>
      <c r="Z85" s="18"/>
    </row>
    <row r="86" spans="1:26" ht="31.5" x14ac:dyDescent="0.25">
      <c r="A86" s="22">
        <v>64</v>
      </c>
      <c r="B86" s="22" t="s">
        <v>27</v>
      </c>
      <c r="C86" s="55" t="s">
        <v>195</v>
      </c>
      <c r="D86" s="22" t="s">
        <v>29</v>
      </c>
      <c r="E86" s="38">
        <v>0.25159999999999999</v>
      </c>
      <c r="F86" s="56">
        <v>1</v>
      </c>
      <c r="G86" s="56">
        <f t="shared" si="28"/>
        <v>0.25159999999999999</v>
      </c>
      <c r="H86" s="57">
        <f t="shared" ref="H86:H110" si="29">G86/$G$312</f>
        <v>2.3926304221392881E-4</v>
      </c>
      <c r="I86" s="41" t="s">
        <v>196</v>
      </c>
      <c r="J86" s="22" t="s">
        <v>69</v>
      </c>
      <c r="K86" s="22" t="s">
        <v>70</v>
      </c>
      <c r="L86" s="57">
        <f t="shared" si="27"/>
        <v>2.3926304221392881E-4</v>
      </c>
      <c r="M86" s="57">
        <v>0</v>
      </c>
      <c r="N86" s="57">
        <f>H86</f>
        <v>2.3926304221392881E-4</v>
      </c>
      <c r="O86" s="57">
        <v>0</v>
      </c>
      <c r="P86" s="57">
        <v>0</v>
      </c>
      <c r="Q86" s="57">
        <v>0</v>
      </c>
      <c r="R86" s="57">
        <v>0</v>
      </c>
      <c r="S86" s="57">
        <v>0</v>
      </c>
      <c r="T86" s="57">
        <v>0</v>
      </c>
      <c r="U86" s="57">
        <v>0</v>
      </c>
      <c r="V86" s="57">
        <v>0</v>
      </c>
      <c r="W86" s="46" t="s">
        <v>197</v>
      </c>
      <c r="X86" s="46" t="s">
        <v>34</v>
      </c>
      <c r="Y86" s="46" t="s">
        <v>35</v>
      </c>
      <c r="Z86" s="18">
        <v>44657</v>
      </c>
    </row>
    <row r="87" spans="1:26" ht="31.5" x14ac:dyDescent="0.25">
      <c r="A87" s="22">
        <v>65</v>
      </c>
      <c r="B87" s="22" t="s">
        <v>27</v>
      </c>
      <c r="C87" s="55" t="s">
        <v>195</v>
      </c>
      <c r="D87" s="22" t="s">
        <v>29</v>
      </c>
      <c r="E87" s="38">
        <v>0.21113699999999999</v>
      </c>
      <c r="F87" s="56">
        <v>1</v>
      </c>
      <c r="G87" s="56">
        <f t="shared" si="28"/>
        <v>0.21113699999999999</v>
      </c>
      <c r="H87" s="57">
        <f t="shared" si="29"/>
        <v>2.0078410550048605E-4</v>
      </c>
      <c r="I87" s="41" t="s">
        <v>198</v>
      </c>
      <c r="J87" s="22" t="s">
        <v>69</v>
      </c>
      <c r="K87" s="22" t="s">
        <v>70</v>
      </c>
      <c r="L87" s="57">
        <f t="shared" si="27"/>
        <v>2.0078410550048605E-4</v>
      </c>
      <c r="M87" s="57">
        <v>0</v>
      </c>
      <c r="N87" s="57">
        <f>H87</f>
        <v>2.0078410550048605E-4</v>
      </c>
      <c r="O87" s="57">
        <v>0</v>
      </c>
      <c r="P87" s="57">
        <v>0</v>
      </c>
      <c r="Q87" s="57">
        <v>0</v>
      </c>
      <c r="R87" s="57">
        <v>0</v>
      </c>
      <c r="S87" s="57">
        <v>0</v>
      </c>
      <c r="T87" s="57">
        <v>0</v>
      </c>
      <c r="U87" s="57">
        <v>0</v>
      </c>
      <c r="V87" s="57">
        <v>0</v>
      </c>
      <c r="W87" s="46" t="s">
        <v>197</v>
      </c>
      <c r="X87" s="46" t="s">
        <v>34</v>
      </c>
      <c r="Y87" s="46" t="s">
        <v>35</v>
      </c>
      <c r="Z87" s="18">
        <v>44657</v>
      </c>
    </row>
    <row r="88" spans="1:26" ht="31.5" x14ac:dyDescent="0.25">
      <c r="A88" s="22">
        <v>66</v>
      </c>
      <c r="B88" s="22" t="s">
        <v>75</v>
      </c>
      <c r="C88" s="55" t="s">
        <v>199</v>
      </c>
      <c r="D88" s="22" t="s">
        <v>77</v>
      </c>
      <c r="E88" s="38">
        <v>0.56930000000000003</v>
      </c>
      <c r="F88" s="56">
        <v>1</v>
      </c>
      <c r="G88" s="56">
        <f t="shared" si="28"/>
        <v>0.56930000000000003</v>
      </c>
      <c r="H88" s="57">
        <f t="shared" si="29"/>
        <v>5.4138493613827378E-4</v>
      </c>
      <c r="I88" s="41" t="s">
        <v>200</v>
      </c>
      <c r="J88" s="22" t="s">
        <v>69</v>
      </c>
      <c r="K88" s="22" t="s">
        <v>70</v>
      </c>
      <c r="L88" s="57">
        <f t="shared" si="27"/>
        <v>0</v>
      </c>
      <c r="M88" s="57">
        <v>0</v>
      </c>
      <c r="N88" s="57">
        <v>0</v>
      </c>
      <c r="O88" s="57">
        <v>0</v>
      </c>
      <c r="P88" s="57">
        <v>0</v>
      </c>
      <c r="Q88" s="57">
        <v>0</v>
      </c>
      <c r="R88" s="57">
        <v>0</v>
      </c>
      <c r="S88" s="57">
        <v>0</v>
      </c>
      <c r="T88" s="57">
        <v>0</v>
      </c>
      <c r="U88" s="57">
        <v>0</v>
      </c>
      <c r="V88" s="57">
        <v>0</v>
      </c>
      <c r="W88" s="46" t="s">
        <v>201</v>
      </c>
      <c r="X88" s="46" t="s">
        <v>202</v>
      </c>
      <c r="Y88" s="46" t="s">
        <v>203</v>
      </c>
      <c r="Z88" s="18">
        <v>88101</v>
      </c>
    </row>
    <row r="89" spans="1:26" ht="31.5" x14ac:dyDescent="0.25">
      <c r="A89" s="22">
        <v>67</v>
      </c>
      <c r="B89" s="22" t="s">
        <v>27</v>
      </c>
      <c r="C89" s="55" t="s">
        <v>195</v>
      </c>
      <c r="D89" s="22" t="s">
        <v>29</v>
      </c>
      <c r="E89" s="38">
        <v>0.22889999999999999</v>
      </c>
      <c r="F89" s="56">
        <v>1</v>
      </c>
      <c r="G89" s="56">
        <f t="shared" si="28"/>
        <v>0.22889999999999999</v>
      </c>
      <c r="H89" s="57">
        <f t="shared" si="29"/>
        <v>2.1767611431942888E-4</v>
      </c>
      <c r="I89" s="41" t="s">
        <v>204</v>
      </c>
      <c r="J89" s="22" t="s">
        <v>69</v>
      </c>
      <c r="K89" s="22" t="s">
        <v>70</v>
      </c>
      <c r="L89" s="57">
        <f t="shared" si="27"/>
        <v>2.1767611431942888E-4</v>
      </c>
      <c r="M89" s="57">
        <v>0</v>
      </c>
      <c r="N89" s="57">
        <f>H89</f>
        <v>2.1767611431942888E-4</v>
      </c>
      <c r="O89" s="57">
        <v>0</v>
      </c>
      <c r="P89" s="57">
        <v>0</v>
      </c>
      <c r="Q89" s="57">
        <v>0</v>
      </c>
      <c r="R89" s="57">
        <v>0</v>
      </c>
      <c r="S89" s="57">
        <v>0</v>
      </c>
      <c r="T89" s="57">
        <v>0</v>
      </c>
      <c r="U89" s="57">
        <v>0</v>
      </c>
      <c r="V89" s="57">
        <v>0</v>
      </c>
      <c r="W89" s="46" t="s">
        <v>197</v>
      </c>
      <c r="X89" s="46" t="s">
        <v>34</v>
      </c>
      <c r="Y89" s="46" t="s">
        <v>35</v>
      </c>
      <c r="Z89" s="18">
        <v>44657</v>
      </c>
    </row>
    <row r="90" spans="1:26" ht="31.5" x14ac:dyDescent="0.25">
      <c r="A90" s="22">
        <v>68</v>
      </c>
      <c r="B90" s="22" t="s">
        <v>27</v>
      </c>
      <c r="C90" s="55" t="s">
        <v>195</v>
      </c>
      <c r="D90" s="22" t="s">
        <v>29</v>
      </c>
      <c r="E90" s="38">
        <v>0.19212399999999999</v>
      </c>
      <c r="F90" s="56">
        <v>1</v>
      </c>
      <c r="G90" s="56">
        <f t="shared" si="28"/>
        <v>0.19212399999999999</v>
      </c>
      <c r="H90" s="57">
        <f t="shared" si="29"/>
        <v>1.8270338919836591E-4</v>
      </c>
      <c r="I90" s="41" t="s">
        <v>205</v>
      </c>
      <c r="J90" s="22" t="s">
        <v>69</v>
      </c>
      <c r="K90" s="22" t="s">
        <v>70</v>
      </c>
      <c r="L90" s="57">
        <f t="shared" si="27"/>
        <v>1.8270338919836591E-4</v>
      </c>
      <c r="M90" s="57">
        <v>0</v>
      </c>
      <c r="N90" s="57">
        <f>H90</f>
        <v>1.8270338919836591E-4</v>
      </c>
      <c r="O90" s="57">
        <v>0</v>
      </c>
      <c r="P90" s="57">
        <v>0</v>
      </c>
      <c r="Q90" s="57">
        <v>0</v>
      </c>
      <c r="R90" s="57">
        <v>0</v>
      </c>
      <c r="S90" s="57">
        <v>0</v>
      </c>
      <c r="T90" s="57">
        <v>0</v>
      </c>
      <c r="U90" s="57">
        <v>0</v>
      </c>
      <c r="V90" s="57">
        <v>0</v>
      </c>
      <c r="W90" s="46" t="s">
        <v>197</v>
      </c>
      <c r="X90" s="46" t="s">
        <v>34</v>
      </c>
      <c r="Y90" s="46" t="s">
        <v>35</v>
      </c>
      <c r="Z90" s="18">
        <v>44657</v>
      </c>
    </row>
    <row r="91" spans="1:26" ht="31.5" x14ac:dyDescent="0.25">
      <c r="A91" s="22">
        <v>69</v>
      </c>
      <c r="B91" s="22" t="s">
        <v>27</v>
      </c>
      <c r="C91" s="55" t="s">
        <v>195</v>
      </c>
      <c r="D91" s="22" t="s">
        <v>29</v>
      </c>
      <c r="E91" s="38">
        <v>0.32450000000000001</v>
      </c>
      <c r="F91" s="56">
        <v>1</v>
      </c>
      <c r="G91" s="56">
        <f t="shared" si="28"/>
        <v>0.32450000000000001</v>
      </c>
      <c r="H91" s="57">
        <f t="shared" si="29"/>
        <v>3.085884626328295E-4</v>
      </c>
      <c r="I91" s="41" t="s">
        <v>206</v>
      </c>
      <c r="J91" s="22" t="s">
        <v>69</v>
      </c>
      <c r="K91" s="22" t="s">
        <v>70</v>
      </c>
      <c r="L91" s="57">
        <f t="shared" si="27"/>
        <v>3.085884626328295E-4</v>
      </c>
      <c r="M91" s="57">
        <v>0</v>
      </c>
      <c r="N91" s="57">
        <f>H91</f>
        <v>3.085884626328295E-4</v>
      </c>
      <c r="O91" s="57">
        <v>0</v>
      </c>
      <c r="P91" s="57">
        <v>0</v>
      </c>
      <c r="Q91" s="57">
        <v>0</v>
      </c>
      <c r="R91" s="57">
        <v>0</v>
      </c>
      <c r="S91" s="57">
        <v>0</v>
      </c>
      <c r="T91" s="57">
        <v>0</v>
      </c>
      <c r="U91" s="57">
        <v>0</v>
      </c>
      <c r="V91" s="57">
        <v>0</v>
      </c>
      <c r="W91" s="46" t="s">
        <v>197</v>
      </c>
      <c r="X91" s="46" t="s">
        <v>34</v>
      </c>
      <c r="Y91" s="46" t="s">
        <v>35</v>
      </c>
      <c r="Z91" s="18">
        <v>44657</v>
      </c>
    </row>
    <row r="92" spans="1:26" ht="31.5" x14ac:dyDescent="0.25">
      <c r="A92" s="22">
        <v>70</v>
      </c>
      <c r="B92" s="22" t="s">
        <v>27</v>
      </c>
      <c r="C92" s="55" t="s">
        <v>195</v>
      </c>
      <c r="D92" s="22" t="s">
        <v>29</v>
      </c>
      <c r="E92" s="38">
        <v>0.27250000000000002</v>
      </c>
      <c r="F92" s="56">
        <v>1</v>
      </c>
      <c r="G92" s="56">
        <f t="shared" si="28"/>
        <v>0.27250000000000002</v>
      </c>
      <c r="H92" s="57">
        <f t="shared" si="29"/>
        <v>2.5913823133265346E-4</v>
      </c>
      <c r="I92" s="41" t="s">
        <v>207</v>
      </c>
      <c r="J92" s="22" t="s">
        <v>69</v>
      </c>
      <c r="K92" s="22" t="s">
        <v>70</v>
      </c>
      <c r="L92" s="57">
        <f t="shared" si="27"/>
        <v>2.5913823133265346E-4</v>
      </c>
      <c r="M92" s="57">
        <v>0</v>
      </c>
      <c r="N92" s="57">
        <f>H92</f>
        <v>2.5913823133265346E-4</v>
      </c>
      <c r="O92" s="57">
        <v>0</v>
      </c>
      <c r="P92" s="57">
        <v>0</v>
      </c>
      <c r="Q92" s="57">
        <v>0</v>
      </c>
      <c r="R92" s="57">
        <v>0</v>
      </c>
      <c r="S92" s="57">
        <v>0</v>
      </c>
      <c r="T92" s="57">
        <v>0</v>
      </c>
      <c r="U92" s="57">
        <v>0</v>
      </c>
      <c r="V92" s="57">
        <v>0</v>
      </c>
      <c r="W92" s="46" t="s">
        <v>197</v>
      </c>
      <c r="X92" s="46" t="s">
        <v>34</v>
      </c>
      <c r="Y92" s="46" t="s">
        <v>35</v>
      </c>
      <c r="Z92" s="18">
        <v>44657</v>
      </c>
    </row>
    <row r="93" spans="1:26" ht="63" x14ac:dyDescent="0.25">
      <c r="A93" s="22">
        <v>71</v>
      </c>
      <c r="B93" s="22" t="s">
        <v>147</v>
      </c>
      <c r="C93" s="55" t="s">
        <v>208</v>
      </c>
      <c r="D93" s="22" t="s">
        <v>29</v>
      </c>
      <c r="E93" s="38">
        <v>1.2414149999999999</v>
      </c>
      <c r="F93" s="56">
        <v>1</v>
      </c>
      <c r="G93" s="56">
        <f t="shared" si="28"/>
        <v>1.2414149999999999</v>
      </c>
      <c r="H93" s="57">
        <f t="shared" si="29"/>
        <v>1.1805434401828475E-3</v>
      </c>
      <c r="I93" s="41" t="s">
        <v>209</v>
      </c>
      <c r="J93" s="22" t="s">
        <v>69</v>
      </c>
      <c r="K93" s="22" t="s">
        <v>70</v>
      </c>
      <c r="L93" s="57">
        <f t="shared" si="27"/>
        <v>1.1805434401828475E-3</v>
      </c>
      <c r="M93" s="57">
        <f>H93*0.29073034</f>
        <v>3.4321979574912888E-4</v>
      </c>
      <c r="N93" s="57">
        <f>H93*0.45926968</f>
        <v>5.4218780799887556E-4</v>
      </c>
      <c r="O93" s="57">
        <f>H93*0.24999998</f>
        <v>2.9513583643484307E-4</v>
      </c>
      <c r="P93" s="57">
        <v>0</v>
      </c>
      <c r="Q93" s="57">
        <v>0</v>
      </c>
      <c r="R93" s="57">
        <v>0</v>
      </c>
      <c r="S93" s="57">
        <v>0</v>
      </c>
      <c r="T93" s="57">
        <v>0</v>
      </c>
      <c r="U93" s="57">
        <v>0</v>
      </c>
      <c r="V93" s="57">
        <v>0</v>
      </c>
      <c r="W93" s="46" t="s">
        <v>210</v>
      </c>
      <c r="X93" s="46" t="s">
        <v>211</v>
      </c>
      <c r="Y93" s="46" t="s">
        <v>212</v>
      </c>
      <c r="Z93" s="18">
        <v>73134</v>
      </c>
    </row>
    <row r="94" spans="1:26" x14ac:dyDescent="0.25">
      <c r="A94" s="22">
        <v>72</v>
      </c>
      <c r="B94" s="22" t="s">
        <v>27</v>
      </c>
      <c r="C94" s="55" t="s">
        <v>213</v>
      </c>
      <c r="D94" s="22" t="s">
        <v>29</v>
      </c>
      <c r="E94" s="38">
        <v>1.563763</v>
      </c>
      <c r="F94" s="56">
        <v>1</v>
      </c>
      <c r="G94" s="56">
        <f t="shared" si="28"/>
        <v>1.563763</v>
      </c>
      <c r="H94" s="57">
        <f t="shared" si="29"/>
        <v>1.487085424012639E-3</v>
      </c>
      <c r="I94" s="48" t="s">
        <v>214</v>
      </c>
      <c r="J94" s="22" t="s">
        <v>69</v>
      </c>
      <c r="K94" s="22" t="s">
        <v>70</v>
      </c>
      <c r="L94" s="57">
        <f t="shared" si="27"/>
        <v>1.487085424012639E-3</v>
      </c>
      <c r="M94" s="57">
        <v>0</v>
      </c>
      <c r="N94" s="57">
        <f>H94</f>
        <v>1.487085424012639E-3</v>
      </c>
      <c r="O94" s="57">
        <v>0</v>
      </c>
      <c r="P94" s="57">
        <v>0</v>
      </c>
      <c r="Q94" s="57">
        <v>0</v>
      </c>
      <c r="R94" s="57">
        <v>0</v>
      </c>
      <c r="S94" s="57">
        <v>0</v>
      </c>
      <c r="T94" s="57">
        <v>0</v>
      </c>
      <c r="U94" s="57">
        <v>0</v>
      </c>
      <c r="V94" s="57">
        <v>0</v>
      </c>
      <c r="W94" s="46" t="s">
        <v>215</v>
      </c>
      <c r="X94" s="46" t="s">
        <v>34</v>
      </c>
      <c r="Y94" s="46" t="s">
        <v>35</v>
      </c>
      <c r="Z94" s="18">
        <v>44657</v>
      </c>
    </row>
    <row r="95" spans="1:26" ht="31.5" x14ac:dyDescent="0.25">
      <c r="A95" s="22">
        <v>73</v>
      </c>
      <c r="B95" s="22" t="s">
        <v>27</v>
      </c>
      <c r="C95" s="55" t="s">
        <v>216</v>
      </c>
      <c r="D95" s="22" t="s">
        <v>29</v>
      </c>
      <c r="E95" s="38">
        <v>0.3221</v>
      </c>
      <c r="F95" s="56">
        <v>1</v>
      </c>
      <c r="G95" s="56">
        <f t="shared" si="28"/>
        <v>0.3221</v>
      </c>
      <c r="H95" s="57">
        <f t="shared" si="29"/>
        <v>3.0630614426512909E-4</v>
      </c>
      <c r="I95" s="41" t="s">
        <v>217</v>
      </c>
      <c r="J95" s="22" t="s">
        <v>69</v>
      </c>
      <c r="K95" s="22" t="s">
        <v>70</v>
      </c>
      <c r="L95" s="57">
        <f t="shared" si="27"/>
        <v>3.0630614426512909E-4</v>
      </c>
      <c r="M95" s="57">
        <v>0</v>
      </c>
      <c r="N95" s="57">
        <f>H95</f>
        <v>3.0630614426512909E-4</v>
      </c>
      <c r="O95" s="57">
        <v>0</v>
      </c>
      <c r="P95" s="57">
        <v>0</v>
      </c>
      <c r="Q95" s="57">
        <v>0</v>
      </c>
      <c r="R95" s="57">
        <v>0</v>
      </c>
      <c r="S95" s="57">
        <v>0</v>
      </c>
      <c r="T95" s="57">
        <v>0</v>
      </c>
      <c r="U95" s="57">
        <v>0</v>
      </c>
      <c r="V95" s="57">
        <v>0</v>
      </c>
      <c r="W95" s="46" t="s">
        <v>218</v>
      </c>
      <c r="X95" s="46" t="s">
        <v>34</v>
      </c>
      <c r="Y95" s="46" t="s">
        <v>35</v>
      </c>
      <c r="Z95" s="18">
        <v>44657</v>
      </c>
    </row>
    <row r="96" spans="1:26" x14ac:dyDescent="0.25">
      <c r="A96" s="22">
        <v>74</v>
      </c>
      <c r="B96" s="22" t="s">
        <v>27</v>
      </c>
      <c r="C96" s="55" t="s">
        <v>219</v>
      </c>
      <c r="D96" s="22" t="s">
        <v>29</v>
      </c>
      <c r="E96" s="38">
        <v>0.27550000000000002</v>
      </c>
      <c r="F96" s="56">
        <v>1</v>
      </c>
      <c r="G96" s="56">
        <f t="shared" si="28"/>
        <v>0.27550000000000002</v>
      </c>
      <c r="H96" s="57">
        <f t="shared" si="29"/>
        <v>2.6199112929227902E-4</v>
      </c>
      <c r="I96" s="41" t="s">
        <v>220</v>
      </c>
      <c r="J96" s="22" t="s">
        <v>69</v>
      </c>
      <c r="K96" s="22" t="s">
        <v>70</v>
      </c>
      <c r="L96" s="57">
        <f t="shared" si="27"/>
        <v>2.6199112929227902E-4</v>
      </c>
      <c r="M96" s="57">
        <v>0</v>
      </c>
      <c r="N96" s="57">
        <f>H96</f>
        <v>2.6199112929227902E-4</v>
      </c>
      <c r="O96" s="57">
        <v>0</v>
      </c>
      <c r="P96" s="57">
        <v>0</v>
      </c>
      <c r="Q96" s="57">
        <v>0</v>
      </c>
      <c r="R96" s="57">
        <v>0</v>
      </c>
      <c r="S96" s="57">
        <v>0</v>
      </c>
      <c r="T96" s="57">
        <v>0</v>
      </c>
      <c r="U96" s="57">
        <v>0</v>
      </c>
      <c r="V96" s="57">
        <v>0</v>
      </c>
      <c r="W96" s="46" t="s">
        <v>221</v>
      </c>
      <c r="X96" s="46" t="s">
        <v>34</v>
      </c>
      <c r="Y96" s="46" t="s">
        <v>35</v>
      </c>
      <c r="Z96" s="18">
        <v>44657</v>
      </c>
    </row>
    <row r="97" spans="1:26" ht="63" x14ac:dyDescent="0.25">
      <c r="A97" s="22">
        <v>75</v>
      </c>
      <c r="B97" s="22" t="s">
        <v>147</v>
      </c>
      <c r="C97" s="55" t="s">
        <v>222</v>
      </c>
      <c r="D97" s="22" t="s">
        <v>29</v>
      </c>
      <c r="E97" s="38">
        <v>6.2762999999999999E-2</v>
      </c>
      <c r="F97" s="56">
        <v>1</v>
      </c>
      <c r="G97" s="56">
        <f t="shared" si="28"/>
        <v>6.2762999999999999E-2</v>
      </c>
      <c r="H97" s="57">
        <f t="shared" si="29"/>
        <v>5.9685478213325976E-5</v>
      </c>
      <c r="I97" s="41" t="s">
        <v>223</v>
      </c>
      <c r="J97" s="22" t="s">
        <v>69</v>
      </c>
      <c r="K97" s="22" t="s">
        <v>70</v>
      </c>
      <c r="L97" s="57">
        <f t="shared" si="27"/>
        <v>5.9685478213325976E-5</v>
      </c>
      <c r="M97" s="57">
        <f>H97*0.29073034</f>
        <v>1.735237937402285E-5</v>
      </c>
      <c r="N97" s="57">
        <f>H97*0.45926968</f>
        <v>2.7411730479681195E-5</v>
      </c>
      <c r="O97" s="57">
        <f>H97*0.24999998</f>
        <v>1.4921368359621931E-5</v>
      </c>
      <c r="P97" s="57">
        <v>0</v>
      </c>
      <c r="Q97" s="57">
        <v>0</v>
      </c>
      <c r="R97" s="57">
        <v>0</v>
      </c>
      <c r="S97" s="57">
        <v>0</v>
      </c>
      <c r="T97" s="57">
        <v>0</v>
      </c>
      <c r="U97" s="57">
        <v>0</v>
      </c>
      <c r="V97" s="57">
        <v>0</v>
      </c>
      <c r="W97" s="46" t="s">
        <v>224</v>
      </c>
      <c r="X97" s="46" t="s">
        <v>34</v>
      </c>
      <c r="Y97" s="46" t="s">
        <v>35</v>
      </c>
      <c r="Z97" s="18">
        <v>44657</v>
      </c>
    </row>
    <row r="98" spans="1:26" ht="31.5" x14ac:dyDescent="0.25">
      <c r="A98" s="22">
        <v>76</v>
      </c>
      <c r="B98" s="22" t="s">
        <v>75</v>
      </c>
      <c r="C98" s="55" t="s">
        <v>225</v>
      </c>
      <c r="D98" s="22" t="s">
        <v>77</v>
      </c>
      <c r="E98" s="38">
        <v>1.2800000000000001E-2</v>
      </c>
      <c r="F98" s="56">
        <v>1</v>
      </c>
      <c r="G98" s="56">
        <f t="shared" si="28"/>
        <v>1.2800000000000001E-2</v>
      </c>
      <c r="H98" s="57">
        <f t="shared" si="29"/>
        <v>1.2172364627735648E-5</v>
      </c>
      <c r="I98" s="41" t="s">
        <v>226</v>
      </c>
      <c r="J98" s="22" t="s">
        <v>69</v>
      </c>
      <c r="K98" s="22" t="s">
        <v>70</v>
      </c>
      <c r="L98" s="57">
        <f t="shared" si="27"/>
        <v>0</v>
      </c>
      <c r="M98" s="57">
        <v>0</v>
      </c>
      <c r="N98" s="57">
        <v>0</v>
      </c>
      <c r="O98" s="57">
        <v>0</v>
      </c>
      <c r="P98" s="57">
        <v>0</v>
      </c>
      <c r="Q98" s="57">
        <v>0</v>
      </c>
      <c r="R98" s="57">
        <v>0</v>
      </c>
      <c r="S98" s="57">
        <v>0</v>
      </c>
      <c r="T98" s="57">
        <v>0</v>
      </c>
      <c r="U98" s="57">
        <v>0</v>
      </c>
      <c r="V98" s="57">
        <v>0</v>
      </c>
      <c r="W98" s="46" t="s">
        <v>227</v>
      </c>
      <c r="X98" s="46" t="s">
        <v>34</v>
      </c>
      <c r="Y98" s="46" t="s">
        <v>35</v>
      </c>
      <c r="Z98" s="18">
        <v>44657</v>
      </c>
    </row>
    <row r="99" spans="1:26" x14ac:dyDescent="0.25">
      <c r="A99" s="22">
        <v>77</v>
      </c>
      <c r="B99" s="22" t="s">
        <v>27</v>
      </c>
      <c r="C99" s="55" t="s">
        <v>228</v>
      </c>
      <c r="D99" s="22" t="s">
        <v>29</v>
      </c>
      <c r="E99" s="38">
        <v>0.19048499999999999</v>
      </c>
      <c r="F99" s="56">
        <v>1</v>
      </c>
      <c r="G99" s="56">
        <f t="shared" si="28"/>
        <v>0.19048499999999999</v>
      </c>
      <c r="H99" s="57">
        <f t="shared" si="29"/>
        <v>1.8114475594642381E-4</v>
      </c>
      <c r="I99" s="41" t="s">
        <v>229</v>
      </c>
      <c r="J99" s="22" t="s">
        <v>69</v>
      </c>
      <c r="K99" s="22" t="s">
        <v>70</v>
      </c>
      <c r="L99" s="57">
        <f t="shared" si="27"/>
        <v>1.8114475594642381E-4</v>
      </c>
      <c r="M99" s="57">
        <v>0</v>
      </c>
      <c r="N99" s="57">
        <f>H99</f>
        <v>1.8114475594642381E-4</v>
      </c>
      <c r="O99" s="57">
        <v>0</v>
      </c>
      <c r="P99" s="57">
        <v>0</v>
      </c>
      <c r="Q99" s="57">
        <v>0</v>
      </c>
      <c r="R99" s="57">
        <v>0</v>
      </c>
      <c r="S99" s="57">
        <v>0</v>
      </c>
      <c r="T99" s="57">
        <v>0</v>
      </c>
      <c r="U99" s="57">
        <v>0</v>
      </c>
      <c r="V99" s="57">
        <v>0</v>
      </c>
      <c r="W99" s="46" t="s">
        <v>230</v>
      </c>
      <c r="X99" s="46" t="s">
        <v>34</v>
      </c>
      <c r="Y99" s="46" t="s">
        <v>35</v>
      </c>
      <c r="Z99" s="18">
        <v>44657</v>
      </c>
    </row>
    <row r="100" spans="1:26" ht="31.5" x14ac:dyDescent="0.25">
      <c r="A100" s="22">
        <v>78</v>
      </c>
      <c r="B100" s="22" t="s">
        <v>75</v>
      </c>
      <c r="C100" s="55" t="s">
        <v>225</v>
      </c>
      <c r="D100" s="22" t="s">
        <v>77</v>
      </c>
      <c r="E100" s="38">
        <v>0.154</v>
      </c>
      <c r="F100" s="56">
        <v>1</v>
      </c>
      <c r="G100" s="56">
        <f t="shared" si="28"/>
        <v>0.154</v>
      </c>
      <c r="H100" s="57">
        <f t="shared" si="29"/>
        <v>1.4644876192744451E-4</v>
      </c>
      <c r="I100" s="48" t="s">
        <v>231</v>
      </c>
      <c r="J100" s="22" t="s">
        <v>69</v>
      </c>
      <c r="K100" s="22" t="s">
        <v>70</v>
      </c>
      <c r="L100" s="57">
        <f t="shared" si="27"/>
        <v>0</v>
      </c>
      <c r="M100" s="57">
        <v>0</v>
      </c>
      <c r="N100" s="57">
        <v>0</v>
      </c>
      <c r="O100" s="57">
        <v>0</v>
      </c>
      <c r="P100" s="57">
        <v>0</v>
      </c>
      <c r="Q100" s="57">
        <v>0</v>
      </c>
      <c r="R100" s="57">
        <v>0</v>
      </c>
      <c r="S100" s="57">
        <v>0</v>
      </c>
      <c r="T100" s="57">
        <v>0</v>
      </c>
      <c r="U100" s="57">
        <v>0</v>
      </c>
      <c r="V100" s="57">
        <v>0</v>
      </c>
      <c r="W100" s="46" t="s">
        <v>227</v>
      </c>
      <c r="X100" s="46" t="s">
        <v>34</v>
      </c>
      <c r="Y100" s="46" t="s">
        <v>35</v>
      </c>
      <c r="Z100" s="18">
        <v>44657</v>
      </c>
    </row>
    <row r="101" spans="1:26" ht="31.5" x14ac:dyDescent="0.25">
      <c r="A101" s="22">
        <v>79</v>
      </c>
      <c r="B101" s="22" t="s">
        <v>75</v>
      </c>
      <c r="C101" s="55" t="s">
        <v>232</v>
      </c>
      <c r="D101" s="22" t="s">
        <v>77</v>
      </c>
      <c r="E101" s="38">
        <v>0.2273</v>
      </c>
      <c r="F101" s="56">
        <v>1</v>
      </c>
      <c r="G101" s="56">
        <f t="shared" si="28"/>
        <v>0.2273</v>
      </c>
      <c r="H101" s="57">
        <f t="shared" si="29"/>
        <v>2.1615456874096194E-4</v>
      </c>
      <c r="I101" s="41" t="s">
        <v>233</v>
      </c>
      <c r="J101" s="22" t="s">
        <v>69</v>
      </c>
      <c r="K101" s="22" t="s">
        <v>70</v>
      </c>
      <c r="L101" s="57">
        <f t="shared" si="27"/>
        <v>0</v>
      </c>
      <c r="M101" s="57">
        <v>0</v>
      </c>
      <c r="N101" s="57">
        <v>0</v>
      </c>
      <c r="O101" s="57">
        <v>0</v>
      </c>
      <c r="P101" s="57">
        <v>0</v>
      </c>
      <c r="Q101" s="57">
        <v>0</v>
      </c>
      <c r="R101" s="57">
        <v>0</v>
      </c>
      <c r="S101" s="57">
        <v>0</v>
      </c>
      <c r="T101" s="57">
        <v>0</v>
      </c>
      <c r="U101" s="57">
        <v>0</v>
      </c>
      <c r="V101" s="57">
        <v>0</v>
      </c>
      <c r="W101" s="46" t="s">
        <v>234</v>
      </c>
      <c r="X101" s="46" t="s">
        <v>34</v>
      </c>
      <c r="Y101" s="46" t="s">
        <v>35</v>
      </c>
      <c r="Z101" s="18">
        <v>44657</v>
      </c>
    </row>
    <row r="102" spans="1:26" x14ac:dyDescent="0.25">
      <c r="A102" s="22">
        <v>80</v>
      </c>
      <c r="B102" s="22" t="s">
        <v>27</v>
      </c>
      <c r="C102" s="55" t="s">
        <v>219</v>
      </c>
      <c r="D102" s="22" t="s">
        <v>29</v>
      </c>
      <c r="E102" s="38">
        <v>0.1948</v>
      </c>
      <c r="F102" s="56">
        <v>1</v>
      </c>
      <c r="G102" s="56">
        <f t="shared" si="28"/>
        <v>0.1948</v>
      </c>
      <c r="H102" s="57">
        <f t="shared" si="29"/>
        <v>1.8524817417835189E-4</v>
      </c>
      <c r="I102" s="48" t="s">
        <v>235</v>
      </c>
      <c r="J102" s="22" t="s">
        <v>69</v>
      </c>
      <c r="K102" s="22" t="s">
        <v>70</v>
      </c>
      <c r="L102" s="57">
        <f t="shared" si="27"/>
        <v>1.8524817417835189E-4</v>
      </c>
      <c r="M102" s="57">
        <v>0</v>
      </c>
      <c r="N102" s="57">
        <f>H102</f>
        <v>1.8524817417835189E-4</v>
      </c>
      <c r="O102" s="57">
        <v>0</v>
      </c>
      <c r="P102" s="57">
        <v>0</v>
      </c>
      <c r="Q102" s="57">
        <v>0</v>
      </c>
      <c r="R102" s="57">
        <v>0</v>
      </c>
      <c r="S102" s="57">
        <v>0</v>
      </c>
      <c r="T102" s="57">
        <v>0</v>
      </c>
      <c r="U102" s="57">
        <v>0</v>
      </c>
      <c r="V102" s="57">
        <v>0</v>
      </c>
      <c r="W102" s="46" t="s">
        <v>221</v>
      </c>
      <c r="X102" s="46" t="s">
        <v>34</v>
      </c>
      <c r="Y102" s="46" t="s">
        <v>35</v>
      </c>
      <c r="Z102" s="18">
        <v>44657</v>
      </c>
    </row>
    <row r="103" spans="1:26" ht="31.5" x14ac:dyDescent="0.25">
      <c r="A103" s="22">
        <v>81</v>
      </c>
      <c r="B103" s="22" t="s">
        <v>75</v>
      </c>
      <c r="C103" s="55" t="s">
        <v>236</v>
      </c>
      <c r="D103" s="22" t="s">
        <v>77</v>
      </c>
      <c r="E103" s="38">
        <v>7.4869000000000005E-2</v>
      </c>
      <c r="F103" s="56">
        <v>1</v>
      </c>
      <c r="G103" s="56">
        <f t="shared" si="28"/>
        <v>7.4869000000000005E-2</v>
      </c>
      <c r="H103" s="57">
        <f t="shared" si="29"/>
        <v>7.1197872446401584E-5</v>
      </c>
      <c r="I103" s="41" t="s">
        <v>237</v>
      </c>
      <c r="J103" s="22" t="s">
        <v>69</v>
      </c>
      <c r="K103" s="22" t="s">
        <v>70</v>
      </c>
      <c r="L103" s="57">
        <f t="shared" si="27"/>
        <v>0</v>
      </c>
      <c r="M103" s="57">
        <v>0</v>
      </c>
      <c r="N103" s="57">
        <v>0</v>
      </c>
      <c r="O103" s="57">
        <v>0</v>
      </c>
      <c r="P103" s="57">
        <v>0</v>
      </c>
      <c r="Q103" s="57">
        <v>0</v>
      </c>
      <c r="R103" s="57">
        <v>0</v>
      </c>
      <c r="S103" s="57">
        <v>0</v>
      </c>
      <c r="T103" s="57">
        <v>0</v>
      </c>
      <c r="U103" s="57">
        <v>0</v>
      </c>
      <c r="V103" s="57">
        <v>0</v>
      </c>
      <c r="W103" s="46" t="s">
        <v>238</v>
      </c>
      <c r="X103" s="46" t="s">
        <v>34</v>
      </c>
      <c r="Y103" s="46" t="s">
        <v>35</v>
      </c>
      <c r="Z103" s="18">
        <v>44657</v>
      </c>
    </row>
    <row r="104" spans="1:26" ht="31.5" x14ac:dyDescent="0.25">
      <c r="A104" s="22">
        <v>82</v>
      </c>
      <c r="B104" s="22" t="s">
        <v>75</v>
      </c>
      <c r="C104" s="55" t="s">
        <v>225</v>
      </c>
      <c r="D104" s="22" t="s">
        <v>77</v>
      </c>
      <c r="E104" s="38">
        <v>5.1299999999999998E-2</v>
      </c>
      <c r="F104" s="56">
        <v>1</v>
      </c>
      <c r="G104" s="56">
        <f t="shared" si="28"/>
        <v>5.1299999999999998E-2</v>
      </c>
      <c r="H104" s="57">
        <f t="shared" si="29"/>
        <v>4.8784555109596777E-5</v>
      </c>
      <c r="I104" s="41" t="s">
        <v>239</v>
      </c>
      <c r="J104" s="22" t="s">
        <v>69</v>
      </c>
      <c r="K104" s="22" t="s">
        <v>70</v>
      </c>
      <c r="L104" s="57">
        <f t="shared" si="27"/>
        <v>0</v>
      </c>
      <c r="M104" s="57">
        <v>0</v>
      </c>
      <c r="N104" s="57">
        <v>0</v>
      </c>
      <c r="O104" s="57">
        <v>0</v>
      </c>
      <c r="P104" s="57">
        <v>0</v>
      </c>
      <c r="Q104" s="57">
        <v>0</v>
      </c>
      <c r="R104" s="57">
        <v>0</v>
      </c>
      <c r="S104" s="57">
        <v>0</v>
      </c>
      <c r="T104" s="57">
        <v>0</v>
      </c>
      <c r="U104" s="57">
        <v>0</v>
      </c>
      <c r="V104" s="57">
        <v>0</v>
      </c>
      <c r="W104" s="46" t="s">
        <v>227</v>
      </c>
      <c r="X104" s="46" t="s">
        <v>34</v>
      </c>
      <c r="Y104" s="46" t="s">
        <v>35</v>
      </c>
      <c r="Z104" s="18">
        <v>44657</v>
      </c>
    </row>
    <row r="105" spans="1:26" ht="31.5" x14ac:dyDescent="0.25">
      <c r="A105" s="22">
        <v>83</v>
      </c>
      <c r="B105" s="22" t="s">
        <v>75</v>
      </c>
      <c r="C105" s="55" t="s">
        <v>232</v>
      </c>
      <c r="D105" s="22" t="s">
        <v>77</v>
      </c>
      <c r="E105" s="38">
        <v>0.2273</v>
      </c>
      <c r="F105" s="56">
        <v>1</v>
      </c>
      <c r="G105" s="56">
        <f t="shared" si="28"/>
        <v>0.2273</v>
      </c>
      <c r="H105" s="57">
        <f t="shared" si="29"/>
        <v>2.1615456874096194E-4</v>
      </c>
      <c r="I105" s="41" t="s">
        <v>240</v>
      </c>
      <c r="J105" s="22" t="s">
        <v>69</v>
      </c>
      <c r="K105" s="22" t="s">
        <v>70</v>
      </c>
      <c r="L105" s="57">
        <f t="shared" si="27"/>
        <v>0</v>
      </c>
      <c r="M105" s="57">
        <v>0</v>
      </c>
      <c r="N105" s="57">
        <v>0</v>
      </c>
      <c r="O105" s="57">
        <v>0</v>
      </c>
      <c r="P105" s="57">
        <v>0</v>
      </c>
      <c r="Q105" s="57">
        <v>0</v>
      </c>
      <c r="R105" s="57">
        <v>0</v>
      </c>
      <c r="S105" s="57">
        <v>0</v>
      </c>
      <c r="T105" s="57">
        <v>0</v>
      </c>
      <c r="U105" s="57">
        <v>0</v>
      </c>
      <c r="V105" s="57">
        <v>0</v>
      </c>
      <c r="W105" s="46" t="s">
        <v>234</v>
      </c>
      <c r="X105" s="46" t="s">
        <v>34</v>
      </c>
      <c r="Y105" s="46" t="s">
        <v>35</v>
      </c>
      <c r="Z105" s="18">
        <v>44657</v>
      </c>
    </row>
    <row r="106" spans="1:26" x14ac:dyDescent="0.25">
      <c r="A106" s="22">
        <v>84</v>
      </c>
      <c r="B106" s="22" t="s">
        <v>27</v>
      </c>
      <c r="C106" s="55" t="s">
        <v>219</v>
      </c>
      <c r="D106" s="22" t="s">
        <v>29</v>
      </c>
      <c r="E106" s="38">
        <v>0.20599999999999999</v>
      </c>
      <c r="F106" s="56">
        <v>1</v>
      </c>
      <c r="G106" s="56">
        <f t="shared" si="28"/>
        <v>0.20599999999999999</v>
      </c>
      <c r="H106" s="57">
        <f t="shared" si="29"/>
        <v>1.9589899322762058E-4</v>
      </c>
      <c r="I106" s="41" t="s">
        <v>241</v>
      </c>
      <c r="J106" s="22" t="s">
        <v>69</v>
      </c>
      <c r="K106" s="22" t="s">
        <v>70</v>
      </c>
      <c r="L106" s="57">
        <f t="shared" si="27"/>
        <v>1.9589899322762058E-4</v>
      </c>
      <c r="M106" s="57">
        <v>0</v>
      </c>
      <c r="N106" s="57">
        <f>H106</f>
        <v>1.9589899322762058E-4</v>
      </c>
      <c r="O106" s="57">
        <v>0</v>
      </c>
      <c r="P106" s="57">
        <v>0</v>
      </c>
      <c r="Q106" s="57">
        <v>0</v>
      </c>
      <c r="R106" s="57">
        <v>0</v>
      </c>
      <c r="S106" s="57">
        <v>0</v>
      </c>
      <c r="T106" s="57">
        <v>0</v>
      </c>
      <c r="U106" s="57">
        <v>0</v>
      </c>
      <c r="V106" s="57">
        <v>0</v>
      </c>
      <c r="W106" s="46" t="s">
        <v>221</v>
      </c>
      <c r="X106" s="46" t="s">
        <v>34</v>
      </c>
      <c r="Y106" s="46" t="s">
        <v>35</v>
      </c>
      <c r="Z106" s="18">
        <v>44657</v>
      </c>
    </row>
    <row r="107" spans="1:26" ht="31.5" x14ac:dyDescent="0.25">
      <c r="A107" s="22">
        <v>85</v>
      </c>
      <c r="B107" s="22" t="s">
        <v>75</v>
      </c>
      <c r="C107" s="55" t="s">
        <v>242</v>
      </c>
      <c r="D107" s="22" t="s">
        <v>77</v>
      </c>
      <c r="E107" s="38">
        <v>0.1027</v>
      </c>
      <c r="F107" s="56">
        <v>1</v>
      </c>
      <c r="G107" s="56">
        <f t="shared" si="28"/>
        <v>0.1027</v>
      </c>
      <c r="H107" s="57">
        <f t="shared" si="29"/>
        <v>9.7664206817847738E-5</v>
      </c>
      <c r="I107" s="41" t="s">
        <v>243</v>
      </c>
      <c r="J107" s="22" t="s">
        <v>69</v>
      </c>
      <c r="K107" s="22" t="s">
        <v>70</v>
      </c>
      <c r="L107" s="57">
        <f t="shared" si="27"/>
        <v>0</v>
      </c>
      <c r="M107" s="57">
        <v>0</v>
      </c>
      <c r="N107" s="57">
        <v>0</v>
      </c>
      <c r="O107" s="57">
        <v>0</v>
      </c>
      <c r="P107" s="57">
        <v>0</v>
      </c>
      <c r="Q107" s="57">
        <v>0</v>
      </c>
      <c r="R107" s="57">
        <v>0</v>
      </c>
      <c r="S107" s="57">
        <v>0</v>
      </c>
      <c r="T107" s="57">
        <v>0</v>
      </c>
      <c r="U107" s="57">
        <v>0</v>
      </c>
      <c r="V107" s="57">
        <v>0</v>
      </c>
      <c r="W107" s="46" t="s">
        <v>244</v>
      </c>
      <c r="X107" s="46" t="s">
        <v>34</v>
      </c>
      <c r="Y107" s="46" t="s">
        <v>35</v>
      </c>
      <c r="Z107" s="18">
        <v>44657</v>
      </c>
    </row>
    <row r="108" spans="1:26" x14ac:dyDescent="0.25">
      <c r="A108" s="22">
        <v>86</v>
      </c>
      <c r="B108" s="22" t="s">
        <v>27</v>
      </c>
      <c r="C108" s="55" t="s">
        <v>245</v>
      </c>
      <c r="D108" s="22" t="s">
        <v>29</v>
      </c>
      <c r="E108" s="38">
        <v>1.52E-2</v>
      </c>
      <c r="F108" s="56">
        <v>1</v>
      </c>
      <c r="G108" s="56">
        <f t="shared" si="28"/>
        <v>1.52E-2</v>
      </c>
      <c r="H108" s="57">
        <f t="shared" si="29"/>
        <v>1.4454682995436082E-5</v>
      </c>
      <c r="I108" s="41" t="s">
        <v>246</v>
      </c>
      <c r="J108" s="22" t="s">
        <v>69</v>
      </c>
      <c r="K108" s="22" t="s">
        <v>70</v>
      </c>
      <c r="L108" s="57">
        <f t="shared" si="27"/>
        <v>1.4454682995436082E-5</v>
      </c>
      <c r="M108" s="57">
        <v>0</v>
      </c>
      <c r="N108" s="57">
        <f>H108</f>
        <v>1.4454682995436082E-5</v>
      </c>
      <c r="O108" s="57">
        <v>0</v>
      </c>
      <c r="P108" s="57">
        <v>0</v>
      </c>
      <c r="Q108" s="57">
        <v>0</v>
      </c>
      <c r="R108" s="57">
        <v>0</v>
      </c>
      <c r="S108" s="57">
        <v>0</v>
      </c>
      <c r="T108" s="57">
        <v>0</v>
      </c>
      <c r="U108" s="57">
        <v>0</v>
      </c>
      <c r="V108" s="57">
        <v>0</v>
      </c>
      <c r="W108" s="46" t="s">
        <v>247</v>
      </c>
      <c r="X108" s="46" t="s">
        <v>34</v>
      </c>
      <c r="Y108" s="46" t="s">
        <v>35</v>
      </c>
      <c r="Z108" s="18">
        <v>44657</v>
      </c>
    </row>
    <row r="109" spans="1:26" ht="31.5" x14ac:dyDescent="0.25">
      <c r="A109" s="22">
        <v>87</v>
      </c>
      <c r="B109" s="22" t="s">
        <v>75</v>
      </c>
      <c r="C109" s="44" t="s">
        <v>236</v>
      </c>
      <c r="D109" s="22" t="s">
        <v>77</v>
      </c>
      <c r="E109" s="38">
        <v>0.05</v>
      </c>
      <c r="F109" s="56">
        <v>1</v>
      </c>
      <c r="G109" s="56">
        <f t="shared" si="28"/>
        <v>0.05</v>
      </c>
      <c r="H109" s="57">
        <f t="shared" si="29"/>
        <v>4.7548299327092375E-5</v>
      </c>
      <c r="I109" s="41" t="s">
        <v>248</v>
      </c>
      <c r="J109" s="22" t="s">
        <v>69</v>
      </c>
      <c r="K109" s="22" t="s">
        <v>70</v>
      </c>
      <c r="L109" s="57">
        <f t="shared" si="27"/>
        <v>0</v>
      </c>
      <c r="M109" s="57">
        <v>0</v>
      </c>
      <c r="N109" s="57">
        <v>0</v>
      </c>
      <c r="O109" s="57">
        <v>0</v>
      </c>
      <c r="P109" s="57">
        <v>0</v>
      </c>
      <c r="Q109" s="57">
        <v>0</v>
      </c>
      <c r="R109" s="57">
        <v>0</v>
      </c>
      <c r="S109" s="57">
        <v>0</v>
      </c>
      <c r="T109" s="57">
        <v>0</v>
      </c>
      <c r="U109" s="57">
        <v>0</v>
      </c>
      <c r="V109" s="57">
        <v>0</v>
      </c>
      <c r="W109" s="46" t="s">
        <v>238</v>
      </c>
      <c r="X109" s="46" t="s">
        <v>34</v>
      </c>
      <c r="Y109" s="46" t="s">
        <v>35</v>
      </c>
      <c r="Z109" s="18">
        <v>44657</v>
      </c>
    </row>
    <row r="110" spans="1:26" ht="31.5" x14ac:dyDescent="0.25">
      <c r="A110" s="22">
        <v>88</v>
      </c>
      <c r="B110" s="22" t="s">
        <v>75</v>
      </c>
      <c r="C110" s="55" t="s">
        <v>249</v>
      </c>
      <c r="D110" s="22" t="s">
        <v>77</v>
      </c>
      <c r="E110" s="38">
        <v>0.316</v>
      </c>
      <c r="F110" s="56">
        <v>1</v>
      </c>
      <c r="G110" s="56">
        <f t="shared" si="28"/>
        <v>0.316</v>
      </c>
      <c r="H110" s="57">
        <f t="shared" si="29"/>
        <v>3.0050525174722383E-4</v>
      </c>
      <c r="I110" s="41" t="s">
        <v>250</v>
      </c>
      <c r="J110" s="22" t="s">
        <v>69</v>
      </c>
      <c r="K110" s="22" t="s">
        <v>70</v>
      </c>
      <c r="L110" s="57">
        <f t="shared" si="27"/>
        <v>0</v>
      </c>
      <c r="M110" s="57">
        <v>0</v>
      </c>
      <c r="N110" s="57">
        <v>0</v>
      </c>
      <c r="O110" s="57">
        <v>0</v>
      </c>
      <c r="P110" s="57">
        <v>0</v>
      </c>
      <c r="Q110" s="57">
        <v>0</v>
      </c>
      <c r="R110" s="57">
        <v>0</v>
      </c>
      <c r="S110" s="57">
        <v>0</v>
      </c>
      <c r="T110" s="57">
        <v>0</v>
      </c>
      <c r="U110" s="57">
        <v>0</v>
      </c>
      <c r="V110" s="57">
        <v>0</v>
      </c>
      <c r="W110" s="46" t="s">
        <v>251</v>
      </c>
      <c r="X110" s="46" t="s">
        <v>34</v>
      </c>
      <c r="Y110" s="46" t="s">
        <v>35</v>
      </c>
      <c r="Z110" s="18">
        <v>44657</v>
      </c>
    </row>
    <row r="111" spans="1:26" ht="31.5" x14ac:dyDescent="0.25">
      <c r="A111" s="22">
        <v>89</v>
      </c>
      <c r="B111" s="22"/>
      <c r="C111" s="55" t="s">
        <v>194</v>
      </c>
      <c r="D111" s="22"/>
      <c r="E111" s="39"/>
      <c r="F111" s="56"/>
      <c r="G111" s="56"/>
      <c r="H111" s="57"/>
      <c r="I111" s="42" t="s">
        <v>194</v>
      </c>
      <c r="J111" s="22"/>
      <c r="K111" s="22"/>
      <c r="L111" s="57">
        <f t="shared" si="27"/>
        <v>0</v>
      </c>
      <c r="M111" s="57">
        <v>0</v>
      </c>
      <c r="N111" s="57">
        <v>0</v>
      </c>
      <c r="O111" s="57">
        <v>0</v>
      </c>
      <c r="P111" s="57">
        <v>0</v>
      </c>
      <c r="Q111" s="57">
        <v>0</v>
      </c>
      <c r="R111" s="57">
        <v>0</v>
      </c>
      <c r="S111" s="57">
        <v>0</v>
      </c>
      <c r="T111" s="57">
        <v>0</v>
      </c>
      <c r="U111" s="57">
        <v>0</v>
      </c>
      <c r="V111" s="57">
        <v>0</v>
      </c>
      <c r="W111" s="46"/>
      <c r="X111" s="46"/>
      <c r="Y111" s="46"/>
      <c r="Z111" s="18"/>
    </row>
    <row r="112" spans="1:26" x14ac:dyDescent="0.25">
      <c r="A112" s="22">
        <v>90</v>
      </c>
      <c r="B112" s="22" t="s">
        <v>27</v>
      </c>
      <c r="C112" s="55" t="s">
        <v>252</v>
      </c>
      <c r="D112" s="22" t="s">
        <v>29</v>
      </c>
      <c r="E112" s="38">
        <v>0.20080000000000001</v>
      </c>
      <c r="F112" s="56">
        <f>1/2</f>
        <v>0.5</v>
      </c>
      <c r="G112" s="56">
        <f t="shared" ref="G112" si="30">E112*F112</f>
        <v>0.1004</v>
      </c>
      <c r="H112" s="57">
        <f t="shared" ref="H112:H118" si="31">G112/$G$312</f>
        <v>9.5476985048801485E-5</v>
      </c>
      <c r="I112" s="41" t="s">
        <v>253</v>
      </c>
      <c r="J112" s="22" t="s">
        <v>69</v>
      </c>
      <c r="K112" s="22" t="s">
        <v>70</v>
      </c>
      <c r="L112" s="57">
        <f t="shared" si="27"/>
        <v>9.5476985048801485E-5</v>
      </c>
      <c r="M112" s="57">
        <v>0</v>
      </c>
      <c r="N112" s="57">
        <f>H112</f>
        <v>9.5476985048801485E-5</v>
      </c>
      <c r="O112" s="57">
        <v>0</v>
      </c>
      <c r="P112" s="57">
        <v>0</v>
      </c>
      <c r="Q112" s="57">
        <v>0</v>
      </c>
      <c r="R112" s="57">
        <v>0</v>
      </c>
      <c r="S112" s="57">
        <v>0</v>
      </c>
      <c r="T112" s="57">
        <v>0</v>
      </c>
      <c r="U112" s="57">
        <v>0</v>
      </c>
      <c r="V112" s="57">
        <v>0</v>
      </c>
      <c r="W112" s="46" t="s">
        <v>254</v>
      </c>
      <c r="X112" s="46" t="s">
        <v>34</v>
      </c>
      <c r="Y112" s="46" t="s">
        <v>35</v>
      </c>
      <c r="Z112" s="18">
        <v>44657</v>
      </c>
    </row>
    <row r="113" spans="1:26" x14ac:dyDescent="0.25">
      <c r="A113" s="22">
        <v>90</v>
      </c>
      <c r="B113" s="22" t="s">
        <v>27</v>
      </c>
      <c r="C113" s="55" t="s">
        <v>255</v>
      </c>
      <c r="D113" s="22" t="s">
        <v>29</v>
      </c>
      <c r="E113" s="38">
        <v>0.20080000000000001</v>
      </c>
      <c r="F113" s="56">
        <f>1/2</f>
        <v>0.5</v>
      </c>
      <c r="G113" s="56">
        <f t="shared" si="28"/>
        <v>0.1004</v>
      </c>
      <c r="H113" s="57">
        <f t="shared" si="31"/>
        <v>9.5476985048801485E-5</v>
      </c>
      <c r="I113" s="41" t="s">
        <v>253</v>
      </c>
      <c r="J113" s="22" t="s">
        <v>69</v>
      </c>
      <c r="K113" s="22" t="s">
        <v>70</v>
      </c>
      <c r="L113" s="57">
        <f t="shared" si="27"/>
        <v>9.5476985048801485E-5</v>
      </c>
      <c r="M113" s="57">
        <v>0</v>
      </c>
      <c r="N113" s="57">
        <f>H113</f>
        <v>9.5476985048801485E-5</v>
      </c>
      <c r="O113" s="57">
        <v>0</v>
      </c>
      <c r="P113" s="57">
        <v>0</v>
      </c>
      <c r="Q113" s="57">
        <v>0</v>
      </c>
      <c r="R113" s="57">
        <v>0</v>
      </c>
      <c r="S113" s="57">
        <v>0</v>
      </c>
      <c r="T113" s="57">
        <v>0</v>
      </c>
      <c r="U113" s="57">
        <v>0</v>
      </c>
      <c r="V113" s="57">
        <v>0</v>
      </c>
      <c r="W113" s="46" t="s">
        <v>254</v>
      </c>
      <c r="X113" s="46" t="s">
        <v>34</v>
      </c>
      <c r="Y113" s="46" t="s">
        <v>35</v>
      </c>
      <c r="Z113" s="18">
        <v>44657</v>
      </c>
    </row>
    <row r="114" spans="1:26" ht="31.5" x14ac:dyDescent="0.25">
      <c r="A114" s="22">
        <v>91</v>
      </c>
      <c r="B114" s="22" t="s">
        <v>75</v>
      </c>
      <c r="C114" s="44" t="s">
        <v>256</v>
      </c>
      <c r="D114" s="22" t="s">
        <v>77</v>
      </c>
      <c r="E114" s="38">
        <v>1.3163</v>
      </c>
      <c r="F114" s="56">
        <v>1</v>
      </c>
      <c r="G114" s="56">
        <f t="shared" si="28"/>
        <v>1.3163</v>
      </c>
      <c r="H114" s="57">
        <f t="shared" si="31"/>
        <v>1.251756528085034E-3</v>
      </c>
      <c r="I114" s="41" t="s">
        <v>257</v>
      </c>
      <c r="J114" s="22" t="s">
        <v>69</v>
      </c>
      <c r="K114" s="22" t="s">
        <v>70</v>
      </c>
      <c r="L114" s="57">
        <f t="shared" si="27"/>
        <v>0</v>
      </c>
      <c r="M114" s="57">
        <v>0</v>
      </c>
      <c r="N114" s="57">
        <v>0</v>
      </c>
      <c r="O114" s="57">
        <v>0</v>
      </c>
      <c r="P114" s="57">
        <v>0</v>
      </c>
      <c r="Q114" s="57">
        <v>0</v>
      </c>
      <c r="R114" s="57">
        <v>0</v>
      </c>
      <c r="S114" s="57">
        <v>0</v>
      </c>
      <c r="T114" s="57">
        <v>0</v>
      </c>
      <c r="U114" s="57">
        <v>0</v>
      </c>
      <c r="V114" s="57">
        <v>0</v>
      </c>
      <c r="W114" s="46" t="s">
        <v>258</v>
      </c>
      <c r="X114" s="46" t="s">
        <v>259</v>
      </c>
      <c r="Y114" s="46" t="s">
        <v>35</v>
      </c>
      <c r="Z114" s="18">
        <v>44613</v>
      </c>
    </row>
    <row r="115" spans="1:26" x14ac:dyDescent="0.25">
      <c r="A115" s="22">
        <v>92</v>
      </c>
      <c r="B115" s="22" t="s">
        <v>27</v>
      </c>
      <c r="C115" s="55" t="s">
        <v>252</v>
      </c>
      <c r="D115" s="22" t="s">
        <v>29</v>
      </c>
      <c r="E115" s="38">
        <v>0.44290000000000002</v>
      </c>
      <c r="F115" s="56">
        <f>1/2</f>
        <v>0.5</v>
      </c>
      <c r="G115" s="56">
        <f t="shared" ref="G115" si="32">E115*F115</f>
        <v>0.22145000000000001</v>
      </c>
      <c r="H115" s="57">
        <f t="shared" si="31"/>
        <v>2.1059141771969213E-4</v>
      </c>
      <c r="I115" s="41" t="s">
        <v>260</v>
      </c>
      <c r="J115" s="22" t="s">
        <v>69</v>
      </c>
      <c r="K115" s="22" t="s">
        <v>70</v>
      </c>
      <c r="L115" s="57">
        <f t="shared" si="27"/>
        <v>2.1059141771969213E-4</v>
      </c>
      <c r="M115" s="57">
        <v>0</v>
      </c>
      <c r="N115" s="57">
        <f>H115</f>
        <v>2.1059141771969213E-4</v>
      </c>
      <c r="O115" s="57">
        <v>0</v>
      </c>
      <c r="P115" s="57">
        <v>0</v>
      </c>
      <c r="Q115" s="57">
        <v>0</v>
      </c>
      <c r="R115" s="57">
        <v>0</v>
      </c>
      <c r="S115" s="57">
        <v>0</v>
      </c>
      <c r="T115" s="57">
        <v>0</v>
      </c>
      <c r="U115" s="57">
        <v>0</v>
      </c>
      <c r="V115" s="57">
        <v>0</v>
      </c>
      <c r="W115" s="46" t="s">
        <v>254</v>
      </c>
      <c r="X115" s="46" t="s">
        <v>34</v>
      </c>
      <c r="Y115" s="46" t="s">
        <v>35</v>
      </c>
      <c r="Z115" s="18">
        <v>44657</v>
      </c>
    </row>
    <row r="116" spans="1:26" x14ac:dyDescent="0.25">
      <c r="A116" s="22">
        <v>92</v>
      </c>
      <c r="B116" s="22" t="s">
        <v>27</v>
      </c>
      <c r="C116" s="55" t="s">
        <v>255</v>
      </c>
      <c r="D116" s="22" t="s">
        <v>29</v>
      </c>
      <c r="E116" s="38">
        <v>0.44290000000000002</v>
      </c>
      <c r="F116" s="56">
        <f>1/2</f>
        <v>0.5</v>
      </c>
      <c r="G116" s="56">
        <f t="shared" si="28"/>
        <v>0.22145000000000001</v>
      </c>
      <c r="H116" s="57">
        <f t="shared" si="31"/>
        <v>2.1059141771969213E-4</v>
      </c>
      <c r="I116" s="41" t="s">
        <v>260</v>
      </c>
      <c r="J116" s="22" t="s">
        <v>69</v>
      </c>
      <c r="K116" s="22" t="s">
        <v>70</v>
      </c>
      <c r="L116" s="57">
        <f t="shared" si="27"/>
        <v>2.1059141771969213E-4</v>
      </c>
      <c r="M116" s="57">
        <v>0</v>
      </c>
      <c r="N116" s="57">
        <f>H116</f>
        <v>2.1059141771969213E-4</v>
      </c>
      <c r="O116" s="57">
        <v>0</v>
      </c>
      <c r="P116" s="57">
        <v>0</v>
      </c>
      <c r="Q116" s="57">
        <v>0</v>
      </c>
      <c r="R116" s="57">
        <v>0</v>
      </c>
      <c r="S116" s="57">
        <v>0</v>
      </c>
      <c r="T116" s="57">
        <v>0</v>
      </c>
      <c r="U116" s="57">
        <v>0</v>
      </c>
      <c r="V116" s="57">
        <v>0</v>
      </c>
      <c r="W116" s="46" t="s">
        <v>254</v>
      </c>
      <c r="X116" s="46" t="s">
        <v>34</v>
      </c>
      <c r="Y116" s="46" t="s">
        <v>35</v>
      </c>
      <c r="Z116" s="18">
        <v>44657</v>
      </c>
    </row>
    <row r="117" spans="1:26" ht="31.5" x14ac:dyDescent="0.25">
      <c r="A117" s="22">
        <v>93</v>
      </c>
      <c r="B117" s="22" t="s">
        <v>27</v>
      </c>
      <c r="C117" s="55" t="s">
        <v>261</v>
      </c>
      <c r="D117" s="22" t="s">
        <v>29</v>
      </c>
      <c r="E117" s="38">
        <v>1.029E-3</v>
      </c>
      <c r="F117" s="56">
        <v>1</v>
      </c>
      <c r="G117" s="56">
        <f t="shared" si="28"/>
        <v>1.029E-3</v>
      </c>
      <c r="H117" s="57">
        <f t="shared" si="31"/>
        <v>9.7854400015156107E-7</v>
      </c>
      <c r="I117" s="41" t="s">
        <v>262</v>
      </c>
      <c r="J117" s="22" t="s">
        <v>69</v>
      </c>
      <c r="K117" s="22" t="s">
        <v>70</v>
      </c>
      <c r="L117" s="57">
        <f t="shared" si="27"/>
        <v>9.7854400015156107E-7</v>
      </c>
      <c r="M117" s="57">
        <v>0</v>
      </c>
      <c r="N117" s="57">
        <f>H117</f>
        <v>9.7854400015156107E-7</v>
      </c>
      <c r="O117" s="57">
        <v>0</v>
      </c>
      <c r="P117" s="57">
        <v>0</v>
      </c>
      <c r="Q117" s="57">
        <v>0</v>
      </c>
      <c r="R117" s="57">
        <v>0</v>
      </c>
      <c r="S117" s="57">
        <v>0</v>
      </c>
      <c r="T117" s="57">
        <v>0</v>
      </c>
      <c r="U117" s="57">
        <v>0</v>
      </c>
      <c r="V117" s="57">
        <v>0</v>
      </c>
      <c r="W117" s="46" t="s">
        <v>263</v>
      </c>
      <c r="X117" s="46" t="s">
        <v>34</v>
      </c>
      <c r="Y117" s="46" t="s">
        <v>35</v>
      </c>
      <c r="Z117" s="18">
        <v>44657</v>
      </c>
    </row>
    <row r="118" spans="1:26" ht="31.5" x14ac:dyDescent="0.25">
      <c r="A118" s="22">
        <v>94</v>
      </c>
      <c r="B118" s="22" t="s">
        <v>27</v>
      </c>
      <c r="C118" s="55" t="s">
        <v>261</v>
      </c>
      <c r="D118" s="22" t="s">
        <v>29</v>
      </c>
      <c r="E118" s="38">
        <v>0.22839999999999999</v>
      </c>
      <c r="F118" s="56">
        <v>1</v>
      </c>
      <c r="G118" s="56">
        <f t="shared" si="28"/>
        <v>0.22839999999999999</v>
      </c>
      <c r="H118" s="57">
        <f t="shared" si="31"/>
        <v>2.1720063132615796E-4</v>
      </c>
      <c r="I118" s="41" t="s">
        <v>264</v>
      </c>
      <c r="J118" s="22" t="s">
        <v>69</v>
      </c>
      <c r="K118" s="22" t="s">
        <v>70</v>
      </c>
      <c r="L118" s="57">
        <f t="shared" si="27"/>
        <v>2.1720063132615796E-4</v>
      </c>
      <c r="M118" s="57">
        <v>0</v>
      </c>
      <c r="N118" s="57">
        <f>H118</f>
        <v>2.1720063132615796E-4</v>
      </c>
      <c r="O118" s="57">
        <v>0</v>
      </c>
      <c r="P118" s="57">
        <v>0</v>
      </c>
      <c r="Q118" s="57">
        <v>0</v>
      </c>
      <c r="R118" s="57">
        <v>0</v>
      </c>
      <c r="S118" s="57">
        <v>0</v>
      </c>
      <c r="T118" s="57">
        <v>0</v>
      </c>
      <c r="U118" s="57">
        <v>0</v>
      </c>
      <c r="V118" s="57">
        <v>0</v>
      </c>
      <c r="W118" s="46" t="s">
        <v>263</v>
      </c>
      <c r="X118" s="46" t="s">
        <v>34</v>
      </c>
      <c r="Y118" s="46" t="s">
        <v>35</v>
      </c>
      <c r="Z118" s="18">
        <v>44657</v>
      </c>
    </row>
    <row r="119" spans="1:26" ht="31.5" x14ac:dyDescent="0.25">
      <c r="A119" s="22">
        <v>95</v>
      </c>
      <c r="B119" s="22"/>
      <c r="C119" s="55" t="s">
        <v>194</v>
      </c>
      <c r="D119" s="22"/>
      <c r="E119" s="39"/>
      <c r="F119" s="56"/>
      <c r="G119" s="56"/>
      <c r="H119" s="57"/>
      <c r="I119" s="42" t="s">
        <v>194</v>
      </c>
      <c r="J119" s="22"/>
      <c r="K119" s="22"/>
      <c r="L119" s="57">
        <f t="shared" si="27"/>
        <v>0</v>
      </c>
      <c r="M119" s="57">
        <v>0</v>
      </c>
      <c r="N119" s="57">
        <v>0</v>
      </c>
      <c r="O119" s="57">
        <v>0</v>
      </c>
      <c r="P119" s="57">
        <v>0</v>
      </c>
      <c r="Q119" s="57">
        <v>0</v>
      </c>
      <c r="R119" s="57">
        <v>0</v>
      </c>
      <c r="S119" s="57">
        <v>0</v>
      </c>
      <c r="T119" s="57">
        <v>0</v>
      </c>
      <c r="U119" s="57">
        <v>0</v>
      </c>
      <c r="V119" s="57">
        <v>0</v>
      </c>
      <c r="W119" s="46"/>
      <c r="X119" s="46"/>
      <c r="Y119" s="46"/>
      <c r="Z119" s="18"/>
    </row>
    <row r="120" spans="1:26" ht="31.5" x14ac:dyDescent="0.25">
      <c r="A120" s="22">
        <v>96</v>
      </c>
      <c r="B120" s="22"/>
      <c r="C120" s="55" t="s">
        <v>194</v>
      </c>
      <c r="D120" s="22"/>
      <c r="E120" s="39"/>
      <c r="F120" s="56"/>
      <c r="G120" s="56"/>
      <c r="H120" s="57"/>
      <c r="I120" s="42" t="s">
        <v>194</v>
      </c>
      <c r="J120" s="22"/>
      <c r="K120" s="22"/>
      <c r="L120" s="57">
        <f t="shared" si="27"/>
        <v>0</v>
      </c>
      <c r="M120" s="57">
        <v>0</v>
      </c>
      <c r="N120" s="57">
        <v>0</v>
      </c>
      <c r="O120" s="57">
        <v>0</v>
      </c>
      <c r="P120" s="57">
        <v>0</v>
      </c>
      <c r="Q120" s="57">
        <v>0</v>
      </c>
      <c r="R120" s="57">
        <v>0</v>
      </c>
      <c r="S120" s="57">
        <v>0</v>
      </c>
      <c r="T120" s="57">
        <v>0</v>
      </c>
      <c r="U120" s="57">
        <v>0</v>
      </c>
      <c r="V120" s="57">
        <v>0</v>
      </c>
      <c r="W120" s="46"/>
      <c r="X120" s="46"/>
      <c r="Y120" s="46"/>
      <c r="Z120" s="18"/>
    </row>
    <row r="121" spans="1:26" x14ac:dyDescent="0.25">
      <c r="A121" s="22">
        <v>97</v>
      </c>
      <c r="B121" s="22" t="s">
        <v>27</v>
      </c>
      <c r="C121" s="55" t="s">
        <v>252</v>
      </c>
      <c r="D121" s="22" t="s">
        <v>29</v>
      </c>
      <c r="E121" s="38">
        <v>0.1845</v>
      </c>
      <c r="F121" s="56">
        <f>1/2</f>
        <v>0.5</v>
      </c>
      <c r="G121" s="56">
        <f t="shared" ref="G121" si="33">E121*F121</f>
        <v>9.2249999999999999E-2</v>
      </c>
      <c r="H121" s="57">
        <f t="shared" ref="H121" si="34">G121/$G$312</f>
        <v>8.7726612258485427E-5</v>
      </c>
      <c r="I121" s="41" t="s">
        <v>265</v>
      </c>
      <c r="J121" s="22" t="s">
        <v>69</v>
      </c>
      <c r="K121" s="22" t="s">
        <v>70</v>
      </c>
      <c r="L121" s="57">
        <f t="shared" si="27"/>
        <v>8.7726612258485427E-5</v>
      </c>
      <c r="M121" s="57">
        <v>0</v>
      </c>
      <c r="N121" s="57">
        <f>H121</f>
        <v>8.7726612258485427E-5</v>
      </c>
      <c r="O121" s="57">
        <v>0</v>
      </c>
      <c r="P121" s="57">
        <v>0</v>
      </c>
      <c r="Q121" s="57">
        <v>0</v>
      </c>
      <c r="R121" s="57">
        <v>0</v>
      </c>
      <c r="S121" s="57">
        <v>0</v>
      </c>
      <c r="T121" s="57">
        <v>0</v>
      </c>
      <c r="U121" s="57">
        <v>0</v>
      </c>
      <c r="V121" s="57">
        <v>0</v>
      </c>
      <c r="W121" s="46" t="s">
        <v>254</v>
      </c>
      <c r="X121" s="46" t="s">
        <v>34</v>
      </c>
      <c r="Y121" s="46" t="s">
        <v>35</v>
      </c>
      <c r="Z121" s="18">
        <v>44657</v>
      </c>
    </row>
    <row r="122" spans="1:26" x14ac:dyDescent="0.25">
      <c r="A122" s="22">
        <v>97</v>
      </c>
      <c r="B122" s="22" t="s">
        <v>27</v>
      </c>
      <c r="C122" s="55" t="s">
        <v>255</v>
      </c>
      <c r="D122" s="22" t="s">
        <v>29</v>
      </c>
      <c r="E122" s="38">
        <v>0.1845</v>
      </c>
      <c r="F122" s="56">
        <f>1/2</f>
        <v>0.5</v>
      </c>
      <c r="G122" s="56">
        <f t="shared" si="28"/>
        <v>9.2249999999999999E-2</v>
      </c>
      <c r="H122" s="57">
        <f t="shared" ref="H122:H144" si="35">G122/$G$312</f>
        <v>8.7726612258485427E-5</v>
      </c>
      <c r="I122" s="41" t="s">
        <v>265</v>
      </c>
      <c r="J122" s="22" t="s">
        <v>69</v>
      </c>
      <c r="K122" s="22" t="s">
        <v>70</v>
      </c>
      <c r="L122" s="57">
        <f t="shared" si="27"/>
        <v>8.7726612258485427E-5</v>
      </c>
      <c r="M122" s="57">
        <v>0</v>
      </c>
      <c r="N122" s="57">
        <f>H122</f>
        <v>8.7726612258485427E-5</v>
      </c>
      <c r="O122" s="57">
        <v>0</v>
      </c>
      <c r="P122" s="57">
        <v>0</v>
      </c>
      <c r="Q122" s="57">
        <v>0</v>
      </c>
      <c r="R122" s="57">
        <v>0</v>
      </c>
      <c r="S122" s="57">
        <v>0</v>
      </c>
      <c r="T122" s="57">
        <v>0</v>
      </c>
      <c r="U122" s="57">
        <v>0</v>
      </c>
      <c r="V122" s="57">
        <v>0</v>
      </c>
      <c r="W122" s="46" t="s">
        <v>254</v>
      </c>
      <c r="X122" s="46" t="s">
        <v>34</v>
      </c>
      <c r="Y122" s="46" t="s">
        <v>35</v>
      </c>
      <c r="Z122" s="18">
        <v>44657</v>
      </c>
    </row>
    <row r="123" spans="1:26" x14ac:dyDescent="0.25">
      <c r="A123" s="22">
        <v>98</v>
      </c>
      <c r="B123" s="22" t="s">
        <v>27</v>
      </c>
      <c r="C123" s="55" t="s">
        <v>213</v>
      </c>
      <c r="D123" s="22" t="s">
        <v>29</v>
      </c>
      <c r="E123" s="38">
        <v>0.1575</v>
      </c>
      <c r="F123" s="56">
        <v>1</v>
      </c>
      <c r="G123" s="56">
        <f t="shared" si="28"/>
        <v>0.1575</v>
      </c>
      <c r="H123" s="57">
        <f t="shared" si="35"/>
        <v>1.4977714288034097E-4</v>
      </c>
      <c r="I123" s="41" t="s">
        <v>266</v>
      </c>
      <c r="J123" s="22" t="s">
        <v>69</v>
      </c>
      <c r="K123" s="22" t="s">
        <v>70</v>
      </c>
      <c r="L123" s="57">
        <f t="shared" si="27"/>
        <v>1.4977714288034097E-4</v>
      </c>
      <c r="M123" s="57">
        <v>0</v>
      </c>
      <c r="N123" s="57">
        <f>H123</f>
        <v>1.4977714288034097E-4</v>
      </c>
      <c r="O123" s="57">
        <v>0</v>
      </c>
      <c r="P123" s="57">
        <v>0</v>
      </c>
      <c r="Q123" s="57">
        <v>0</v>
      </c>
      <c r="R123" s="57">
        <v>0</v>
      </c>
      <c r="S123" s="57">
        <v>0</v>
      </c>
      <c r="T123" s="57">
        <v>0</v>
      </c>
      <c r="U123" s="57">
        <v>0</v>
      </c>
      <c r="V123" s="57">
        <v>0</v>
      </c>
      <c r="W123" s="46" t="s">
        <v>215</v>
      </c>
      <c r="X123" s="46" t="s">
        <v>34</v>
      </c>
      <c r="Y123" s="46" t="s">
        <v>35</v>
      </c>
      <c r="Z123" s="18">
        <v>44657</v>
      </c>
    </row>
    <row r="124" spans="1:26" x14ac:dyDescent="0.25">
      <c r="A124" s="22">
        <v>99</v>
      </c>
      <c r="B124" s="22" t="s">
        <v>27</v>
      </c>
      <c r="C124" s="55" t="s">
        <v>213</v>
      </c>
      <c r="D124" s="22" t="s">
        <v>29</v>
      </c>
      <c r="E124" s="38">
        <v>0.15870000000000001</v>
      </c>
      <c r="F124" s="56">
        <v>1</v>
      </c>
      <c r="G124" s="56">
        <f>E124*F124</f>
        <v>0.15870000000000001</v>
      </c>
      <c r="H124" s="57">
        <f t="shared" si="35"/>
        <v>1.509183020641912E-4</v>
      </c>
      <c r="I124" s="41" t="s">
        <v>267</v>
      </c>
      <c r="J124" s="22" t="s">
        <v>69</v>
      </c>
      <c r="K124" s="22" t="s">
        <v>70</v>
      </c>
      <c r="L124" s="57">
        <f t="shared" si="27"/>
        <v>1.509183020641912E-4</v>
      </c>
      <c r="M124" s="57">
        <v>0</v>
      </c>
      <c r="N124" s="57">
        <f>H124</f>
        <v>1.509183020641912E-4</v>
      </c>
      <c r="O124" s="57">
        <v>0</v>
      </c>
      <c r="P124" s="57">
        <v>0</v>
      </c>
      <c r="Q124" s="57">
        <v>0</v>
      </c>
      <c r="R124" s="57">
        <v>0</v>
      </c>
      <c r="S124" s="57">
        <v>0</v>
      </c>
      <c r="T124" s="57">
        <v>0</v>
      </c>
      <c r="U124" s="57">
        <v>0</v>
      </c>
      <c r="V124" s="57">
        <v>0</v>
      </c>
      <c r="W124" s="46" t="s">
        <v>215</v>
      </c>
      <c r="X124" s="46" t="s">
        <v>34</v>
      </c>
      <c r="Y124" s="46" t="s">
        <v>35</v>
      </c>
      <c r="Z124" s="18">
        <v>44657</v>
      </c>
    </row>
    <row r="125" spans="1:26" x14ac:dyDescent="0.25">
      <c r="A125" s="22">
        <v>100</v>
      </c>
      <c r="B125" s="22" t="s">
        <v>27</v>
      </c>
      <c r="C125" s="55" t="s">
        <v>213</v>
      </c>
      <c r="D125" s="22" t="s">
        <v>29</v>
      </c>
      <c r="E125" s="38">
        <v>0.17449999999999999</v>
      </c>
      <c r="F125" s="56">
        <v>1</v>
      </c>
      <c r="G125" s="56">
        <f>E125*F125</f>
        <v>0.17449999999999999</v>
      </c>
      <c r="H125" s="57">
        <f t="shared" si="35"/>
        <v>1.6594356465155237E-4</v>
      </c>
      <c r="I125" s="41" t="s">
        <v>268</v>
      </c>
      <c r="J125" s="22" t="s">
        <v>69</v>
      </c>
      <c r="K125" s="22" t="s">
        <v>70</v>
      </c>
      <c r="L125" s="57">
        <f t="shared" si="27"/>
        <v>1.6594356465155237E-4</v>
      </c>
      <c r="M125" s="57">
        <v>0</v>
      </c>
      <c r="N125" s="57">
        <f>H125</f>
        <v>1.6594356465155237E-4</v>
      </c>
      <c r="O125" s="57">
        <v>0</v>
      </c>
      <c r="P125" s="57">
        <v>0</v>
      </c>
      <c r="Q125" s="57">
        <v>0</v>
      </c>
      <c r="R125" s="57">
        <v>0</v>
      </c>
      <c r="S125" s="57">
        <v>0</v>
      </c>
      <c r="T125" s="57">
        <v>0</v>
      </c>
      <c r="U125" s="57">
        <v>0</v>
      </c>
      <c r="V125" s="57">
        <v>0</v>
      </c>
      <c r="W125" s="46" t="s">
        <v>215</v>
      </c>
      <c r="X125" s="46" t="s">
        <v>34</v>
      </c>
      <c r="Y125" s="46" t="s">
        <v>35</v>
      </c>
      <c r="Z125" s="18">
        <v>44657</v>
      </c>
    </row>
    <row r="126" spans="1:26" s="23" customFormat="1" ht="31.5" x14ac:dyDescent="0.25">
      <c r="A126" s="22">
        <v>101</v>
      </c>
      <c r="B126" s="22" t="s">
        <v>75</v>
      </c>
      <c r="C126" s="55" t="s">
        <v>269</v>
      </c>
      <c r="D126" s="22" t="s">
        <v>77</v>
      </c>
      <c r="E126" s="38">
        <v>0.40250000000000002</v>
      </c>
      <c r="F126" s="56">
        <v>1</v>
      </c>
      <c r="G126" s="56">
        <f t="shared" si="28"/>
        <v>0.40250000000000002</v>
      </c>
      <c r="H126" s="57">
        <f t="shared" si="35"/>
        <v>3.8276380958309365E-4</v>
      </c>
      <c r="I126" s="41" t="s">
        <v>270</v>
      </c>
      <c r="J126" s="22" t="s">
        <v>69</v>
      </c>
      <c r="K126" s="22" t="s">
        <v>70</v>
      </c>
      <c r="L126" s="57">
        <f t="shared" si="27"/>
        <v>0</v>
      </c>
      <c r="M126" s="57">
        <v>0</v>
      </c>
      <c r="N126" s="57">
        <v>0</v>
      </c>
      <c r="O126" s="57">
        <v>0</v>
      </c>
      <c r="P126" s="57">
        <v>0</v>
      </c>
      <c r="Q126" s="57">
        <v>0</v>
      </c>
      <c r="R126" s="57">
        <v>0</v>
      </c>
      <c r="S126" s="57">
        <v>0</v>
      </c>
      <c r="T126" s="57">
        <v>0</v>
      </c>
      <c r="U126" s="57">
        <v>0</v>
      </c>
      <c r="V126" s="57">
        <v>0</v>
      </c>
      <c r="W126" s="46" t="s">
        <v>271</v>
      </c>
      <c r="X126" s="46" t="s">
        <v>34</v>
      </c>
      <c r="Y126" s="46" t="s">
        <v>35</v>
      </c>
      <c r="Z126" s="18">
        <v>44657</v>
      </c>
    </row>
    <row r="127" spans="1:26" ht="31.5" x14ac:dyDescent="0.25">
      <c r="A127" s="22">
        <v>102</v>
      </c>
      <c r="B127" s="22" t="s">
        <v>27</v>
      </c>
      <c r="C127" s="55" t="s">
        <v>261</v>
      </c>
      <c r="D127" s="22" t="s">
        <v>29</v>
      </c>
      <c r="E127" s="38">
        <v>3.2599999999999997E-2</v>
      </c>
      <c r="F127" s="56">
        <v>1</v>
      </c>
      <c r="G127" s="56">
        <f t="shared" si="28"/>
        <v>3.2599999999999997E-2</v>
      </c>
      <c r="H127" s="57">
        <f t="shared" si="35"/>
        <v>3.1001491161264224E-5</v>
      </c>
      <c r="I127" s="41" t="s">
        <v>272</v>
      </c>
      <c r="J127" s="22" t="s">
        <v>69</v>
      </c>
      <c r="K127" s="22" t="s">
        <v>70</v>
      </c>
      <c r="L127" s="57">
        <f t="shared" si="27"/>
        <v>3.1001491161264224E-5</v>
      </c>
      <c r="M127" s="57">
        <v>0</v>
      </c>
      <c r="N127" s="57">
        <f>H127</f>
        <v>3.1001491161264224E-5</v>
      </c>
      <c r="O127" s="57">
        <v>0</v>
      </c>
      <c r="P127" s="57">
        <v>0</v>
      </c>
      <c r="Q127" s="57">
        <v>0</v>
      </c>
      <c r="R127" s="57">
        <v>0</v>
      </c>
      <c r="S127" s="57">
        <v>0</v>
      </c>
      <c r="T127" s="57">
        <v>0</v>
      </c>
      <c r="U127" s="57">
        <v>0</v>
      </c>
      <c r="V127" s="57">
        <v>0</v>
      </c>
      <c r="W127" s="46" t="s">
        <v>263</v>
      </c>
      <c r="X127" s="46" t="s">
        <v>34</v>
      </c>
      <c r="Y127" s="46" t="s">
        <v>35</v>
      </c>
      <c r="Z127" s="18">
        <v>44657</v>
      </c>
    </row>
    <row r="128" spans="1:26" ht="47.25" x14ac:dyDescent="0.25">
      <c r="A128" s="22" t="s">
        <v>273</v>
      </c>
      <c r="B128" s="22" t="s">
        <v>57</v>
      </c>
      <c r="C128" s="55" t="s">
        <v>274</v>
      </c>
      <c r="D128" s="22" t="s">
        <v>29</v>
      </c>
      <c r="E128" s="39">
        <v>2.4367999999999999</v>
      </c>
      <c r="F128" s="56">
        <v>1</v>
      </c>
      <c r="G128" s="56">
        <f t="shared" si="28"/>
        <v>2.4367999999999999</v>
      </c>
      <c r="H128" s="57">
        <f t="shared" si="35"/>
        <v>2.3173139160051737E-3</v>
      </c>
      <c r="I128" s="41" t="s">
        <v>275</v>
      </c>
      <c r="J128" s="22" t="s">
        <v>69</v>
      </c>
      <c r="K128" s="22" t="s">
        <v>70</v>
      </c>
      <c r="L128" s="57">
        <f t="shared" si="27"/>
        <v>2.3173139160051737E-3</v>
      </c>
      <c r="M128" s="57">
        <v>0</v>
      </c>
      <c r="N128" s="57">
        <f>H128*0.403875</f>
        <v>9.3590515782658948E-4</v>
      </c>
      <c r="O128" s="57">
        <f>H128*0.25</f>
        <v>5.7932847900129343E-4</v>
      </c>
      <c r="P128" s="57">
        <f>H128*0.346125</f>
        <v>8.0208027917729081E-4</v>
      </c>
      <c r="Q128" s="57">
        <v>0</v>
      </c>
      <c r="R128" s="57">
        <v>0</v>
      </c>
      <c r="S128" s="57">
        <v>0</v>
      </c>
      <c r="T128" s="57">
        <v>0</v>
      </c>
      <c r="U128" s="57">
        <v>0</v>
      </c>
      <c r="V128" s="57">
        <v>0</v>
      </c>
      <c r="W128" s="46" t="s">
        <v>276</v>
      </c>
      <c r="X128" s="46" t="s">
        <v>277</v>
      </c>
      <c r="Y128" s="46" t="s">
        <v>35</v>
      </c>
      <c r="Z128" s="18">
        <v>44720</v>
      </c>
    </row>
    <row r="129" spans="1:26" ht="47.25" x14ac:dyDescent="0.25">
      <c r="A129" s="22" t="s">
        <v>278</v>
      </c>
      <c r="B129" s="22" t="s">
        <v>57</v>
      </c>
      <c r="C129" s="55" t="s">
        <v>274</v>
      </c>
      <c r="D129" s="22" t="s">
        <v>29</v>
      </c>
      <c r="E129" s="39">
        <v>24.145900000000001</v>
      </c>
      <c r="F129" s="56">
        <v>1</v>
      </c>
      <c r="G129" s="56">
        <f t="shared" si="28"/>
        <v>24.145900000000001</v>
      </c>
      <c r="H129" s="57">
        <f t="shared" si="35"/>
        <v>2.2961929614440796E-2</v>
      </c>
      <c r="I129" s="41" t="s">
        <v>275</v>
      </c>
      <c r="J129" s="22" t="s">
        <v>69</v>
      </c>
      <c r="K129" s="22" t="s">
        <v>70</v>
      </c>
      <c r="L129" s="57">
        <f t="shared" si="27"/>
        <v>2.2961929614440796E-2</v>
      </c>
      <c r="M129" s="57">
        <v>0</v>
      </c>
      <c r="N129" s="57">
        <f>H129*0.5385</f>
        <v>1.2364999097376369E-2</v>
      </c>
      <c r="O129" s="57">
        <v>0</v>
      </c>
      <c r="P129" s="57">
        <f>H129*0.4615</f>
        <v>1.0596930517064427E-2</v>
      </c>
      <c r="Q129" s="57">
        <v>0</v>
      </c>
      <c r="R129" s="57">
        <v>0</v>
      </c>
      <c r="S129" s="57">
        <v>0</v>
      </c>
      <c r="T129" s="57">
        <v>0</v>
      </c>
      <c r="U129" s="57">
        <v>0</v>
      </c>
      <c r="V129" s="57">
        <v>0</v>
      </c>
      <c r="W129" s="46" t="s">
        <v>276</v>
      </c>
      <c r="X129" s="46" t="s">
        <v>277</v>
      </c>
      <c r="Y129" s="46" t="s">
        <v>35</v>
      </c>
      <c r="Z129" s="18">
        <v>44720</v>
      </c>
    </row>
    <row r="130" spans="1:26" ht="31.5" x14ac:dyDescent="0.25">
      <c r="A130" s="22">
        <v>104</v>
      </c>
      <c r="B130" s="22" t="s">
        <v>75</v>
      </c>
      <c r="C130" s="55" t="s">
        <v>279</v>
      </c>
      <c r="D130" s="22" t="s">
        <v>77</v>
      </c>
      <c r="E130" s="38">
        <v>0.55130000000000001</v>
      </c>
      <c r="F130" s="56">
        <v>1</v>
      </c>
      <c r="G130" s="56">
        <f t="shared" si="28"/>
        <v>0.55130000000000001</v>
      </c>
      <c r="H130" s="57">
        <f t="shared" si="35"/>
        <v>5.2426754838052049E-4</v>
      </c>
      <c r="I130" s="41" t="s">
        <v>280</v>
      </c>
      <c r="J130" s="22" t="s">
        <v>69</v>
      </c>
      <c r="K130" s="22" t="s">
        <v>70</v>
      </c>
      <c r="L130" s="57">
        <f t="shared" si="27"/>
        <v>0</v>
      </c>
      <c r="M130" s="57">
        <v>0</v>
      </c>
      <c r="N130" s="57">
        <v>0</v>
      </c>
      <c r="O130" s="57">
        <v>0</v>
      </c>
      <c r="P130" s="57">
        <v>0</v>
      </c>
      <c r="Q130" s="57">
        <v>0</v>
      </c>
      <c r="R130" s="57">
        <v>0</v>
      </c>
      <c r="S130" s="57">
        <v>0</v>
      </c>
      <c r="T130" s="57">
        <v>0</v>
      </c>
      <c r="U130" s="57">
        <v>0</v>
      </c>
      <c r="V130" s="57">
        <v>0</v>
      </c>
      <c r="W130" s="46" t="s">
        <v>281</v>
      </c>
      <c r="X130" s="46" t="s">
        <v>34</v>
      </c>
      <c r="Y130" s="46" t="s">
        <v>35</v>
      </c>
      <c r="Z130" s="18">
        <v>44657</v>
      </c>
    </row>
    <row r="131" spans="1:26" ht="31.5" x14ac:dyDescent="0.25">
      <c r="A131" s="22">
        <v>105</v>
      </c>
      <c r="B131" s="22" t="s">
        <v>27</v>
      </c>
      <c r="C131" s="55" t="s">
        <v>282</v>
      </c>
      <c r="D131" s="22" t="s">
        <v>29</v>
      </c>
      <c r="E131" s="38">
        <v>0.33650000000000002</v>
      </c>
      <c r="F131" s="56">
        <v>1</v>
      </c>
      <c r="G131" s="56">
        <f t="shared" si="28"/>
        <v>0.33650000000000002</v>
      </c>
      <c r="H131" s="57">
        <f t="shared" si="35"/>
        <v>3.2000005447133171E-4</v>
      </c>
      <c r="I131" s="41" t="s">
        <v>283</v>
      </c>
      <c r="J131" s="22" t="s">
        <v>69</v>
      </c>
      <c r="K131" s="22" t="s">
        <v>70</v>
      </c>
      <c r="L131" s="57">
        <f t="shared" si="27"/>
        <v>3.2000005447133171E-4</v>
      </c>
      <c r="M131" s="57">
        <v>0</v>
      </c>
      <c r="N131" s="57">
        <f>H131</f>
        <v>3.2000005447133171E-4</v>
      </c>
      <c r="O131" s="57">
        <v>0</v>
      </c>
      <c r="P131" s="57">
        <v>0</v>
      </c>
      <c r="Q131" s="57">
        <v>0</v>
      </c>
      <c r="R131" s="57">
        <v>0</v>
      </c>
      <c r="S131" s="57">
        <v>0</v>
      </c>
      <c r="T131" s="57">
        <v>0</v>
      </c>
      <c r="U131" s="57">
        <v>0</v>
      </c>
      <c r="V131" s="57">
        <v>0</v>
      </c>
      <c r="W131" s="46" t="s">
        <v>284</v>
      </c>
      <c r="X131" s="46" t="s">
        <v>34</v>
      </c>
      <c r="Y131" s="46" t="s">
        <v>35</v>
      </c>
      <c r="Z131" s="18">
        <v>44657</v>
      </c>
    </row>
    <row r="132" spans="1:26" ht="31.5" x14ac:dyDescent="0.25">
      <c r="A132" s="22">
        <v>106</v>
      </c>
      <c r="B132" s="22" t="s">
        <v>75</v>
      </c>
      <c r="C132" s="55" t="s">
        <v>285</v>
      </c>
      <c r="D132" s="22" t="s">
        <v>77</v>
      </c>
      <c r="E132" s="38">
        <v>0.73719999999999997</v>
      </c>
      <c r="F132" s="56">
        <v>1</v>
      </c>
      <c r="G132" s="56">
        <f t="shared" si="28"/>
        <v>0.73719999999999997</v>
      </c>
      <c r="H132" s="57">
        <f t="shared" si="35"/>
        <v>7.0105212527864994E-4</v>
      </c>
      <c r="I132" s="41" t="s">
        <v>286</v>
      </c>
      <c r="J132" s="22" t="s">
        <v>69</v>
      </c>
      <c r="K132" s="22" t="s">
        <v>70</v>
      </c>
      <c r="L132" s="57">
        <f t="shared" si="27"/>
        <v>0</v>
      </c>
      <c r="M132" s="57">
        <v>0</v>
      </c>
      <c r="N132" s="57">
        <v>0</v>
      </c>
      <c r="O132" s="57">
        <v>0</v>
      </c>
      <c r="P132" s="57">
        <v>0</v>
      </c>
      <c r="Q132" s="57">
        <v>0</v>
      </c>
      <c r="R132" s="57">
        <v>0</v>
      </c>
      <c r="S132" s="57">
        <v>0</v>
      </c>
      <c r="T132" s="57">
        <v>0</v>
      </c>
      <c r="U132" s="57">
        <v>0</v>
      </c>
      <c r="V132" s="57">
        <v>0</v>
      </c>
      <c r="W132" s="46" t="s">
        <v>287</v>
      </c>
      <c r="X132" s="46" t="s">
        <v>34</v>
      </c>
      <c r="Y132" s="46" t="s">
        <v>35</v>
      </c>
      <c r="Z132" s="18">
        <v>44657</v>
      </c>
    </row>
    <row r="133" spans="1:26" x14ac:dyDescent="0.25">
      <c r="A133" s="22">
        <v>107</v>
      </c>
      <c r="B133" s="22" t="s">
        <v>27</v>
      </c>
      <c r="C133" s="55" t="s">
        <v>252</v>
      </c>
      <c r="D133" s="22" t="s">
        <v>29</v>
      </c>
      <c r="E133" s="38">
        <v>0.66090000000000004</v>
      </c>
      <c r="F133" s="56">
        <f>1/2</f>
        <v>0.5</v>
      </c>
      <c r="G133" s="56">
        <f t="shared" ref="G133" si="36">E133*F133</f>
        <v>0.33045000000000002</v>
      </c>
      <c r="H133" s="57">
        <f t="shared" si="35"/>
        <v>3.1424671025275354E-4</v>
      </c>
      <c r="I133" s="41" t="s">
        <v>288</v>
      </c>
      <c r="J133" s="22" t="s">
        <v>69</v>
      </c>
      <c r="K133" s="22" t="s">
        <v>70</v>
      </c>
      <c r="L133" s="57">
        <f t="shared" si="27"/>
        <v>3.1424671025275354E-4</v>
      </c>
      <c r="M133" s="57">
        <v>0</v>
      </c>
      <c r="N133" s="57">
        <f>H133</f>
        <v>3.1424671025275354E-4</v>
      </c>
      <c r="O133" s="57">
        <v>0</v>
      </c>
      <c r="P133" s="57">
        <v>0</v>
      </c>
      <c r="Q133" s="57">
        <v>0</v>
      </c>
      <c r="R133" s="57">
        <v>0</v>
      </c>
      <c r="S133" s="57">
        <v>0</v>
      </c>
      <c r="T133" s="57">
        <v>0</v>
      </c>
      <c r="U133" s="57">
        <v>0</v>
      </c>
      <c r="V133" s="57">
        <v>0</v>
      </c>
      <c r="W133" s="46" t="s">
        <v>254</v>
      </c>
      <c r="X133" s="46" t="s">
        <v>34</v>
      </c>
      <c r="Y133" s="46" t="s">
        <v>35</v>
      </c>
      <c r="Z133" s="18">
        <v>44657</v>
      </c>
    </row>
    <row r="134" spans="1:26" x14ac:dyDescent="0.25">
      <c r="A134" s="22">
        <v>107</v>
      </c>
      <c r="B134" s="22" t="s">
        <v>27</v>
      </c>
      <c r="C134" s="55" t="s">
        <v>255</v>
      </c>
      <c r="D134" s="22" t="s">
        <v>29</v>
      </c>
      <c r="E134" s="38">
        <v>0.66090000000000004</v>
      </c>
      <c r="F134" s="56">
        <f>1/2</f>
        <v>0.5</v>
      </c>
      <c r="G134" s="56">
        <f t="shared" si="28"/>
        <v>0.33045000000000002</v>
      </c>
      <c r="H134" s="57">
        <f t="shared" si="35"/>
        <v>3.1424671025275354E-4</v>
      </c>
      <c r="I134" s="41" t="s">
        <v>288</v>
      </c>
      <c r="J134" s="22" t="s">
        <v>69</v>
      </c>
      <c r="K134" s="22" t="s">
        <v>70</v>
      </c>
      <c r="L134" s="57">
        <f t="shared" ref="L134:L197" si="37">M134+N134+O134+P134+Q134+R134+S134+T134+U134</f>
        <v>3.1424671025275354E-4</v>
      </c>
      <c r="M134" s="57">
        <v>0</v>
      </c>
      <c r="N134" s="57">
        <f>H134</f>
        <v>3.1424671025275354E-4</v>
      </c>
      <c r="O134" s="57">
        <v>0</v>
      </c>
      <c r="P134" s="57">
        <v>0</v>
      </c>
      <c r="Q134" s="57">
        <v>0</v>
      </c>
      <c r="R134" s="57">
        <v>0</v>
      </c>
      <c r="S134" s="57">
        <v>0</v>
      </c>
      <c r="T134" s="57">
        <v>0</v>
      </c>
      <c r="U134" s="57">
        <v>0</v>
      </c>
      <c r="V134" s="57">
        <v>0</v>
      </c>
      <c r="W134" s="46" t="s">
        <v>254</v>
      </c>
      <c r="X134" s="46" t="s">
        <v>34</v>
      </c>
      <c r="Y134" s="46" t="s">
        <v>35</v>
      </c>
      <c r="Z134" s="18">
        <v>44657</v>
      </c>
    </row>
    <row r="135" spans="1:26" x14ac:dyDescent="0.25">
      <c r="A135" s="22">
        <v>108</v>
      </c>
      <c r="B135" s="22" t="s">
        <v>27</v>
      </c>
      <c r="C135" s="55" t="s">
        <v>289</v>
      </c>
      <c r="D135" s="22" t="s">
        <v>29</v>
      </c>
      <c r="E135" s="38">
        <v>0.26700000000000002</v>
      </c>
      <c r="F135" s="56">
        <v>1</v>
      </c>
      <c r="G135" s="56">
        <f t="shared" si="28"/>
        <v>0.26700000000000002</v>
      </c>
      <c r="H135" s="57">
        <f t="shared" si="35"/>
        <v>2.539079184066733E-4</v>
      </c>
      <c r="I135" s="41" t="s">
        <v>290</v>
      </c>
      <c r="J135" s="22" t="s">
        <v>69</v>
      </c>
      <c r="K135" s="22" t="s">
        <v>70</v>
      </c>
      <c r="L135" s="57">
        <f t="shared" si="37"/>
        <v>2.539079184066733E-4</v>
      </c>
      <c r="M135" s="57">
        <v>0</v>
      </c>
      <c r="N135" s="57">
        <f>H135</f>
        <v>2.539079184066733E-4</v>
      </c>
      <c r="O135" s="57">
        <v>0</v>
      </c>
      <c r="P135" s="57">
        <v>0</v>
      </c>
      <c r="Q135" s="57">
        <v>0</v>
      </c>
      <c r="R135" s="57">
        <v>0</v>
      </c>
      <c r="S135" s="57">
        <v>0</v>
      </c>
      <c r="T135" s="57">
        <v>0</v>
      </c>
      <c r="U135" s="57">
        <v>0</v>
      </c>
      <c r="V135" s="57">
        <v>0</v>
      </c>
      <c r="W135" s="46" t="s">
        <v>291</v>
      </c>
      <c r="X135" s="46" t="s">
        <v>34</v>
      </c>
      <c r="Y135" s="46" t="s">
        <v>35</v>
      </c>
      <c r="Z135" s="18">
        <v>44657</v>
      </c>
    </row>
    <row r="136" spans="1:26" x14ac:dyDescent="0.25">
      <c r="A136" s="22">
        <v>109</v>
      </c>
      <c r="B136" s="22" t="s">
        <v>27</v>
      </c>
      <c r="C136" s="55" t="s">
        <v>289</v>
      </c>
      <c r="D136" s="22" t="s">
        <v>29</v>
      </c>
      <c r="E136" s="38">
        <v>0.22459999999999999</v>
      </c>
      <c r="F136" s="56">
        <v>1</v>
      </c>
      <c r="G136" s="56">
        <f t="shared" si="28"/>
        <v>0.22459999999999999</v>
      </c>
      <c r="H136" s="57">
        <f t="shared" si="35"/>
        <v>2.1358696057729895E-4</v>
      </c>
      <c r="I136" s="41" t="s">
        <v>292</v>
      </c>
      <c r="J136" s="22" t="s">
        <v>69</v>
      </c>
      <c r="K136" s="22" t="s">
        <v>70</v>
      </c>
      <c r="L136" s="57">
        <f t="shared" si="37"/>
        <v>2.1358696057729895E-4</v>
      </c>
      <c r="M136" s="57">
        <v>0</v>
      </c>
      <c r="N136" s="57">
        <f>H136</f>
        <v>2.1358696057729895E-4</v>
      </c>
      <c r="O136" s="57">
        <v>0</v>
      </c>
      <c r="P136" s="57">
        <v>0</v>
      </c>
      <c r="Q136" s="57">
        <v>0</v>
      </c>
      <c r="R136" s="57">
        <v>0</v>
      </c>
      <c r="S136" s="57">
        <v>0</v>
      </c>
      <c r="T136" s="57">
        <v>0</v>
      </c>
      <c r="U136" s="57">
        <v>0</v>
      </c>
      <c r="V136" s="57">
        <v>0</v>
      </c>
      <c r="W136" s="46" t="s">
        <v>291</v>
      </c>
      <c r="X136" s="46" t="s">
        <v>34</v>
      </c>
      <c r="Y136" s="46" t="s">
        <v>35</v>
      </c>
      <c r="Z136" s="18">
        <v>44657</v>
      </c>
    </row>
    <row r="137" spans="1:26" ht="31.5" x14ac:dyDescent="0.25">
      <c r="A137" s="22">
        <v>110</v>
      </c>
      <c r="B137" s="22" t="s">
        <v>75</v>
      </c>
      <c r="C137" s="55" t="s">
        <v>293</v>
      </c>
      <c r="D137" s="22" t="s">
        <v>77</v>
      </c>
      <c r="E137" s="38">
        <v>0.34460000000000002</v>
      </c>
      <c r="F137" s="56">
        <v>1</v>
      </c>
      <c r="G137" s="56">
        <f t="shared" si="28"/>
        <v>0.34460000000000002</v>
      </c>
      <c r="H137" s="57">
        <f t="shared" si="35"/>
        <v>3.2770287896232065E-4</v>
      </c>
      <c r="I137" s="41" t="s">
        <v>294</v>
      </c>
      <c r="J137" s="22" t="s">
        <v>69</v>
      </c>
      <c r="K137" s="22" t="s">
        <v>70</v>
      </c>
      <c r="L137" s="57">
        <f t="shared" si="37"/>
        <v>0</v>
      </c>
      <c r="M137" s="57">
        <v>0</v>
      </c>
      <c r="N137" s="57">
        <v>0</v>
      </c>
      <c r="O137" s="57">
        <v>0</v>
      </c>
      <c r="P137" s="57">
        <v>0</v>
      </c>
      <c r="Q137" s="57">
        <v>0</v>
      </c>
      <c r="R137" s="57">
        <v>0</v>
      </c>
      <c r="S137" s="57">
        <v>0</v>
      </c>
      <c r="T137" s="57">
        <v>0</v>
      </c>
      <c r="U137" s="57">
        <v>0</v>
      </c>
      <c r="V137" s="57">
        <v>0</v>
      </c>
      <c r="W137" s="46" t="s">
        <v>295</v>
      </c>
      <c r="X137" s="46" t="s">
        <v>34</v>
      </c>
      <c r="Y137" s="46" t="s">
        <v>35</v>
      </c>
      <c r="Z137" s="18">
        <v>44657</v>
      </c>
    </row>
    <row r="138" spans="1:26" x14ac:dyDescent="0.25">
      <c r="A138" s="22">
        <v>111</v>
      </c>
      <c r="B138" s="22" t="s">
        <v>27</v>
      </c>
      <c r="C138" s="55" t="s">
        <v>296</v>
      </c>
      <c r="D138" s="22" t="s">
        <v>29</v>
      </c>
      <c r="E138" s="38">
        <v>0.3246</v>
      </c>
      <c r="F138" s="56">
        <v>1</v>
      </c>
      <c r="G138" s="56">
        <f t="shared" si="28"/>
        <v>0.3246</v>
      </c>
      <c r="H138" s="57">
        <f t="shared" si="35"/>
        <v>3.0868355923148368E-4</v>
      </c>
      <c r="I138" s="41" t="s">
        <v>297</v>
      </c>
      <c r="J138" s="22" t="s">
        <v>69</v>
      </c>
      <c r="K138" s="22" t="s">
        <v>70</v>
      </c>
      <c r="L138" s="57">
        <f t="shared" si="37"/>
        <v>3.0868355923148368E-4</v>
      </c>
      <c r="M138" s="57">
        <v>0</v>
      </c>
      <c r="N138" s="57">
        <f>H138</f>
        <v>3.0868355923148368E-4</v>
      </c>
      <c r="O138" s="57">
        <v>0</v>
      </c>
      <c r="P138" s="57">
        <v>0</v>
      </c>
      <c r="Q138" s="57">
        <v>0</v>
      </c>
      <c r="R138" s="57">
        <v>0</v>
      </c>
      <c r="S138" s="57">
        <v>0</v>
      </c>
      <c r="T138" s="57">
        <v>0</v>
      </c>
      <c r="U138" s="57">
        <v>0</v>
      </c>
      <c r="V138" s="57">
        <v>0</v>
      </c>
      <c r="W138" s="46" t="s">
        <v>298</v>
      </c>
      <c r="X138" s="46" t="s">
        <v>34</v>
      </c>
      <c r="Y138" s="46" t="s">
        <v>35</v>
      </c>
      <c r="Z138" s="18">
        <v>44657</v>
      </c>
    </row>
    <row r="139" spans="1:26" x14ac:dyDescent="0.25">
      <c r="A139" s="22">
        <v>112</v>
      </c>
      <c r="B139" s="22" t="s">
        <v>27</v>
      </c>
      <c r="C139" s="55" t="s">
        <v>296</v>
      </c>
      <c r="D139" s="22" t="s">
        <v>29</v>
      </c>
      <c r="E139" s="38">
        <v>0.2029</v>
      </c>
      <c r="F139" s="56">
        <v>1</v>
      </c>
      <c r="G139" s="56">
        <f t="shared" si="28"/>
        <v>0.2029</v>
      </c>
      <c r="H139" s="57">
        <f t="shared" si="35"/>
        <v>1.9295099866934086E-4</v>
      </c>
      <c r="I139" s="41" t="s">
        <v>299</v>
      </c>
      <c r="J139" s="22" t="s">
        <v>69</v>
      </c>
      <c r="K139" s="22" t="s">
        <v>70</v>
      </c>
      <c r="L139" s="57">
        <f t="shared" si="37"/>
        <v>1.9295099866934086E-4</v>
      </c>
      <c r="M139" s="57">
        <v>0</v>
      </c>
      <c r="N139" s="57">
        <f>H139</f>
        <v>1.9295099866934086E-4</v>
      </c>
      <c r="O139" s="57">
        <v>0</v>
      </c>
      <c r="P139" s="57">
        <v>0</v>
      </c>
      <c r="Q139" s="57">
        <v>0</v>
      </c>
      <c r="R139" s="57">
        <v>0</v>
      </c>
      <c r="S139" s="57">
        <v>0</v>
      </c>
      <c r="T139" s="57">
        <v>0</v>
      </c>
      <c r="U139" s="57">
        <v>0</v>
      </c>
      <c r="V139" s="57">
        <v>0</v>
      </c>
      <c r="W139" s="46" t="s">
        <v>298</v>
      </c>
      <c r="X139" s="46" t="s">
        <v>34</v>
      </c>
      <c r="Y139" s="46" t="s">
        <v>35</v>
      </c>
      <c r="Z139" s="18">
        <v>44657</v>
      </c>
    </row>
    <row r="140" spans="1:26" x14ac:dyDescent="0.25">
      <c r="A140" s="22">
        <v>113</v>
      </c>
      <c r="B140" s="22" t="s">
        <v>27</v>
      </c>
      <c r="C140" s="55" t="s">
        <v>296</v>
      </c>
      <c r="D140" s="22" t="s">
        <v>29</v>
      </c>
      <c r="E140" s="38">
        <v>0.20469999999999999</v>
      </c>
      <c r="F140" s="56">
        <v>1</v>
      </c>
      <c r="G140" s="56">
        <f t="shared" si="28"/>
        <v>0.20469999999999999</v>
      </c>
      <c r="H140" s="57">
        <f t="shared" si="35"/>
        <v>1.9466273744511616E-4</v>
      </c>
      <c r="I140" s="41" t="s">
        <v>300</v>
      </c>
      <c r="J140" s="22" t="s">
        <v>69</v>
      </c>
      <c r="K140" s="22" t="s">
        <v>70</v>
      </c>
      <c r="L140" s="57">
        <f t="shared" si="37"/>
        <v>1.9466273744511616E-4</v>
      </c>
      <c r="M140" s="57">
        <v>0</v>
      </c>
      <c r="N140" s="57">
        <f>H140</f>
        <v>1.9466273744511616E-4</v>
      </c>
      <c r="O140" s="57">
        <v>0</v>
      </c>
      <c r="P140" s="57">
        <v>0</v>
      </c>
      <c r="Q140" s="57">
        <v>0</v>
      </c>
      <c r="R140" s="57">
        <v>0</v>
      </c>
      <c r="S140" s="57">
        <v>0</v>
      </c>
      <c r="T140" s="57">
        <v>0</v>
      </c>
      <c r="U140" s="57">
        <v>0</v>
      </c>
      <c r="V140" s="57">
        <v>0</v>
      </c>
      <c r="W140" s="46" t="s">
        <v>298</v>
      </c>
      <c r="X140" s="46" t="s">
        <v>34</v>
      </c>
      <c r="Y140" s="46" t="s">
        <v>35</v>
      </c>
      <c r="Z140" s="18">
        <v>44657</v>
      </c>
    </row>
    <row r="141" spans="1:26" x14ac:dyDescent="0.25">
      <c r="A141" s="22">
        <v>114</v>
      </c>
      <c r="B141" s="22" t="s">
        <v>27</v>
      </c>
      <c r="C141" s="55" t="s">
        <v>301</v>
      </c>
      <c r="D141" s="22" t="s">
        <v>29</v>
      </c>
      <c r="E141" s="38">
        <v>1.7117</v>
      </c>
      <c r="F141" s="56">
        <v>1</v>
      </c>
      <c r="G141" s="56">
        <f t="shared" si="28"/>
        <v>1.7117</v>
      </c>
      <c r="H141" s="57">
        <f t="shared" si="35"/>
        <v>1.6277684791636802E-3</v>
      </c>
      <c r="I141" s="48" t="s">
        <v>302</v>
      </c>
      <c r="J141" s="22" t="s">
        <v>69</v>
      </c>
      <c r="K141" s="22" t="s">
        <v>70</v>
      </c>
      <c r="L141" s="57">
        <f t="shared" si="37"/>
        <v>1.6277684791636802E-3</v>
      </c>
      <c r="M141" s="57">
        <v>0</v>
      </c>
      <c r="N141" s="57">
        <f>H141</f>
        <v>1.6277684791636802E-3</v>
      </c>
      <c r="O141" s="57">
        <v>0</v>
      </c>
      <c r="P141" s="57">
        <v>0</v>
      </c>
      <c r="Q141" s="57">
        <v>0</v>
      </c>
      <c r="R141" s="57">
        <v>0</v>
      </c>
      <c r="S141" s="57">
        <v>0</v>
      </c>
      <c r="T141" s="57">
        <v>0</v>
      </c>
      <c r="U141" s="57">
        <v>0</v>
      </c>
      <c r="V141" s="57">
        <v>0</v>
      </c>
      <c r="W141" s="46" t="s">
        <v>303</v>
      </c>
      <c r="X141" s="46" t="s">
        <v>34</v>
      </c>
      <c r="Y141" s="46" t="s">
        <v>35</v>
      </c>
      <c r="Z141" s="18">
        <v>44657</v>
      </c>
    </row>
    <row r="142" spans="1:26" ht="47.25" x14ac:dyDescent="0.25">
      <c r="A142" s="22" t="s">
        <v>304</v>
      </c>
      <c r="B142" s="22" t="s">
        <v>57</v>
      </c>
      <c r="C142" s="55" t="s">
        <v>305</v>
      </c>
      <c r="D142" s="22" t="s">
        <v>29</v>
      </c>
      <c r="E142" s="38">
        <v>6.1031459999999997</v>
      </c>
      <c r="F142" s="56">
        <v>1</v>
      </c>
      <c r="G142" s="56">
        <f t="shared" si="28"/>
        <v>6.1031459999999997</v>
      </c>
      <c r="H142" s="57">
        <f t="shared" si="35"/>
        <v>5.8038842568989297E-3</v>
      </c>
      <c r="I142" s="41" t="s">
        <v>306</v>
      </c>
      <c r="J142" s="22" t="s">
        <v>69</v>
      </c>
      <c r="K142" s="22" t="s">
        <v>70</v>
      </c>
      <c r="L142" s="57">
        <f t="shared" si="37"/>
        <v>5.8038842568989297E-3</v>
      </c>
      <c r="M142" s="57">
        <v>0</v>
      </c>
      <c r="N142" s="57">
        <f>H142*0.5385</f>
        <v>3.1253916723400733E-3</v>
      </c>
      <c r="O142" s="57">
        <v>0</v>
      </c>
      <c r="P142" s="57">
        <f>H142*0.4615</f>
        <v>2.6784925845588564E-3</v>
      </c>
      <c r="Q142" s="57">
        <v>0</v>
      </c>
      <c r="R142" s="57">
        <v>0</v>
      </c>
      <c r="S142" s="57">
        <v>0</v>
      </c>
      <c r="T142" s="57">
        <v>0</v>
      </c>
      <c r="U142" s="57">
        <v>0</v>
      </c>
      <c r="V142" s="57">
        <v>0</v>
      </c>
      <c r="W142" s="46" t="s">
        <v>307</v>
      </c>
      <c r="X142" s="46" t="s">
        <v>34</v>
      </c>
      <c r="Y142" s="46" t="s">
        <v>35</v>
      </c>
      <c r="Z142" s="18">
        <v>44657</v>
      </c>
    </row>
    <row r="143" spans="1:26" ht="47.25" x14ac:dyDescent="0.25">
      <c r="A143" s="22" t="s">
        <v>308</v>
      </c>
      <c r="B143" s="22" t="s">
        <v>57</v>
      </c>
      <c r="C143" s="55" t="s">
        <v>305</v>
      </c>
      <c r="D143" s="22" t="s">
        <v>29</v>
      </c>
      <c r="E143" s="38">
        <v>0.48381000000000002</v>
      </c>
      <c r="F143" s="56">
        <v>1</v>
      </c>
      <c r="G143" s="56">
        <f t="shared" si="28"/>
        <v>0.48381000000000002</v>
      </c>
      <c r="H143" s="57">
        <f t="shared" si="35"/>
        <v>4.6008685394881125E-4</v>
      </c>
      <c r="I143" s="41" t="s">
        <v>309</v>
      </c>
      <c r="J143" s="22" t="s">
        <v>69</v>
      </c>
      <c r="K143" s="22" t="s">
        <v>70</v>
      </c>
      <c r="L143" s="57">
        <f t="shared" si="37"/>
        <v>4.6008685394881125E-4</v>
      </c>
      <c r="M143" s="57">
        <v>0</v>
      </c>
      <c r="N143" s="57">
        <f>H143*0.5385</f>
        <v>2.4775677085143484E-4</v>
      </c>
      <c r="O143" s="57">
        <v>0</v>
      </c>
      <c r="P143" s="57">
        <f>H143*0.4615</f>
        <v>2.1233008309737641E-4</v>
      </c>
      <c r="Q143" s="57">
        <v>0</v>
      </c>
      <c r="R143" s="57">
        <v>0</v>
      </c>
      <c r="S143" s="57">
        <v>0</v>
      </c>
      <c r="T143" s="57">
        <v>0</v>
      </c>
      <c r="U143" s="57">
        <v>0</v>
      </c>
      <c r="V143" s="57">
        <v>0</v>
      </c>
      <c r="W143" s="46" t="s">
        <v>307</v>
      </c>
      <c r="X143" s="46" t="s">
        <v>34</v>
      </c>
      <c r="Y143" s="46" t="s">
        <v>35</v>
      </c>
      <c r="Z143" s="18">
        <v>44657</v>
      </c>
    </row>
    <row r="144" spans="1:26" x14ac:dyDescent="0.25">
      <c r="A144" s="22">
        <v>117</v>
      </c>
      <c r="B144" s="22" t="s">
        <v>27</v>
      </c>
      <c r="C144" s="55" t="s">
        <v>310</v>
      </c>
      <c r="D144" s="22" t="s">
        <v>29</v>
      </c>
      <c r="E144" s="38">
        <v>3.56E-2</v>
      </c>
      <c r="F144" s="56">
        <v>1</v>
      </c>
      <c r="G144" s="56">
        <f t="shared" si="28"/>
        <v>3.56E-2</v>
      </c>
      <c r="H144" s="57">
        <f t="shared" si="35"/>
        <v>3.3854389120889771E-5</v>
      </c>
      <c r="I144" s="41" t="s">
        <v>311</v>
      </c>
      <c r="J144" s="22" t="s">
        <v>69</v>
      </c>
      <c r="K144" s="22" t="s">
        <v>70</v>
      </c>
      <c r="L144" s="57">
        <f t="shared" si="37"/>
        <v>3.3854389120889771E-5</v>
      </c>
      <c r="M144" s="57">
        <v>0</v>
      </c>
      <c r="N144" s="57">
        <f>H144</f>
        <v>3.3854389120889771E-5</v>
      </c>
      <c r="O144" s="57">
        <v>0</v>
      </c>
      <c r="P144" s="57">
        <v>0</v>
      </c>
      <c r="Q144" s="57">
        <v>0</v>
      </c>
      <c r="R144" s="57">
        <v>0</v>
      </c>
      <c r="S144" s="57">
        <v>0</v>
      </c>
      <c r="T144" s="57">
        <v>0</v>
      </c>
      <c r="U144" s="57">
        <v>0</v>
      </c>
      <c r="V144" s="57">
        <v>0</v>
      </c>
      <c r="W144" s="46" t="s">
        <v>312</v>
      </c>
      <c r="X144" s="46" t="s">
        <v>34</v>
      </c>
      <c r="Y144" s="46" t="s">
        <v>35</v>
      </c>
      <c r="Z144" s="18">
        <v>44657</v>
      </c>
    </row>
    <row r="145" spans="1:26" ht="31.5" x14ac:dyDescent="0.25">
      <c r="A145" s="22">
        <v>118</v>
      </c>
      <c r="B145" s="22"/>
      <c r="C145" s="55" t="s">
        <v>194</v>
      </c>
      <c r="D145" s="22"/>
      <c r="E145" s="39"/>
      <c r="F145" s="56"/>
      <c r="G145" s="56"/>
      <c r="H145" s="57"/>
      <c r="I145" s="42" t="s">
        <v>194</v>
      </c>
      <c r="J145" s="22"/>
      <c r="K145" s="22"/>
      <c r="L145" s="57">
        <f t="shared" si="37"/>
        <v>0</v>
      </c>
      <c r="M145" s="57">
        <v>0</v>
      </c>
      <c r="N145" s="57">
        <v>0</v>
      </c>
      <c r="O145" s="57">
        <v>0</v>
      </c>
      <c r="P145" s="57">
        <v>0</v>
      </c>
      <c r="Q145" s="57">
        <v>0</v>
      </c>
      <c r="R145" s="57">
        <v>0</v>
      </c>
      <c r="S145" s="57">
        <v>0</v>
      </c>
      <c r="T145" s="57">
        <v>0</v>
      </c>
      <c r="U145" s="57">
        <v>0</v>
      </c>
      <c r="V145" s="57">
        <v>0</v>
      </c>
      <c r="W145" s="46"/>
      <c r="X145" s="46"/>
      <c r="Y145" s="46"/>
      <c r="Z145" s="18"/>
    </row>
    <row r="146" spans="1:26" ht="47.25" x14ac:dyDescent="0.25">
      <c r="A146" s="22" t="s">
        <v>313</v>
      </c>
      <c r="B146" s="22" t="s">
        <v>57</v>
      </c>
      <c r="C146" s="55" t="s">
        <v>314</v>
      </c>
      <c r="D146" s="22" t="s">
        <v>29</v>
      </c>
      <c r="E146" s="38">
        <v>0.63298399999999999</v>
      </c>
      <c r="F146" s="56">
        <v>1</v>
      </c>
      <c r="G146" s="56">
        <f t="shared" si="28"/>
        <v>0.63298399999999999</v>
      </c>
      <c r="H146" s="57">
        <f t="shared" ref="H146:H154" si="38">G146/$G$312</f>
        <v>6.0194625402520475E-4</v>
      </c>
      <c r="I146" s="41" t="s">
        <v>315</v>
      </c>
      <c r="J146" s="22" t="s">
        <v>69</v>
      </c>
      <c r="K146" s="22" t="s">
        <v>70</v>
      </c>
      <c r="L146" s="57">
        <f t="shared" si="37"/>
        <v>6.0194625402520475E-4</v>
      </c>
      <c r="M146" s="57">
        <v>0</v>
      </c>
      <c r="N146" s="57">
        <f>H146*0.5385</f>
        <v>3.2414805779257272E-4</v>
      </c>
      <c r="O146" s="57">
        <v>0</v>
      </c>
      <c r="P146" s="57">
        <f>H146*0.4615</f>
        <v>2.7779819623263203E-4</v>
      </c>
      <c r="Q146" s="57">
        <v>0</v>
      </c>
      <c r="R146" s="57">
        <v>0</v>
      </c>
      <c r="S146" s="57">
        <v>0</v>
      </c>
      <c r="T146" s="57">
        <v>0</v>
      </c>
      <c r="U146" s="57">
        <v>0</v>
      </c>
      <c r="V146" s="57">
        <v>0</v>
      </c>
      <c r="W146" s="46" t="s">
        <v>316</v>
      </c>
      <c r="X146" s="46" t="s">
        <v>34</v>
      </c>
      <c r="Y146" s="46" t="s">
        <v>35</v>
      </c>
      <c r="Z146" s="18">
        <v>44657</v>
      </c>
    </row>
    <row r="147" spans="1:26" ht="31.5" x14ac:dyDescent="0.25">
      <c r="A147" s="22">
        <v>120</v>
      </c>
      <c r="B147" s="22" t="s">
        <v>75</v>
      </c>
      <c r="C147" s="44" t="s">
        <v>256</v>
      </c>
      <c r="D147" s="58" t="s">
        <v>77</v>
      </c>
      <c r="E147" s="38">
        <v>1.923333</v>
      </c>
      <c r="F147" s="59">
        <v>1</v>
      </c>
      <c r="G147" s="56">
        <f t="shared" si="28"/>
        <v>1.923333</v>
      </c>
      <c r="H147" s="57">
        <f t="shared" si="38"/>
        <v>1.829024263793491E-3</v>
      </c>
      <c r="I147" s="41" t="s">
        <v>317</v>
      </c>
      <c r="J147" s="22" t="s">
        <v>69</v>
      </c>
      <c r="K147" s="22" t="s">
        <v>70</v>
      </c>
      <c r="L147" s="57">
        <f t="shared" si="37"/>
        <v>0</v>
      </c>
      <c r="M147" s="57">
        <v>0</v>
      </c>
      <c r="N147" s="57">
        <v>0</v>
      </c>
      <c r="O147" s="57">
        <v>0</v>
      </c>
      <c r="P147" s="57">
        <v>0</v>
      </c>
      <c r="Q147" s="57">
        <v>0</v>
      </c>
      <c r="R147" s="57">
        <v>0</v>
      </c>
      <c r="S147" s="57">
        <v>0</v>
      </c>
      <c r="T147" s="57">
        <v>0</v>
      </c>
      <c r="U147" s="57">
        <v>0</v>
      </c>
      <c r="V147" s="57">
        <v>0</v>
      </c>
      <c r="W147" s="46" t="s">
        <v>258</v>
      </c>
      <c r="X147" s="46" t="s">
        <v>259</v>
      </c>
      <c r="Y147" s="46" t="s">
        <v>35</v>
      </c>
      <c r="Z147" s="18">
        <v>44613</v>
      </c>
    </row>
    <row r="148" spans="1:26" ht="31.5" x14ac:dyDescent="0.25">
      <c r="A148" s="22">
        <v>121</v>
      </c>
      <c r="B148" s="22" t="s">
        <v>75</v>
      </c>
      <c r="C148" s="55" t="s">
        <v>279</v>
      </c>
      <c r="D148" s="22" t="s">
        <v>77</v>
      </c>
      <c r="E148" s="38">
        <v>0.25490000000000002</v>
      </c>
      <c r="F148" s="56">
        <v>1</v>
      </c>
      <c r="G148" s="56">
        <f t="shared" si="28"/>
        <v>0.25490000000000002</v>
      </c>
      <c r="H148" s="57">
        <f t="shared" si="38"/>
        <v>2.4240122996951693E-4</v>
      </c>
      <c r="I148" s="41" t="s">
        <v>318</v>
      </c>
      <c r="J148" s="22" t="s">
        <v>69</v>
      </c>
      <c r="K148" s="22" t="s">
        <v>70</v>
      </c>
      <c r="L148" s="57">
        <f t="shared" si="37"/>
        <v>0</v>
      </c>
      <c r="M148" s="57">
        <v>0</v>
      </c>
      <c r="N148" s="57">
        <v>0</v>
      </c>
      <c r="O148" s="57">
        <v>0</v>
      </c>
      <c r="P148" s="57">
        <v>0</v>
      </c>
      <c r="Q148" s="57">
        <v>0</v>
      </c>
      <c r="R148" s="57">
        <v>0</v>
      </c>
      <c r="S148" s="57">
        <v>0</v>
      </c>
      <c r="T148" s="57">
        <v>0</v>
      </c>
      <c r="U148" s="57">
        <v>0</v>
      </c>
      <c r="V148" s="57">
        <v>0</v>
      </c>
      <c r="W148" s="46" t="s">
        <v>281</v>
      </c>
      <c r="X148" s="46" t="s">
        <v>34</v>
      </c>
      <c r="Y148" s="46" t="s">
        <v>35</v>
      </c>
      <c r="Z148" s="18">
        <v>44657</v>
      </c>
    </row>
    <row r="149" spans="1:26" x14ac:dyDescent="0.25">
      <c r="A149" s="22">
        <v>122</v>
      </c>
      <c r="B149" s="22" t="s">
        <v>27</v>
      </c>
      <c r="C149" s="55" t="s">
        <v>139</v>
      </c>
      <c r="D149" s="22" t="s">
        <v>29</v>
      </c>
      <c r="E149" s="38">
        <v>1.1296999999999999</v>
      </c>
      <c r="F149" s="56">
        <v>1</v>
      </c>
      <c r="G149" s="56">
        <f t="shared" si="28"/>
        <v>1.1296999999999999</v>
      </c>
      <c r="H149" s="57">
        <f t="shared" si="38"/>
        <v>1.0743062749963251E-3</v>
      </c>
      <c r="I149" s="41" t="s">
        <v>319</v>
      </c>
      <c r="J149" s="22" t="s">
        <v>69</v>
      </c>
      <c r="K149" s="22" t="s">
        <v>70</v>
      </c>
      <c r="L149" s="57">
        <f t="shared" si="37"/>
        <v>1.0743062749963251E-3</v>
      </c>
      <c r="M149" s="57">
        <v>0</v>
      </c>
      <c r="N149" s="57">
        <f>H149</f>
        <v>1.0743062749963251E-3</v>
      </c>
      <c r="O149" s="57">
        <v>0</v>
      </c>
      <c r="P149" s="57">
        <v>0</v>
      </c>
      <c r="Q149" s="57">
        <v>0</v>
      </c>
      <c r="R149" s="57">
        <v>0</v>
      </c>
      <c r="S149" s="57">
        <v>0</v>
      </c>
      <c r="T149" s="57">
        <v>0</v>
      </c>
      <c r="U149" s="57">
        <v>0</v>
      </c>
      <c r="V149" s="57">
        <v>0</v>
      </c>
      <c r="W149" s="46" t="s">
        <v>141</v>
      </c>
      <c r="X149" s="46" t="s">
        <v>34</v>
      </c>
      <c r="Y149" s="46" t="s">
        <v>35</v>
      </c>
      <c r="Z149" s="18">
        <v>44657</v>
      </c>
    </row>
    <row r="150" spans="1:26" ht="31.5" x14ac:dyDescent="0.25">
      <c r="A150" s="22">
        <v>123</v>
      </c>
      <c r="B150" s="22" t="s">
        <v>27</v>
      </c>
      <c r="C150" s="55" t="s">
        <v>320</v>
      </c>
      <c r="D150" s="22" t="s">
        <v>29</v>
      </c>
      <c r="E150" s="38">
        <v>0.2064</v>
      </c>
      <c r="F150" s="56">
        <v>1</v>
      </c>
      <c r="G150" s="56">
        <f t="shared" si="28"/>
        <v>0.2064</v>
      </c>
      <c r="H150" s="57">
        <f t="shared" si="38"/>
        <v>1.9627937962223731E-4</v>
      </c>
      <c r="I150" s="41" t="s">
        <v>321</v>
      </c>
      <c r="J150" s="22" t="s">
        <v>69</v>
      </c>
      <c r="K150" s="22" t="s">
        <v>70</v>
      </c>
      <c r="L150" s="57">
        <f t="shared" si="37"/>
        <v>1.9627937962223731E-4</v>
      </c>
      <c r="M150" s="57">
        <v>0</v>
      </c>
      <c r="N150" s="57">
        <f>H150</f>
        <v>1.9627937962223731E-4</v>
      </c>
      <c r="O150" s="57">
        <v>0</v>
      </c>
      <c r="P150" s="57">
        <v>0</v>
      </c>
      <c r="Q150" s="57">
        <v>0</v>
      </c>
      <c r="R150" s="57">
        <v>0</v>
      </c>
      <c r="S150" s="57">
        <v>0</v>
      </c>
      <c r="T150" s="57">
        <v>0</v>
      </c>
      <c r="U150" s="57">
        <v>0</v>
      </c>
      <c r="V150" s="57">
        <v>0</v>
      </c>
      <c r="W150" s="46" t="s">
        <v>322</v>
      </c>
      <c r="X150" s="46" t="s">
        <v>323</v>
      </c>
      <c r="Y150" s="46" t="s">
        <v>35</v>
      </c>
      <c r="Z150" s="18">
        <v>44615</v>
      </c>
    </row>
    <row r="151" spans="1:26" x14ac:dyDescent="0.25">
      <c r="A151" s="22">
        <v>124</v>
      </c>
      <c r="B151" s="22" t="s">
        <v>27</v>
      </c>
      <c r="C151" s="55" t="s">
        <v>324</v>
      </c>
      <c r="D151" s="22" t="s">
        <v>29</v>
      </c>
      <c r="E151" s="38">
        <v>4.2599999999999999E-2</v>
      </c>
      <c r="F151" s="56">
        <v>1</v>
      </c>
      <c r="G151" s="56">
        <f t="shared" si="28"/>
        <v>4.2599999999999999E-2</v>
      </c>
      <c r="H151" s="57">
        <f t="shared" si="38"/>
        <v>4.0511151026682702E-5</v>
      </c>
      <c r="I151" s="41" t="s">
        <v>325</v>
      </c>
      <c r="J151" s="22" t="s">
        <v>69</v>
      </c>
      <c r="K151" s="22" t="s">
        <v>70</v>
      </c>
      <c r="L151" s="57">
        <f t="shared" si="37"/>
        <v>4.0511151026682702E-5</v>
      </c>
      <c r="M151" s="57">
        <v>0</v>
      </c>
      <c r="N151" s="57">
        <f>H151</f>
        <v>4.0511151026682702E-5</v>
      </c>
      <c r="O151" s="57">
        <v>0</v>
      </c>
      <c r="P151" s="57">
        <v>0</v>
      </c>
      <c r="Q151" s="57">
        <v>0</v>
      </c>
      <c r="R151" s="57">
        <v>0</v>
      </c>
      <c r="S151" s="57">
        <v>0</v>
      </c>
      <c r="T151" s="57">
        <v>0</v>
      </c>
      <c r="U151" s="57">
        <v>0</v>
      </c>
      <c r="V151" s="57">
        <v>0</v>
      </c>
      <c r="W151" s="46" t="s">
        <v>326</v>
      </c>
      <c r="X151" s="46" t="s">
        <v>34</v>
      </c>
      <c r="Y151" s="46" t="s">
        <v>35</v>
      </c>
      <c r="Z151" s="18">
        <v>44657</v>
      </c>
    </row>
    <row r="152" spans="1:26" x14ac:dyDescent="0.25">
      <c r="A152" s="22">
        <v>125</v>
      </c>
      <c r="B152" s="22" t="s">
        <v>27</v>
      </c>
      <c r="C152" s="55" t="s">
        <v>324</v>
      </c>
      <c r="D152" s="22" t="s">
        <v>29</v>
      </c>
      <c r="E152" s="38">
        <v>0.23039999999999999</v>
      </c>
      <c r="F152" s="56">
        <v>1</v>
      </c>
      <c r="G152" s="56">
        <f t="shared" si="28"/>
        <v>0.23039999999999999</v>
      </c>
      <c r="H152" s="57">
        <f t="shared" si="38"/>
        <v>2.1910256329924166E-4</v>
      </c>
      <c r="I152" s="41" t="s">
        <v>327</v>
      </c>
      <c r="J152" s="22" t="s">
        <v>69</v>
      </c>
      <c r="K152" s="22" t="s">
        <v>70</v>
      </c>
      <c r="L152" s="57">
        <f t="shared" si="37"/>
        <v>2.1910256329924166E-4</v>
      </c>
      <c r="M152" s="57">
        <v>0</v>
      </c>
      <c r="N152" s="57">
        <f>H152</f>
        <v>2.1910256329924166E-4</v>
      </c>
      <c r="O152" s="57">
        <v>0</v>
      </c>
      <c r="P152" s="57">
        <v>0</v>
      </c>
      <c r="Q152" s="57">
        <v>0</v>
      </c>
      <c r="R152" s="57">
        <v>0</v>
      </c>
      <c r="S152" s="57">
        <v>0</v>
      </c>
      <c r="T152" s="57">
        <v>0</v>
      </c>
      <c r="U152" s="57">
        <v>0</v>
      </c>
      <c r="V152" s="57">
        <v>0</v>
      </c>
      <c r="W152" s="46" t="s">
        <v>326</v>
      </c>
      <c r="X152" s="46" t="s">
        <v>34</v>
      </c>
      <c r="Y152" s="46" t="s">
        <v>35</v>
      </c>
      <c r="Z152" s="18">
        <v>44657</v>
      </c>
    </row>
    <row r="153" spans="1:26" x14ac:dyDescent="0.25">
      <c r="A153" s="22">
        <v>126</v>
      </c>
      <c r="B153" s="22" t="s">
        <v>27</v>
      </c>
      <c r="C153" s="55" t="s">
        <v>296</v>
      </c>
      <c r="D153" s="22" t="s">
        <v>29</v>
      </c>
      <c r="E153" s="38">
        <v>0.25819999999999999</v>
      </c>
      <c r="F153" s="56">
        <v>1</v>
      </c>
      <c r="G153" s="56">
        <f t="shared" si="28"/>
        <v>0.25819999999999999</v>
      </c>
      <c r="H153" s="57">
        <f t="shared" si="38"/>
        <v>2.4553941772510502E-4</v>
      </c>
      <c r="I153" s="41" t="s">
        <v>328</v>
      </c>
      <c r="J153" s="22" t="s">
        <v>69</v>
      </c>
      <c r="K153" s="22" t="s">
        <v>70</v>
      </c>
      <c r="L153" s="57">
        <f t="shared" si="37"/>
        <v>2.4553941772510502E-4</v>
      </c>
      <c r="M153" s="57">
        <v>0</v>
      </c>
      <c r="N153" s="57">
        <f>H153</f>
        <v>2.4553941772510502E-4</v>
      </c>
      <c r="O153" s="57">
        <v>0</v>
      </c>
      <c r="P153" s="57">
        <v>0</v>
      </c>
      <c r="Q153" s="57">
        <v>0</v>
      </c>
      <c r="R153" s="57">
        <v>0</v>
      </c>
      <c r="S153" s="57">
        <v>0</v>
      </c>
      <c r="T153" s="57">
        <v>0</v>
      </c>
      <c r="U153" s="57">
        <v>0</v>
      </c>
      <c r="V153" s="57">
        <v>0</v>
      </c>
      <c r="W153" s="46" t="s">
        <v>298</v>
      </c>
      <c r="X153" s="46" t="s">
        <v>34</v>
      </c>
      <c r="Y153" s="46" t="s">
        <v>35</v>
      </c>
      <c r="Z153" s="18">
        <v>44657</v>
      </c>
    </row>
    <row r="154" spans="1:26" ht="31.5" x14ac:dyDescent="0.25">
      <c r="A154" s="22">
        <v>127</v>
      </c>
      <c r="B154" s="22" t="s">
        <v>75</v>
      </c>
      <c r="C154" s="55" t="s">
        <v>329</v>
      </c>
      <c r="D154" s="22" t="s">
        <v>77</v>
      </c>
      <c r="E154" s="38">
        <v>24.0791</v>
      </c>
      <c r="F154" s="56">
        <v>1</v>
      </c>
      <c r="G154" s="56">
        <f t="shared" si="28"/>
        <v>24.0791</v>
      </c>
      <c r="H154" s="57">
        <f t="shared" si="38"/>
        <v>2.28984050865398E-2</v>
      </c>
      <c r="I154" s="41" t="s">
        <v>330</v>
      </c>
      <c r="J154" s="22" t="s">
        <v>69</v>
      </c>
      <c r="K154" s="22" t="s">
        <v>70</v>
      </c>
      <c r="L154" s="57">
        <f t="shared" si="37"/>
        <v>0</v>
      </c>
      <c r="M154" s="57">
        <v>0</v>
      </c>
      <c r="N154" s="57">
        <v>0</v>
      </c>
      <c r="O154" s="57">
        <v>0</v>
      </c>
      <c r="P154" s="57">
        <v>0</v>
      </c>
      <c r="Q154" s="57">
        <v>0</v>
      </c>
      <c r="R154" s="57">
        <v>0</v>
      </c>
      <c r="S154" s="57">
        <v>0</v>
      </c>
      <c r="T154" s="57">
        <v>0</v>
      </c>
      <c r="U154" s="57">
        <v>0</v>
      </c>
      <c r="V154" s="57">
        <v>0</v>
      </c>
      <c r="W154" s="46" t="s">
        <v>331</v>
      </c>
      <c r="X154" s="46" t="s">
        <v>332</v>
      </c>
      <c r="Y154" s="46" t="s">
        <v>333</v>
      </c>
      <c r="Z154" s="18">
        <v>37601</v>
      </c>
    </row>
    <row r="155" spans="1:26" x14ac:dyDescent="0.25">
      <c r="A155" s="22">
        <v>128</v>
      </c>
      <c r="B155" s="22"/>
      <c r="C155" s="55" t="s">
        <v>194</v>
      </c>
      <c r="D155" s="22"/>
      <c r="E155" s="39"/>
      <c r="F155" s="56"/>
      <c r="G155" s="56"/>
      <c r="H155" s="57"/>
      <c r="I155" s="41" t="s">
        <v>334</v>
      </c>
      <c r="J155" s="22" t="s">
        <v>69</v>
      </c>
      <c r="K155" s="22" t="s">
        <v>70</v>
      </c>
      <c r="L155" s="57">
        <f t="shared" si="37"/>
        <v>0</v>
      </c>
      <c r="M155" s="57">
        <v>0</v>
      </c>
      <c r="N155" s="57">
        <v>0</v>
      </c>
      <c r="O155" s="57">
        <v>0</v>
      </c>
      <c r="P155" s="57">
        <v>0</v>
      </c>
      <c r="Q155" s="57">
        <v>0</v>
      </c>
      <c r="R155" s="57">
        <v>0</v>
      </c>
      <c r="S155" s="57">
        <v>0</v>
      </c>
      <c r="T155" s="57">
        <v>0</v>
      </c>
      <c r="U155" s="57">
        <v>0</v>
      </c>
      <c r="V155" s="57">
        <v>0</v>
      </c>
      <c r="W155" s="46"/>
      <c r="X155" s="46"/>
      <c r="Y155" s="46"/>
      <c r="Z155" s="18"/>
    </row>
    <row r="156" spans="1:26" x14ac:dyDescent="0.25">
      <c r="A156" s="22">
        <v>129</v>
      </c>
      <c r="B156" s="22" t="s">
        <v>27</v>
      </c>
      <c r="C156" s="55" t="s">
        <v>296</v>
      </c>
      <c r="D156" s="22" t="s">
        <v>29</v>
      </c>
      <c r="E156" s="38">
        <v>0.17169999999999999</v>
      </c>
      <c r="F156" s="56">
        <v>1</v>
      </c>
      <c r="G156" s="56">
        <f t="shared" si="28"/>
        <v>0.17169999999999999</v>
      </c>
      <c r="H156" s="57">
        <f t="shared" ref="H156:H172" si="39">G156/$G$312</f>
        <v>1.632808598892352E-4</v>
      </c>
      <c r="I156" s="41" t="s">
        <v>335</v>
      </c>
      <c r="J156" s="22" t="s">
        <v>69</v>
      </c>
      <c r="K156" s="22" t="s">
        <v>70</v>
      </c>
      <c r="L156" s="57">
        <f t="shared" si="37"/>
        <v>1.632808598892352E-4</v>
      </c>
      <c r="M156" s="57">
        <v>0</v>
      </c>
      <c r="N156" s="57">
        <f t="shared" ref="N156:N165" si="40">H156</f>
        <v>1.632808598892352E-4</v>
      </c>
      <c r="O156" s="57">
        <v>0</v>
      </c>
      <c r="P156" s="57">
        <v>0</v>
      </c>
      <c r="Q156" s="57">
        <v>0</v>
      </c>
      <c r="R156" s="57">
        <v>0</v>
      </c>
      <c r="S156" s="57">
        <v>0</v>
      </c>
      <c r="T156" s="57">
        <v>0</v>
      </c>
      <c r="U156" s="57">
        <v>0</v>
      </c>
      <c r="V156" s="57">
        <v>0</v>
      </c>
      <c r="W156" s="46" t="s">
        <v>298</v>
      </c>
      <c r="X156" s="46" t="s">
        <v>34</v>
      </c>
      <c r="Y156" s="46" t="s">
        <v>35</v>
      </c>
      <c r="Z156" s="18">
        <v>44657</v>
      </c>
    </row>
    <row r="157" spans="1:26" x14ac:dyDescent="0.25">
      <c r="A157" s="22">
        <v>130</v>
      </c>
      <c r="B157" s="22" t="s">
        <v>27</v>
      </c>
      <c r="C157" s="55" t="s">
        <v>296</v>
      </c>
      <c r="D157" s="22" t="s">
        <v>29</v>
      </c>
      <c r="E157" s="38">
        <v>0.12626200000000001</v>
      </c>
      <c r="F157" s="56">
        <v>1</v>
      </c>
      <c r="G157" s="56">
        <f t="shared" si="28"/>
        <v>0.12626200000000001</v>
      </c>
      <c r="H157" s="57">
        <f t="shared" si="39"/>
        <v>1.2007086739274676E-4</v>
      </c>
      <c r="I157" s="41" t="s">
        <v>336</v>
      </c>
      <c r="J157" s="22" t="s">
        <v>69</v>
      </c>
      <c r="K157" s="22" t="s">
        <v>70</v>
      </c>
      <c r="L157" s="57">
        <f t="shared" si="37"/>
        <v>1.2007086739274676E-4</v>
      </c>
      <c r="M157" s="57">
        <v>0</v>
      </c>
      <c r="N157" s="57">
        <f t="shared" si="40"/>
        <v>1.2007086739274676E-4</v>
      </c>
      <c r="O157" s="57">
        <v>0</v>
      </c>
      <c r="P157" s="57">
        <v>0</v>
      </c>
      <c r="Q157" s="57">
        <v>0</v>
      </c>
      <c r="R157" s="57">
        <v>0</v>
      </c>
      <c r="S157" s="57">
        <v>0</v>
      </c>
      <c r="T157" s="57">
        <v>0</v>
      </c>
      <c r="U157" s="57">
        <v>0</v>
      </c>
      <c r="V157" s="57">
        <v>0</v>
      </c>
      <c r="W157" s="46" t="s">
        <v>298</v>
      </c>
      <c r="X157" s="46" t="s">
        <v>34</v>
      </c>
      <c r="Y157" s="46" t="s">
        <v>35</v>
      </c>
      <c r="Z157" s="18">
        <v>44657</v>
      </c>
    </row>
    <row r="158" spans="1:26" x14ac:dyDescent="0.25">
      <c r="A158" s="22">
        <v>131</v>
      </c>
      <c r="B158" s="22" t="s">
        <v>27</v>
      </c>
      <c r="C158" s="55" t="s">
        <v>296</v>
      </c>
      <c r="D158" s="22" t="s">
        <v>29</v>
      </c>
      <c r="E158" s="38">
        <v>0.13151599999999999</v>
      </c>
      <c r="F158" s="56">
        <v>1</v>
      </c>
      <c r="G158" s="56">
        <f t="shared" si="28"/>
        <v>0.13151599999999999</v>
      </c>
      <c r="H158" s="57">
        <f t="shared" si="39"/>
        <v>1.2506724268603761E-4</v>
      </c>
      <c r="I158" s="41" t="s">
        <v>337</v>
      </c>
      <c r="J158" s="22" t="s">
        <v>69</v>
      </c>
      <c r="K158" s="22" t="s">
        <v>70</v>
      </c>
      <c r="L158" s="57">
        <f t="shared" si="37"/>
        <v>1.2506724268603761E-4</v>
      </c>
      <c r="M158" s="57">
        <v>0</v>
      </c>
      <c r="N158" s="57">
        <f t="shared" si="40"/>
        <v>1.2506724268603761E-4</v>
      </c>
      <c r="O158" s="57">
        <v>0</v>
      </c>
      <c r="P158" s="57">
        <v>0</v>
      </c>
      <c r="Q158" s="57">
        <v>0</v>
      </c>
      <c r="R158" s="57">
        <v>0</v>
      </c>
      <c r="S158" s="57">
        <v>0</v>
      </c>
      <c r="T158" s="57">
        <v>0</v>
      </c>
      <c r="U158" s="57">
        <v>0</v>
      </c>
      <c r="V158" s="57">
        <v>0</v>
      </c>
      <c r="W158" s="46" t="s">
        <v>298</v>
      </c>
      <c r="X158" s="46" t="s">
        <v>34</v>
      </c>
      <c r="Y158" s="46" t="s">
        <v>35</v>
      </c>
      <c r="Z158" s="18">
        <v>44657</v>
      </c>
    </row>
    <row r="159" spans="1:26" ht="31.5" x14ac:dyDescent="0.25">
      <c r="A159" s="22">
        <v>132</v>
      </c>
      <c r="B159" s="22" t="s">
        <v>27</v>
      </c>
      <c r="C159" s="55" t="s">
        <v>338</v>
      </c>
      <c r="D159" s="22" t="s">
        <v>29</v>
      </c>
      <c r="E159" s="38">
        <v>1.21E-2</v>
      </c>
      <c r="F159" s="56">
        <v>0.15</v>
      </c>
      <c r="G159" s="56">
        <f t="shared" si="28"/>
        <v>1.8149999999999998E-3</v>
      </c>
      <c r="H159" s="57">
        <f t="shared" si="39"/>
        <v>1.7260032655734529E-6</v>
      </c>
      <c r="I159" s="41" t="s">
        <v>339</v>
      </c>
      <c r="J159" s="22" t="s">
        <v>69</v>
      </c>
      <c r="K159" s="22" t="s">
        <v>70</v>
      </c>
      <c r="L159" s="57">
        <f t="shared" si="37"/>
        <v>1.7260032655734529E-6</v>
      </c>
      <c r="M159" s="57">
        <v>0</v>
      </c>
      <c r="N159" s="57">
        <f t="shared" si="40"/>
        <v>1.7260032655734529E-6</v>
      </c>
      <c r="O159" s="57">
        <v>0</v>
      </c>
      <c r="P159" s="57">
        <v>0</v>
      </c>
      <c r="Q159" s="57">
        <v>0</v>
      </c>
      <c r="R159" s="57">
        <v>0</v>
      </c>
      <c r="S159" s="57">
        <v>0</v>
      </c>
      <c r="T159" s="57">
        <v>0</v>
      </c>
      <c r="U159" s="57">
        <v>0</v>
      </c>
      <c r="V159" s="57">
        <v>0</v>
      </c>
      <c r="W159" s="46" t="s">
        <v>340</v>
      </c>
      <c r="X159" s="46" t="s">
        <v>341</v>
      </c>
      <c r="Y159" s="46" t="s">
        <v>41</v>
      </c>
      <c r="Z159" s="18">
        <v>76185</v>
      </c>
    </row>
    <row r="160" spans="1:26" ht="31.5" x14ac:dyDescent="0.25">
      <c r="A160" s="22">
        <v>132</v>
      </c>
      <c r="B160" s="22" t="s">
        <v>27</v>
      </c>
      <c r="C160" s="55" t="s">
        <v>342</v>
      </c>
      <c r="D160" s="22" t="s">
        <v>29</v>
      </c>
      <c r="E160" s="38">
        <v>1.21E-2</v>
      </c>
      <c r="F160" s="56">
        <v>0.85</v>
      </c>
      <c r="G160" s="56">
        <f t="shared" si="28"/>
        <v>1.0284999999999999E-2</v>
      </c>
      <c r="H160" s="57">
        <f t="shared" si="39"/>
        <v>9.7806851715829E-6</v>
      </c>
      <c r="I160" s="41" t="s">
        <v>339</v>
      </c>
      <c r="J160" s="22" t="s">
        <v>69</v>
      </c>
      <c r="K160" s="22" t="s">
        <v>70</v>
      </c>
      <c r="L160" s="57">
        <f t="shared" si="37"/>
        <v>9.7806851715829E-6</v>
      </c>
      <c r="M160" s="57">
        <v>0</v>
      </c>
      <c r="N160" s="57">
        <f t="shared" si="40"/>
        <v>9.7806851715829E-6</v>
      </c>
      <c r="O160" s="57">
        <v>0</v>
      </c>
      <c r="P160" s="57">
        <v>0</v>
      </c>
      <c r="Q160" s="57">
        <v>0</v>
      </c>
      <c r="R160" s="57">
        <v>0</v>
      </c>
      <c r="S160" s="57">
        <v>0</v>
      </c>
      <c r="T160" s="57">
        <v>0</v>
      </c>
      <c r="U160" s="57">
        <v>0</v>
      </c>
      <c r="V160" s="57">
        <v>0</v>
      </c>
      <c r="W160" s="46" t="s">
        <v>343</v>
      </c>
      <c r="X160" s="46" t="s">
        <v>341</v>
      </c>
      <c r="Y160" s="46" t="s">
        <v>41</v>
      </c>
      <c r="Z160" s="18">
        <v>76102</v>
      </c>
    </row>
    <row r="161" spans="1:26" ht="31.5" x14ac:dyDescent="0.25">
      <c r="A161" s="22">
        <v>133</v>
      </c>
      <c r="B161" s="22" t="s">
        <v>27</v>
      </c>
      <c r="C161" s="55" t="s">
        <v>338</v>
      </c>
      <c r="D161" s="22" t="s">
        <v>29</v>
      </c>
      <c r="E161" s="38">
        <v>0.16980000000000001</v>
      </c>
      <c r="F161" s="56">
        <v>0.15</v>
      </c>
      <c r="G161" s="56">
        <f t="shared" si="28"/>
        <v>2.547E-2</v>
      </c>
      <c r="H161" s="57">
        <f t="shared" si="39"/>
        <v>2.4221103677220855E-5</v>
      </c>
      <c r="I161" s="41" t="s">
        <v>344</v>
      </c>
      <c r="J161" s="22" t="s">
        <v>69</v>
      </c>
      <c r="K161" s="22" t="s">
        <v>70</v>
      </c>
      <c r="L161" s="57">
        <f t="shared" si="37"/>
        <v>2.4221103677220855E-5</v>
      </c>
      <c r="M161" s="57">
        <v>0</v>
      </c>
      <c r="N161" s="57">
        <f t="shared" si="40"/>
        <v>2.4221103677220855E-5</v>
      </c>
      <c r="O161" s="57">
        <v>0</v>
      </c>
      <c r="P161" s="57">
        <v>0</v>
      </c>
      <c r="Q161" s="57">
        <v>0</v>
      </c>
      <c r="R161" s="57">
        <v>0</v>
      </c>
      <c r="S161" s="57">
        <v>0</v>
      </c>
      <c r="T161" s="57">
        <v>0</v>
      </c>
      <c r="U161" s="57">
        <v>0</v>
      </c>
      <c r="V161" s="57">
        <v>0</v>
      </c>
      <c r="W161" s="46" t="s">
        <v>340</v>
      </c>
      <c r="X161" s="46" t="s">
        <v>341</v>
      </c>
      <c r="Y161" s="46" t="s">
        <v>41</v>
      </c>
      <c r="Z161" s="18">
        <v>76185</v>
      </c>
    </row>
    <row r="162" spans="1:26" ht="31.5" x14ac:dyDescent="0.25">
      <c r="A162" s="22">
        <v>133</v>
      </c>
      <c r="B162" s="22" t="s">
        <v>27</v>
      </c>
      <c r="C162" s="55" t="s">
        <v>342</v>
      </c>
      <c r="D162" s="22" t="s">
        <v>29</v>
      </c>
      <c r="E162" s="38">
        <v>0.16980000000000001</v>
      </c>
      <c r="F162" s="56">
        <v>0.85</v>
      </c>
      <c r="G162" s="56">
        <f t="shared" si="28"/>
        <v>0.14433000000000001</v>
      </c>
      <c r="H162" s="57">
        <f t="shared" si="39"/>
        <v>1.3725292083758485E-4</v>
      </c>
      <c r="I162" s="41" t="s">
        <v>344</v>
      </c>
      <c r="J162" s="22" t="s">
        <v>69</v>
      </c>
      <c r="K162" s="22" t="s">
        <v>70</v>
      </c>
      <c r="L162" s="57">
        <f t="shared" si="37"/>
        <v>1.3725292083758485E-4</v>
      </c>
      <c r="M162" s="57">
        <v>0</v>
      </c>
      <c r="N162" s="57">
        <f t="shared" si="40"/>
        <v>1.3725292083758485E-4</v>
      </c>
      <c r="O162" s="57">
        <v>0</v>
      </c>
      <c r="P162" s="57">
        <v>0</v>
      </c>
      <c r="Q162" s="57">
        <v>0</v>
      </c>
      <c r="R162" s="57">
        <v>0</v>
      </c>
      <c r="S162" s="57">
        <v>0</v>
      </c>
      <c r="T162" s="57">
        <v>0</v>
      </c>
      <c r="U162" s="57">
        <v>0</v>
      </c>
      <c r="V162" s="57">
        <v>0</v>
      </c>
      <c r="W162" s="46" t="s">
        <v>343</v>
      </c>
      <c r="X162" s="46" t="s">
        <v>341</v>
      </c>
      <c r="Y162" s="46" t="s">
        <v>41</v>
      </c>
      <c r="Z162" s="18">
        <v>76102</v>
      </c>
    </row>
    <row r="163" spans="1:26" ht="31.5" x14ac:dyDescent="0.25">
      <c r="A163" s="22">
        <v>134</v>
      </c>
      <c r="B163" s="22" t="s">
        <v>27</v>
      </c>
      <c r="C163" s="55" t="s">
        <v>338</v>
      </c>
      <c r="D163" s="22" t="s">
        <v>29</v>
      </c>
      <c r="E163" s="38">
        <v>0.15909999999999999</v>
      </c>
      <c r="F163" s="56">
        <v>0.15</v>
      </c>
      <c r="G163" s="56">
        <f t="shared" si="28"/>
        <v>2.3864999999999997E-2</v>
      </c>
      <c r="H163" s="57">
        <f t="shared" si="39"/>
        <v>2.2694803268821186E-5</v>
      </c>
      <c r="I163" s="41" t="s">
        <v>345</v>
      </c>
      <c r="J163" s="22" t="s">
        <v>69</v>
      </c>
      <c r="K163" s="22" t="s">
        <v>70</v>
      </c>
      <c r="L163" s="57">
        <f t="shared" si="37"/>
        <v>2.2694803268821186E-5</v>
      </c>
      <c r="M163" s="57">
        <v>0</v>
      </c>
      <c r="N163" s="57">
        <f t="shared" si="40"/>
        <v>2.2694803268821186E-5</v>
      </c>
      <c r="O163" s="57">
        <v>0</v>
      </c>
      <c r="P163" s="57">
        <v>0</v>
      </c>
      <c r="Q163" s="57">
        <v>0</v>
      </c>
      <c r="R163" s="57">
        <v>0</v>
      </c>
      <c r="S163" s="57">
        <v>0</v>
      </c>
      <c r="T163" s="57">
        <v>0</v>
      </c>
      <c r="U163" s="57">
        <v>0</v>
      </c>
      <c r="V163" s="57">
        <v>0</v>
      </c>
      <c r="W163" s="46" t="s">
        <v>340</v>
      </c>
      <c r="X163" s="46" t="s">
        <v>341</v>
      </c>
      <c r="Y163" s="46" t="s">
        <v>41</v>
      </c>
      <c r="Z163" s="18">
        <v>76185</v>
      </c>
    </row>
    <row r="164" spans="1:26" ht="31.5" x14ac:dyDescent="0.25">
      <c r="A164" s="22">
        <v>134</v>
      </c>
      <c r="B164" s="22" t="s">
        <v>27</v>
      </c>
      <c r="C164" s="55" t="s">
        <v>342</v>
      </c>
      <c r="D164" s="22" t="s">
        <v>29</v>
      </c>
      <c r="E164" s="38">
        <v>0.15909999999999999</v>
      </c>
      <c r="F164" s="56">
        <v>0.85</v>
      </c>
      <c r="G164" s="56">
        <f t="shared" si="28"/>
        <v>0.13523499999999999</v>
      </c>
      <c r="H164" s="57">
        <f t="shared" si="39"/>
        <v>1.2860388518998674E-4</v>
      </c>
      <c r="I164" s="41" t="s">
        <v>345</v>
      </c>
      <c r="J164" s="22" t="s">
        <v>69</v>
      </c>
      <c r="K164" s="22" t="s">
        <v>70</v>
      </c>
      <c r="L164" s="57">
        <f t="shared" si="37"/>
        <v>1.2860388518998674E-4</v>
      </c>
      <c r="M164" s="57">
        <v>0</v>
      </c>
      <c r="N164" s="57">
        <f t="shared" si="40"/>
        <v>1.2860388518998674E-4</v>
      </c>
      <c r="O164" s="57">
        <v>0</v>
      </c>
      <c r="P164" s="57">
        <v>0</v>
      </c>
      <c r="Q164" s="57">
        <v>0</v>
      </c>
      <c r="R164" s="57">
        <v>0</v>
      </c>
      <c r="S164" s="57">
        <v>0</v>
      </c>
      <c r="T164" s="57">
        <v>0</v>
      </c>
      <c r="U164" s="57">
        <v>0</v>
      </c>
      <c r="V164" s="57">
        <v>0</v>
      </c>
      <c r="W164" s="46" t="s">
        <v>343</v>
      </c>
      <c r="X164" s="46" t="s">
        <v>341</v>
      </c>
      <c r="Y164" s="46" t="s">
        <v>41</v>
      </c>
      <c r="Z164" s="18">
        <v>76102</v>
      </c>
    </row>
    <row r="165" spans="1:26" ht="31.5" x14ac:dyDescent="0.25">
      <c r="A165" s="22" t="s">
        <v>346</v>
      </c>
      <c r="B165" s="22" t="s">
        <v>27</v>
      </c>
      <c r="C165" s="55" t="s">
        <v>347</v>
      </c>
      <c r="D165" s="22" t="s">
        <v>29</v>
      </c>
      <c r="E165" s="38">
        <v>9.6365999999999993E-2</v>
      </c>
      <c r="F165" s="56">
        <v>1</v>
      </c>
      <c r="G165" s="56">
        <f t="shared" si="28"/>
        <v>9.6365999999999993E-2</v>
      </c>
      <c r="H165" s="57">
        <f t="shared" si="39"/>
        <v>9.1640788259091663E-5</v>
      </c>
      <c r="I165" s="41" t="s">
        <v>348</v>
      </c>
      <c r="J165" s="22" t="s">
        <v>69</v>
      </c>
      <c r="K165" s="22" t="s">
        <v>70</v>
      </c>
      <c r="L165" s="57">
        <f t="shared" si="37"/>
        <v>9.1640788259091663E-5</v>
      </c>
      <c r="M165" s="57">
        <v>0</v>
      </c>
      <c r="N165" s="57">
        <f t="shared" si="40"/>
        <v>9.1640788259091663E-5</v>
      </c>
      <c r="O165" s="57">
        <v>0</v>
      </c>
      <c r="P165" s="57">
        <v>0</v>
      </c>
      <c r="Q165" s="57">
        <v>0</v>
      </c>
      <c r="R165" s="57">
        <v>0</v>
      </c>
      <c r="S165" s="57">
        <v>0</v>
      </c>
      <c r="T165" s="57">
        <v>0</v>
      </c>
      <c r="U165" s="57">
        <v>0</v>
      </c>
      <c r="V165" s="57">
        <v>0</v>
      </c>
      <c r="W165" s="46" t="s">
        <v>349</v>
      </c>
      <c r="X165" s="46" t="s">
        <v>350</v>
      </c>
      <c r="Y165" s="46" t="s">
        <v>35</v>
      </c>
      <c r="Z165" s="18">
        <v>43215</v>
      </c>
    </row>
    <row r="166" spans="1:26" ht="31.5" x14ac:dyDescent="0.25">
      <c r="A166" s="22">
        <v>136</v>
      </c>
      <c r="B166" s="22" t="s">
        <v>75</v>
      </c>
      <c r="C166" s="55" t="s">
        <v>351</v>
      </c>
      <c r="D166" s="22" t="s">
        <v>77</v>
      </c>
      <c r="E166" s="38">
        <v>0.61719999999999997</v>
      </c>
      <c r="F166" s="56">
        <v>1</v>
      </c>
      <c r="G166" s="56">
        <f t="shared" si="28"/>
        <v>0.61719999999999997</v>
      </c>
      <c r="H166" s="57">
        <f t="shared" si="39"/>
        <v>5.8693620689362824E-4</v>
      </c>
      <c r="I166" s="41" t="s">
        <v>352</v>
      </c>
      <c r="J166" s="22" t="s">
        <v>69</v>
      </c>
      <c r="K166" s="22" t="s">
        <v>70</v>
      </c>
      <c r="L166" s="57">
        <f t="shared" si="37"/>
        <v>0</v>
      </c>
      <c r="M166" s="57">
        <v>0</v>
      </c>
      <c r="N166" s="57">
        <v>0</v>
      </c>
      <c r="O166" s="57">
        <v>0</v>
      </c>
      <c r="P166" s="57">
        <v>0</v>
      </c>
      <c r="Q166" s="57">
        <v>0</v>
      </c>
      <c r="R166" s="57">
        <v>0</v>
      </c>
      <c r="S166" s="57">
        <v>0</v>
      </c>
      <c r="T166" s="57">
        <v>0</v>
      </c>
      <c r="U166" s="57">
        <v>0</v>
      </c>
      <c r="V166" s="57">
        <v>0</v>
      </c>
      <c r="W166" s="46" t="s">
        <v>353</v>
      </c>
      <c r="X166" s="46" t="s">
        <v>34</v>
      </c>
      <c r="Y166" s="46" t="s">
        <v>35</v>
      </c>
      <c r="Z166" s="18">
        <v>44657</v>
      </c>
    </row>
    <row r="167" spans="1:26" ht="31.5" x14ac:dyDescent="0.25">
      <c r="A167" s="22">
        <v>137</v>
      </c>
      <c r="B167" s="22" t="s">
        <v>27</v>
      </c>
      <c r="C167" s="55" t="s">
        <v>354</v>
      </c>
      <c r="D167" s="22" t="s">
        <v>29</v>
      </c>
      <c r="E167" s="38">
        <v>0.19159999999999999</v>
      </c>
      <c r="F167" s="56">
        <v>1</v>
      </c>
      <c r="G167" s="56">
        <f t="shared" si="28"/>
        <v>0.19159999999999999</v>
      </c>
      <c r="H167" s="57">
        <f t="shared" si="39"/>
        <v>1.8220508302141798E-4</v>
      </c>
      <c r="I167" s="41" t="s">
        <v>355</v>
      </c>
      <c r="J167" s="22" t="s">
        <v>69</v>
      </c>
      <c r="K167" s="22" t="s">
        <v>70</v>
      </c>
      <c r="L167" s="57">
        <f t="shared" si="37"/>
        <v>1.8220508302141798E-4</v>
      </c>
      <c r="M167" s="57">
        <v>0</v>
      </c>
      <c r="N167" s="57">
        <f>H167</f>
        <v>1.8220508302141798E-4</v>
      </c>
      <c r="O167" s="57">
        <v>0</v>
      </c>
      <c r="P167" s="57">
        <v>0</v>
      </c>
      <c r="Q167" s="57">
        <v>0</v>
      </c>
      <c r="R167" s="57">
        <v>0</v>
      </c>
      <c r="S167" s="57">
        <v>0</v>
      </c>
      <c r="T167" s="57">
        <v>0</v>
      </c>
      <c r="U167" s="57">
        <v>0</v>
      </c>
      <c r="V167" s="57">
        <v>0</v>
      </c>
      <c r="W167" s="46" t="s">
        <v>356</v>
      </c>
      <c r="X167" s="46" t="s">
        <v>34</v>
      </c>
      <c r="Y167" s="46" t="s">
        <v>35</v>
      </c>
      <c r="Z167" s="18">
        <v>44657</v>
      </c>
    </row>
    <row r="168" spans="1:26" ht="31.5" x14ac:dyDescent="0.25">
      <c r="A168" s="22">
        <v>138</v>
      </c>
      <c r="B168" s="22" t="s">
        <v>27</v>
      </c>
      <c r="C168" s="55" t="s">
        <v>354</v>
      </c>
      <c r="D168" s="22" t="s">
        <v>29</v>
      </c>
      <c r="E168" s="38">
        <v>0.18940000000000001</v>
      </c>
      <c r="F168" s="56">
        <v>1</v>
      </c>
      <c r="G168" s="56">
        <f t="shared" si="28"/>
        <v>0.18940000000000001</v>
      </c>
      <c r="H168" s="57">
        <f t="shared" si="39"/>
        <v>1.8011295785102591E-4</v>
      </c>
      <c r="I168" s="41" t="s">
        <v>357</v>
      </c>
      <c r="J168" s="22" t="s">
        <v>69</v>
      </c>
      <c r="K168" s="22" t="s">
        <v>70</v>
      </c>
      <c r="L168" s="57">
        <f t="shared" si="37"/>
        <v>1.8011295785102591E-4</v>
      </c>
      <c r="M168" s="57">
        <v>0</v>
      </c>
      <c r="N168" s="57">
        <f>H168</f>
        <v>1.8011295785102591E-4</v>
      </c>
      <c r="O168" s="57">
        <v>0</v>
      </c>
      <c r="P168" s="57">
        <v>0</v>
      </c>
      <c r="Q168" s="57">
        <v>0</v>
      </c>
      <c r="R168" s="57">
        <v>0</v>
      </c>
      <c r="S168" s="57">
        <v>0</v>
      </c>
      <c r="T168" s="57">
        <v>0</v>
      </c>
      <c r="U168" s="57">
        <v>0</v>
      </c>
      <c r="V168" s="57">
        <v>0</v>
      </c>
      <c r="W168" s="46" t="s">
        <v>356</v>
      </c>
      <c r="X168" s="46" t="s">
        <v>34</v>
      </c>
      <c r="Y168" s="46" t="s">
        <v>35</v>
      </c>
      <c r="Z168" s="18">
        <v>44657</v>
      </c>
    </row>
    <row r="169" spans="1:26" x14ac:dyDescent="0.25">
      <c r="A169" s="22">
        <v>139</v>
      </c>
      <c r="B169" s="22" t="s">
        <v>27</v>
      </c>
      <c r="C169" s="55" t="s">
        <v>358</v>
      </c>
      <c r="D169" s="22" t="s">
        <v>29</v>
      </c>
      <c r="E169" s="38">
        <v>0.27060000000000001</v>
      </c>
      <c r="F169" s="56">
        <v>1</v>
      </c>
      <c r="G169" s="56">
        <f t="shared" ref="G169:G240" si="41">E169*F169</f>
        <v>0.27060000000000001</v>
      </c>
      <c r="H169" s="57">
        <f t="shared" si="39"/>
        <v>2.5733139595822391E-4</v>
      </c>
      <c r="I169" s="41" t="s">
        <v>359</v>
      </c>
      <c r="J169" s="22" t="s">
        <v>69</v>
      </c>
      <c r="K169" s="22" t="s">
        <v>70</v>
      </c>
      <c r="L169" s="57">
        <f t="shared" si="37"/>
        <v>2.5733139595822391E-4</v>
      </c>
      <c r="M169" s="57">
        <v>0</v>
      </c>
      <c r="N169" s="57">
        <f>H169</f>
        <v>2.5733139595822391E-4</v>
      </c>
      <c r="O169" s="57">
        <v>0</v>
      </c>
      <c r="P169" s="57">
        <v>0</v>
      </c>
      <c r="Q169" s="57">
        <v>0</v>
      </c>
      <c r="R169" s="57">
        <v>0</v>
      </c>
      <c r="S169" s="57">
        <v>0</v>
      </c>
      <c r="T169" s="57">
        <v>0</v>
      </c>
      <c r="U169" s="57">
        <v>0</v>
      </c>
      <c r="V169" s="57">
        <v>0</v>
      </c>
      <c r="W169" s="46" t="s">
        <v>360</v>
      </c>
      <c r="X169" s="46" t="s">
        <v>361</v>
      </c>
      <c r="Y169" s="46" t="s">
        <v>35</v>
      </c>
      <c r="Z169" s="18">
        <v>44427</v>
      </c>
    </row>
    <row r="170" spans="1:26" ht="31.5" x14ac:dyDescent="0.25">
      <c r="A170" s="22">
        <v>140</v>
      </c>
      <c r="B170" s="22" t="s">
        <v>27</v>
      </c>
      <c r="C170" s="55" t="s">
        <v>354</v>
      </c>
      <c r="D170" s="22" t="s">
        <v>29</v>
      </c>
      <c r="E170" s="38">
        <v>0.1366</v>
      </c>
      <c r="F170" s="56">
        <v>1</v>
      </c>
      <c r="G170" s="56">
        <f t="shared" si="41"/>
        <v>0.1366</v>
      </c>
      <c r="H170" s="57">
        <f t="shared" si="39"/>
        <v>1.2990195376161637E-4</v>
      </c>
      <c r="I170" s="41" t="s">
        <v>362</v>
      </c>
      <c r="J170" s="22" t="s">
        <v>69</v>
      </c>
      <c r="K170" s="22" t="s">
        <v>70</v>
      </c>
      <c r="L170" s="57">
        <f t="shared" si="37"/>
        <v>1.2990195376161637E-4</v>
      </c>
      <c r="M170" s="57">
        <v>0</v>
      </c>
      <c r="N170" s="57">
        <f>H170</f>
        <v>1.2990195376161637E-4</v>
      </c>
      <c r="O170" s="57">
        <v>0</v>
      </c>
      <c r="P170" s="57">
        <v>0</v>
      </c>
      <c r="Q170" s="57">
        <v>0</v>
      </c>
      <c r="R170" s="57">
        <v>0</v>
      </c>
      <c r="S170" s="57">
        <v>0</v>
      </c>
      <c r="T170" s="57">
        <v>0</v>
      </c>
      <c r="U170" s="57">
        <v>0</v>
      </c>
      <c r="V170" s="57">
        <v>0</v>
      </c>
      <c r="W170" s="46" t="s">
        <v>356</v>
      </c>
      <c r="X170" s="46" t="s">
        <v>34</v>
      </c>
      <c r="Y170" s="46" t="s">
        <v>35</v>
      </c>
      <c r="Z170" s="18">
        <v>44657</v>
      </c>
    </row>
    <row r="171" spans="1:26" ht="31.5" x14ac:dyDescent="0.25">
      <c r="A171" s="22">
        <v>141</v>
      </c>
      <c r="B171" s="22" t="s">
        <v>27</v>
      </c>
      <c r="C171" s="55" t="s">
        <v>354</v>
      </c>
      <c r="D171" s="22" t="s">
        <v>29</v>
      </c>
      <c r="E171" s="38">
        <v>2.0055000000000001</v>
      </c>
      <c r="F171" s="56">
        <v>1</v>
      </c>
      <c r="G171" s="56">
        <f t="shared" si="41"/>
        <v>2.0055000000000001</v>
      </c>
      <c r="H171" s="57">
        <f t="shared" si="39"/>
        <v>1.9071622860096752E-3</v>
      </c>
      <c r="I171" s="41" t="s">
        <v>363</v>
      </c>
      <c r="J171" s="22" t="s">
        <v>69</v>
      </c>
      <c r="K171" s="22" t="s">
        <v>70</v>
      </c>
      <c r="L171" s="57">
        <f t="shared" si="37"/>
        <v>1.9071622860096752E-3</v>
      </c>
      <c r="M171" s="57">
        <v>0</v>
      </c>
      <c r="N171" s="57">
        <f>H171</f>
        <v>1.9071622860096752E-3</v>
      </c>
      <c r="O171" s="57">
        <v>0</v>
      </c>
      <c r="P171" s="57">
        <v>0</v>
      </c>
      <c r="Q171" s="57">
        <v>0</v>
      </c>
      <c r="R171" s="57">
        <v>0</v>
      </c>
      <c r="S171" s="57">
        <v>0</v>
      </c>
      <c r="T171" s="57">
        <v>0</v>
      </c>
      <c r="U171" s="57">
        <v>0</v>
      </c>
      <c r="V171" s="57">
        <v>0</v>
      </c>
      <c r="W171" s="46" t="s">
        <v>356</v>
      </c>
      <c r="X171" s="46" t="s">
        <v>34</v>
      </c>
      <c r="Y171" s="46" t="s">
        <v>35</v>
      </c>
      <c r="Z171" s="18">
        <v>44657</v>
      </c>
    </row>
    <row r="172" spans="1:26" ht="31.5" x14ac:dyDescent="0.25">
      <c r="A172" s="22">
        <v>142</v>
      </c>
      <c r="B172" s="22" t="s">
        <v>75</v>
      </c>
      <c r="C172" s="55" t="s">
        <v>364</v>
      </c>
      <c r="D172" s="22" t="s">
        <v>77</v>
      </c>
      <c r="E172" s="38">
        <v>1.2834000000000001</v>
      </c>
      <c r="F172" s="56">
        <v>1</v>
      </c>
      <c r="G172" s="56">
        <f t="shared" si="41"/>
        <v>1.2834000000000001</v>
      </c>
      <c r="H172" s="57">
        <f t="shared" si="39"/>
        <v>1.2204697471278072E-3</v>
      </c>
      <c r="I172" s="41" t="s">
        <v>365</v>
      </c>
      <c r="J172" s="22" t="s">
        <v>69</v>
      </c>
      <c r="K172" s="22" t="s">
        <v>70</v>
      </c>
      <c r="L172" s="57">
        <f t="shared" si="37"/>
        <v>0</v>
      </c>
      <c r="M172" s="57">
        <v>0</v>
      </c>
      <c r="N172" s="57">
        <v>0</v>
      </c>
      <c r="O172" s="57">
        <v>0</v>
      </c>
      <c r="P172" s="57">
        <v>0</v>
      </c>
      <c r="Q172" s="57">
        <v>0</v>
      </c>
      <c r="R172" s="57">
        <v>0</v>
      </c>
      <c r="S172" s="57">
        <v>0</v>
      </c>
      <c r="T172" s="57">
        <v>0</v>
      </c>
      <c r="U172" s="57">
        <v>0</v>
      </c>
      <c r="V172" s="57">
        <v>0</v>
      </c>
      <c r="W172" s="46" t="s">
        <v>366</v>
      </c>
      <c r="X172" s="46" t="s">
        <v>367</v>
      </c>
      <c r="Y172" s="46" t="s">
        <v>35</v>
      </c>
      <c r="Z172" s="18">
        <v>43962</v>
      </c>
    </row>
    <row r="173" spans="1:26" x14ac:dyDescent="0.25">
      <c r="A173" s="22">
        <v>143</v>
      </c>
      <c r="B173" s="22"/>
      <c r="C173" s="55" t="s">
        <v>194</v>
      </c>
      <c r="D173" s="22"/>
      <c r="E173" s="39"/>
      <c r="F173" s="56"/>
      <c r="G173" s="56"/>
      <c r="H173" s="57"/>
      <c r="I173" s="41" t="s">
        <v>334</v>
      </c>
      <c r="J173" s="22" t="s">
        <v>69</v>
      </c>
      <c r="K173" s="22" t="s">
        <v>70</v>
      </c>
      <c r="L173" s="57">
        <f t="shared" si="37"/>
        <v>0</v>
      </c>
      <c r="M173" s="57">
        <v>0</v>
      </c>
      <c r="N173" s="57">
        <v>0</v>
      </c>
      <c r="O173" s="57">
        <v>0</v>
      </c>
      <c r="P173" s="57">
        <v>0</v>
      </c>
      <c r="Q173" s="57">
        <v>0</v>
      </c>
      <c r="R173" s="57">
        <v>0</v>
      </c>
      <c r="S173" s="57">
        <v>0</v>
      </c>
      <c r="T173" s="57">
        <v>0</v>
      </c>
      <c r="U173" s="57">
        <v>0</v>
      </c>
      <c r="V173" s="57">
        <v>0</v>
      </c>
      <c r="W173" s="46"/>
      <c r="X173" s="46"/>
      <c r="Y173" s="46"/>
      <c r="Z173" s="18"/>
    </row>
    <row r="174" spans="1:26" ht="31.5" x14ac:dyDescent="0.25">
      <c r="A174" s="22">
        <v>144</v>
      </c>
      <c r="B174" s="22" t="s">
        <v>75</v>
      </c>
      <c r="C174" s="55" t="s">
        <v>329</v>
      </c>
      <c r="D174" s="22" t="s">
        <v>77</v>
      </c>
      <c r="E174" s="49">
        <v>3.5746000000000002</v>
      </c>
      <c r="F174" s="56">
        <v>1</v>
      </c>
      <c r="G174" s="56">
        <f t="shared" si="41"/>
        <v>3.5746000000000002</v>
      </c>
      <c r="H174" s="57">
        <f t="shared" ref="H174:H210" si="42">G174/$G$312</f>
        <v>3.399323015492488E-3</v>
      </c>
      <c r="I174" s="41" t="s">
        <v>368</v>
      </c>
      <c r="J174" s="22" t="s">
        <v>69</v>
      </c>
      <c r="K174" s="22" t="s">
        <v>70</v>
      </c>
      <c r="L174" s="57">
        <f t="shared" si="37"/>
        <v>0</v>
      </c>
      <c r="M174" s="57">
        <v>0</v>
      </c>
      <c r="N174" s="57">
        <v>0</v>
      </c>
      <c r="O174" s="57">
        <v>0</v>
      </c>
      <c r="P174" s="57">
        <v>0</v>
      </c>
      <c r="Q174" s="57">
        <v>0</v>
      </c>
      <c r="R174" s="57">
        <v>0</v>
      </c>
      <c r="S174" s="57">
        <v>0</v>
      </c>
      <c r="T174" s="57">
        <v>0</v>
      </c>
      <c r="U174" s="57">
        <v>0</v>
      </c>
      <c r="V174" s="57">
        <v>0</v>
      </c>
      <c r="W174" s="46" t="s">
        <v>331</v>
      </c>
      <c r="X174" s="46" t="s">
        <v>332</v>
      </c>
      <c r="Y174" s="46" t="s">
        <v>333</v>
      </c>
      <c r="Z174" s="18">
        <v>37601</v>
      </c>
    </row>
    <row r="175" spans="1:26" x14ac:dyDescent="0.25">
      <c r="A175" s="22">
        <v>145</v>
      </c>
      <c r="B175" s="22" t="s">
        <v>27</v>
      </c>
      <c r="C175" s="55" t="s">
        <v>369</v>
      </c>
      <c r="D175" s="22" t="s">
        <v>29</v>
      </c>
      <c r="E175" s="38">
        <v>0.39269999999999999</v>
      </c>
      <c r="F175" s="56">
        <v>1</v>
      </c>
      <c r="G175" s="56">
        <f t="shared" si="41"/>
        <v>0.39269999999999999</v>
      </c>
      <c r="H175" s="57">
        <f t="shared" si="42"/>
        <v>3.7344434291498348E-4</v>
      </c>
      <c r="I175" s="41" t="s">
        <v>370</v>
      </c>
      <c r="J175" s="22" t="s">
        <v>69</v>
      </c>
      <c r="K175" s="22" t="s">
        <v>70</v>
      </c>
      <c r="L175" s="57">
        <f t="shared" si="37"/>
        <v>3.7344434291498348E-4</v>
      </c>
      <c r="M175" s="57">
        <v>0</v>
      </c>
      <c r="N175" s="57">
        <f>H175</f>
        <v>3.7344434291498348E-4</v>
      </c>
      <c r="O175" s="57">
        <v>0</v>
      </c>
      <c r="P175" s="57">
        <v>0</v>
      </c>
      <c r="Q175" s="57">
        <v>0</v>
      </c>
      <c r="R175" s="57">
        <v>0</v>
      </c>
      <c r="S175" s="57">
        <v>0</v>
      </c>
      <c r="T175" s="57">
        <v>0</v>
      </c>
      <c r="U175" s="57">
        <v>0</v>
      </c>
      <c r="V175" s="57">
        <v>0</v>
      </c>
      <c r="W175" s="46" t="s">
        <v>371</v>
      </c>
      <c r="X175" s="46" t="s">
        <v>372</v>
      </c>
      <c r="Y175" s="46" t="s">
        <v>35</v>
      </c>
      <c r="Z175" s="18">
        <v>44644</v>
      </c>
    </row>
    <row r="176" spans="1:26" ht="47.25" x14ac:dyDescent="0.25">
      <c r="A176" s="22">
        <v>146</v>
      </c>
      <c r="B176" s="22" t="s">
        <v>57</v>
      </c>
      <c r="C176" s="55" t="s">
        <v>373</v>
      </c>
      <c r="D176" s="22" t="s">
        <v>29</v>
      </c>
      <c r="E176" s="38">
        <v>33.643900000000002</v>
      </c>
      <c r="F176" s="56">
        <v>1</v>
      </c>
      <c r="G176" s="56">
        <f t="shared" si="41"/>
        <v>33.643900000000002</v>
      </c>
      <c r="H176" s="57">
        <f t="shared" si="42"/>
        <v>3.1994204554615262E-2</v>
      </c>
      <c r="I176" s="41" t="s">
        <v>374</v>
      </c>
      <c r="J176" s="22" t="s">
        <v>69</v>
      </c>
      <c r="K176" s="22" t="s">
        <v>70</v>
      </c>
      <c r="L176" s="57">
        <f t="shared" si="37"/>
        <v>3.1994204554615262E-2</v>
      </c>
      <c r="M176" s="57">
        <v>0</v>
      </c>
      <c r="N176" s="57">
        <f>H176*0.5385</f>
        <v>1.7228879152660317E-2</v>
      </c>
      <c r="O176" s="57">
        <v>0</v>
      </c>
      <c r="P176" s="57">
        <f>H176*0.4615</f>
        <v>1.4765325401954944E-2</v>
      </c>
      <c r="Q176" s="57">
        <v>0</v>
      </c>
      <c r="R176" s="57">
        <v>0</v>
      </c>
      <c r="S176" s="57">
        <v>0</v>
      </c>
      <c r="T176" s="57">
        <v>0</v>
      </c>
      <c r="U176" s="57">
        <v>0</v>
      </c>
      <c r="V176" s="57">
        <v>0</v>
      </c>
      <c r="W176" s="46" t="s">
        <v>375</v>
      </c>
      <c r="X176" s="46" t="s">
        <v>372</v>
      </c>
      <c r="Y176" s="46" t="s">
        <v>35</v>
      </c>
      <c r="Z176" s="18">
        <v>44644</v>
      </c>
    </row>
    <row r="177" spans="1:26" ht="47.25" x14ac:dyDescent="0.25">
      <c r="A177" s="22" t="s">
        <v>376</v>
      </c>
      <c r="B177" s="22" t="s">
        <v>57</v>
      </c>
      <c r="C177" s="55" t="s">
        <v>369</v>
      </c>
      <c r="D177" s="22" t="s">
        <v>29</v>
      </c>
      <c r="E177" s="38">
        <v>11.915095000000001</v>
      </c>
      <c r="F177" s="56">
        <v>1</v>
      </c>
      <c r="G177" s="56">
        <f t="shared" si="41"/>
        <v>11.915095000000001</v>
      </c>
      <c r="H177" s="57">
        <f t="shared" si="42"/>
        <v>1.1330850071414836E-2</v>
      </c>
      <c r="I177" s="41" t="s">
        <v>377</v>
      </c>
      <c r="J177" s="22" t="s">
        <v>69</v>
      </c>
      <c r="K177" s="22" t="s">
        <v>70</v>
      </c>
      <c r="L177" s="57">
        <f t="shared" si="37"/>
        <v>1.1330850071414836E-2</v>
      </c>
      <c r="M177" s="57">
        <v>0</v>
      </c>
      <c r="N177" s="57">
        <f>H177*0.5385</f>
        <v>6.1016627634568887E-3</v>
      </c>
      <c r="O177" s="57">
        <v>0</v>
      </c>
      <c r="P177" s="57">
        <f>H177*0.4615</f>
        <v>5.2291873079579471E-3</v>
      </c>
      <c r="Q177" s="57">
        <v>0</v>
      </c>
      <c r="R177" s="57">
        <v>0</v>
      </c>
      <c r="S177" s="57">
        <v>0</v>
      </c>
      <c r="T177" s="57">
        <v>0</v>
      </c>
      <c r="U177" s="57">
        <v>0</v>
      </c>
      <c r="V177" s="57">
        <v>0</v>
      </c>
      <c r="W177" s="46" t="s">
        <v>371</v>
      </c>
      <c r="X177" s="46" t="s">
        <v>372</v>
      </c>
      <c r="Y177" s="46" t="s">
        <v>35</v>
      </c>
      <c r="Z177" s="18">
        <v>44644</v>
      </c>
    </row>
    <row r="178" spans="1:26" ht="47.25" x14ac:dyDescent="0.25">
      <c r="A178" s="22" t="s">
        <v>378</v>
      </c>
      <c r="B178" s="22" t="s">
        <v>57</v>
      </c>
      <c r="C178" s="55" t="s">
        <v>379</v>
      </c>
      <c r="D178" s="22" t="s">
        <v>29</v>
      </c>
      <c r="E178" s="38">
        <v>0.52229999999999999</v>
      </c>
      <c r="F178" s="56">
        <v>1</v>
      </c>
      <c r="G178" s="56">
        <f t="shared" si="41"/>
        <v>0.52229999999999999</v>
      </c>
      <c r="H178" s="57">
        <f t="shared" si="42"/>
        <v>4.9668953477080688E-4</v>
      </c>
      <c r="I178" s="41" t="s">
        <v>380</v>
      </c>
      <c r="J178" s="22" t="s">
        <v>69</v>
      </c>
      <c r="K178" s="22" t="s">
        <v>70</v>
      </c>
      <c r="L178" s="57">
        <f t="shared" si="37"/>
        <v>4.9668953477080688E-4</v>
      </c>
      <c r="M178" s="57">
        <v>0</v>
      </c>
      <c r="N178" s="57">
        <f>H178*0.5769375</f>
        <v>2.8655881846683241E-4</v>
      </c>
      <c r="O178" s="57">
        <f>H178*0.25</f>
        <v>1.2417238369270172E-4</v>
      </c>
      <c r="P178" s="57">
        <f>H178*0.1730625</f>
        <v>8.5958332611272772E-5</v>
      </c>
      <c r="Q178" s="57">
        <v>0</v>
      </c>
      <c r="R178" s="57">
        <v>0</v>
      </c>
      <c r="S178" s="57">
        <v>0</v>
      </c>
      <c r="T178" s="57">
        <v>0</v>
      </c>
      <c r="U178" s="57">
        <v>0</v>
      </c>
      <c r="V178" s="57">
        <v>0</v>
      </c>
      <c r="W178" s="46" t="s">
        <v>381</v>
      </c>
      <c r="X178" s="46" t="s">
        <v>382</v>
      </c>
      <c r="Y178" s="46" t="s">
        <v>35</v>
      </c>
      <c r="Z178" s="18">
        <v>45202</v>
      </c>
    </row>
    <row r="179" spans="1:26" ht="47.25" x14ac:dyDescent="0.25">
      <c r="A179" s="22">
        <v>149</v>
      </c>
      <c r="B179" s="22" t="s">
        <v>57</v>
      </c>
      <c r="C179" s="55" t="s">
        <v>373</v>
      </c>
      <c r="D179" s="22" t="s">
        <v>29</v>
      </c>
      <c r="E179" s="38">
        <v>29.268999000000001</v>
      </c>
      <c r="F179" s="56">
        <v>1</v>
      </c>
      <c r="G179" s="56">
        <f t="shared" si="41"/>
        <v>29.268999000000001</v>
      </c>
      <c r="H179" s="57">
        <f t="shared" si="42"/>
        <v>2.7833822509127349E-2</v>
      </c>
      <c r="I179" s="41" t="s">
        <v>383</v>
      </c>
      <c r="J179" s="22" t="s">
        <v>69</v>
      </c>
      <c r="K179" s="22" t="s">
        <v>70</v>
      </c>
      <c r="L179" s="57">
        <f t="shared" si="37"/>
        <v>2.7833822509127349E-2</v>
      </c>
      <c r="M179" s="57">
        <v>0</v>
      </c>
      <c r="N179" s="57">
        <f>H179*0.5385</f>
        <v>1.4988513421165077E-2</v>
      </c>
      <c r="O179" s="57">
        <v>0</v>
      </c>
      <c r="P179" s="57">
        <f>H179*0.4615</f>
        <v>1.2845309087962272E-2</v>
      </c>
      <c r="Q179" s="57">
        <v>0</v>
      </c>
      <c r="R179" s="57">
        <v>0</v>
      </c>
      <c r="S179" s="57">
        <v>0</v>
      </c>
      <c r="T179" s="57">
        <v>0</v>
      </c>
      <c r="U179" s="57">
        <v>0</v>
      </c>
      <c r="V179" s="57">
        <v>0</v>
      </c>
      <c r="W179" s="46" t="s">
        <v>375</v>
      </c>
      <c r="X179" s="46" t="s">
        <v>372</v>
      </c>
      <c r="Y179" s="46" t="s">
        <v>35</v>
      </c>
      <c r="Z179" s="18">
        <v>44644</v>
      </c>
    </row>
    <row r="180" spans="1:26" ht="31.5" x14ac:dyDescent="0.25">
      <c r="A180" s="22">
        <v>150</v>
      </c>
      <c r="B180" s="22" t="s">
        <v>75</v>
      </c>
      <c r="C180" s="55" t="s">
        <v>364</v>
      </c>
      <c r="D180" s="22" t="s">
        <v>77</v>
      </c>
      <c r="E180" s="38">
        <v>0.14087</v>
      </c>
      <c r="F180" s="56">
        <v>1</v>
      </c>
      <c r="G180" s="56">
        <f t="shared" si="41"/>
        <v>0.14087</v>
      </c>
      <c r="H180" s="57">
        <f t="shared" si="42"/>
        <v>1.3396257852415006E-4</v>
      </c>
      <c r="I180" s="41" t="s">
        <v>384</v>
      </c>
      <c r="J180" s="22" t="s">
        <v>69</v>
      </c>
      <c r="K180" s="22" t="s">
        <v>70</v>
      </c>
      <c r="L180" s="57">
        <f t="shared" si="37"/>
        <v>0</v>
      </c>
      <c r="M180" s="57">
        <v>0</v>
      </c>
      <c r="N180" s="57">
        <v>0</v>
      </c>
      <c r="O180" s="57">
        <v>0</v>
      </c>
      <c r="P180" s="57">
        <v>0</v>
      </c>
      <c r="Q180" s="57">
        <v>0</v>
      </c>
      <c r="R180" s="57">
        <v>0</v>
      </c>
      <c r="S180" s="57">
        <v>0</v>
      </c>
      <c r="T180" s="57">
        <v>0</v>
      </c>
      <c r="U180" s="57">
        <v>0</v>
      </c>
      <c r="V180" s="57">
        <v>0</v>
      </c>
      <c r="W180" s="46" t="s">
        <v>366</v>
      </c>
      <c r="X180" s="46" t="s">
        <v>367</v>
      </c>
      <c r="Y180" s="46" t="s">
        <v>35</v>
      </c>
      <c r="Z180" s="18">
        <v>43962</v>
      </c>
    </row>
    <row r="181" spans="1:26" ht="47.25" x14ac:dyDescent="0.25">
      <c r="A181" s="22" t="s">
        <v>385</v>
      </c>
      <c r="B181" s="22" t="s">
        <v>57</v>
      </c>
      <c r="C181" s="55" t="s">
        <v>386</v>
      </c>
      <c r="D181" s="22" t="s">
        <v>29</v>
      </c>
      <c r="E181" s="38">
        <v>1.838E-3</v>
      </c>
      <c r="F181" s="56">
        <f>2/3</f>
        <v>0.66666666666666663</v>
      </c>
      <c r="G181" s="56">
        <f t="shared" si="41"/>
        <v>1.2253333333333333E-3</v>
      </c>
      <c r="H181" s="57">
        <f t="shared" si="42"/>
        <v>1.1652503221759437E-6</v>
      </c>
      <c r="I181" s="41" t="s">
        <v>387</v>
      </c>
      <c r="J181" s="22" t="s">
        <v>69</v>
      </c>
      <c r="K181" s="22" t="s">
        <v>70</v>
      </c>
      <c r="L181" s="57">
        <f t="shared" si="37"/>
        <v>1.1652503221759437E-6</v>
      </c>
      <c r="M181" s="57">
        <v>0</v>
      </c>
      <c r="N181" s="57">
        <f>H181*(0.166939+0.371561)</f>
        <v>6.2748729849174562E-7</v>
      </c>
      <c r="O181" s="57">
        <v>0</v>
      </c>
      <c r="P181" s="57">
        <f>H181*0.4615</f>
        <v>5.3776302368419804E-7</v>
      </c>
      <c r="Q181" s="57">
        <v>0</v>
      </c>
      <c r="R181" s="57">
        <v>0</v>
      </c>
      <c r="S181" s="57">
        <v>0</v>
      </c>
      <c r="T181" s="57">
        <v>0</v>
      </c>
      <c r="U181" s="57">
        <v>0</v>
      </c>
      <c r="V181" s="57">
        <v>0</v>
      </c>
      <c r="W181" s="46" t="s">
        <v>388</v>
      </c>
      <c r="X181" s="46" t="s">
        <v>372</v>
      </c>
      <c r="Y181" s="46" t="s">
        <v>35</v>
      </c>
      <c r="Z181" s="18">
        <v>44644</v>
      </c>
    </row>
    <row r="182" spans="1:26" ht="47.25" x14ac:dyDescent="0.25">
      <c r="A182" s="22" t="s">
        <v>385</v>
      </c>
      <c r="B182" s="22" t="s">
        <v>57</v>
      </c>
      <c r="C182" s="55" t="s">
        <v>389</v>
      </c>
      <c r="D182" s="22" t="s">
        <v>29</v>
      </c>
      <c r="E182" s="38">
        <v>1.838E-3</v>
      </c>
      <c r="F182" s="56">
        <f>1/3</f>
        <v>0.33333333333333331</v>
      </c>
      <c r="G182" s="56">
        <f t="shared" si="41"/>
        <v>6.1266666666666663E-4</v>
      </c>
      <c r="H182" s="57">
        <f t="shared" si="42"/>
        <v>5.8262516108797183E-7</v>
      </c>
      <c r="I182" s="41" t="s">
        <v>387</v>
      </c>
      <c r="J182" s="22" t="s">
        <v>69</v>
      </c>
      <c r="K182" s="22" t="s">
        <v>70</v>
      </c>
      <c r="L182" s="57">
        <f t="shared" si="37"/>
        <v>5.8262516108797183E-7</v>
      </c>
      <c r="M182" s="57">
        <v>0</v>
      </c>
      <c r="N182" s="57">
        <f>H182*(0.166939+0.371561)</f>
        <v>3.1374364924587281E-7</v>
      </c>
      <c r="O182" s="57">
        <v>0</v>
      </c>
      <c r="P182" s="57">
        <f>H182*0.4615</f>
        <v>2.6888151184209902E-7</v>
      </c>
      <c r="Q182" s="57">
        <v>0</v>
      </c>
      <c r="R182" s="57">
        <v>0</v>
      </c>
      <c r="S182" s="57">
        <v>0</v>
      </c>
      <c r="T182" s="57">
        <v>0</v>
      </c>
      <c r="U182" s="57">
        <v>0</v>
      </c>
      <c r="V182" s="57">
        <v>0</v>
      </c>
      <c r="W182" s="46" t="s">
        <v>388</v>
      </c>
      <c r="X182" s="46" t="s">
        <v>372</v>
      </c>
      <c r="Y182" s="46" t="s">
        <v>35</v>
      </c>
      <c r="Z182" s="18">
        <v>44644</v>
      </c>
    </row>
    <row r="183" spans="1:26" ht="47.25" x14ac:dyDescent="0.25">
      <c r="A183" s="22" t="s">
        <v>390</v>
      </c>
      <c r="B183" s="22" t="s">
        <v>57</v>
      </c>
      <c r="C183" s="55" t="s">
        <v>369</v>
      </c>
      <c r="D183" s="22" t="s">
        <v>29</v>
      </c>
      <c r="E183" s="38">
        <v>70.291899999999998</v>
      </c>
      <c r="F183" s="56">
        <v>1</v>
      </c>
      <c r="G183" s="56">
        <f t="shared" si="41"/>
        <v>70.291899999999998</v>
      </c>
      <c r="H183" s="57">
        <f t="shared" si="42"/>
        <v>6.6845206029400889E-2</v>
      </c>
      <c r="I183" s="48" t="s">
        <v>391</v>
      </c>
      <c r="J183" s="22" t="s">
        <v>69</v>
      </c>
      <c r="K183" s="22" t="s">
        <v>70</v>
      </c>
      <c r="L183" s="57">
        <f t="shared" si="37"/>
        <v>6.6845206029400889E-2</v>
      </c>
      <c r="M183" s="57">
        <v>0</v>
      </c>
      <c r="N183" s="57">
        <f>H183*(0.166939+0.371561)</f>
        <v>3.5996143446832378E-2</v>
      </c>
      <c r="O183" s="57">
        <v>0</v>
      </c>
      <c r="P183" s="57">
        <f>H183*0.4615</f>
        <v>3.0849062582568511E-2</v>
      </c>
      <c r="Q183" s="57">
        <v>0</v>
      </c>
      <c r="R183" s="57">
        <v>0</v>
      </c>
      <c r="S183" s="57">
        <v>0</v>
      </c>
      <c r="T183" s="57">
        <v>0</v>
      </c>
      <c r="U183" s="57">
        <v>0</v>
      </c>
      <c r="V183" s="57">
        <v>0</v>
      </c>
      <c r="W183" s="46" t="s">
        <v>371</v>
      </c>
      <c r="X183" s="46" t="s">
        <v>372</v>
      </c>
      <c r="Y183" s="46" t="s">
        <v>35</v>
      </c>
      <c r="Z183" s="18">
        <v>44644</v>
      </c>
    </row>
    <row r="184" spans="1:26" ht="47.25" x14ac:dyDescent="0.25">
      <c r="A184" s="22">
        <v>153</v>
      </c>
      <c r="B184" s="22" t="s">
        <v>57</v>
      </c>
      <c r="C184" s="55" t="s">
        <v>392</v>
      </c>
      <c r="D184" s="22" t="s">
        <v>29</v>
      </c>
      <c r="E184" s="38">
        <v>7.3606819999999997</v>
      </c>
      <c r="F184" s="56">
        <f>1/2</f>
        <v>0.5</v>
      </c>
      <c r="G184" s="56">
        <f t="shared" si="41"/>
        <v>3.6803409999999999</v>
      </c>
      <c r="H184" s="57">
        <f t="shared" si="42"/>
        <v>3.4998791098754096E-3</v>
      </c>
      <c r="I184" s="41" t="s">
        <v>393</v>
      </c>
      <c r="J184" s="22" t="s">
        <v>69</v>
      </c>
      <c r="K184" s="22" t="s">
        <v>70</v>
      </c>
      <c r="L184" s="57">
        <f t="shared" si="37"/>
        <v>3.4998791098754096E-3</v>
      </c>
      <c r="M184" s="57">
        <v>0</v>
      </c>
      <c r="N184" s="57">
        <f>H184*(0.166939+0.371561)</f>
        <v>1.8846849006679081E-3</v>
      </c>
      <c r="O184" s="57">
        <v>0</v>
      </c>
      <c r="P184" s="57">
        <f>H184*0.4615</f>
        <v>1.6151942092075015E-3</v>
      </c>
      <c r="Q184" s="57">
        <v>0</v>
      </c>
      <c r="R184" s="57">
        <v>0</v>
      </c>
      <c r="S184" s="57">
        <v>0</v>
      </c>
      <c r="T184" s="57">
        <v>0</v>
      </c>
      <c r="U184" s="57">
        <v>0</v>
      </c>
      <c r="V184" s="57">
        <v>0</v>
      </c>
      <c r="W184" s="46" t="s">
        <v>394</v>
      </c>
      <c r="X184" s="46" t="s">
        <v>34</v>
      </c>
      <c r="Y184" s="46" t="s">
        <v>35</v>
      </c>
      <c r="Z184" s="18">
        <v>44657</v>
      </c>
    </row>
    <row r="185" spans="1:26" ht="47.25" x14ac:dyDescent="0.25">
      <c r="A185" s="22" t="s">
        <v>395</v>
      </c>
      <c r="B185" s="22" t="s">
        <v>57</v>
      </c>
      <c r="C185" s="55" t="s">
        <v>369</v>
      </c>
      <c r="D185" s="22" t="s">
        <v>29</v>
      </c>
      <c r="E185" s="38">
        <v>0.52608900000000003</v>
      </c>
      <c r="F185" s="56">
        <v>1</v>
      </c>
      <c r="G185" s="56">
        <f t="shared" si="41"/>
        <v>0.52608900000000003</v>
      </c>
      <c r="H185" s="57">
        <f t="shared" si="42"/>
        <v>5.00292744893814E-4</v>
      </c>
      <c r="I185" s="41" t="s">
        <v>396</v>
      </c>
      <c r="J185" s="22" t="s">
        <v>69</v>
      </c>
      <c r="K185" s="22" t="s">
        <v>70</v>
      </c>
      <c r="L185" s="57">
        <f t="shared" si="37"/>
        <v>5.00292744893814E-4</v>
      </c>
      <c r="M185" s="57">
        <v>0</v>
      </c>
      <c r="N185" s="57">
        <f>H185*0.5385</f>
        <v>2.6940764312531883E-4</v>
      </c>
      <c r="O185" s="57">
        <v>0</v>
      </c>
      <c r="P185" s="57">
        <f>H185*0.4615</f>
        <v>2.3088510176849517E-4</v>
      </c>
      <c r="Q185" s="57">
        <v>0</v>
      </c>
      <c r="R185" s="57">
        <v>0</v>
      </c>
      <c r="S185" s="57">
        <v>0</v>
      </c>
      <c r="T185" s="57">
        <v>0</v>
      </c>
      <c r="U185" s="57">
        <v>0</v>
      </c>
      <c r="V185" s="57">
        <v>0</v>
      </c>
      <c r="W185" s="46" t="s">
        <v>371</v>
      </c>
      <c r="X185" s="46" t="s">
        <v>372</v>
      </c>
      <c r="Y185" s="46" t="s">
        <v>35</v>
      </c>
      <c r="Z185" s="18">
        <v>44644</v>
      </c>
    </row>
    <row r="186" spans="1:26" x14ac:dyDescent="0.25">
      <c r="A186" s="22">
        <v>155</v>
      </c>
      <c r="B186" s="22" t="s">
        <v>27</v>
      </c>
      <c r="C186" s="55" t="s">
        <v>397</v>
      </c>
      <c r="D186" s="22" t="s">
        <v>29</v>
      </c>
      <c r="E186" s="38">
        <v>1.242008</v>
      </c>
      <c r="F186" s="56">
        <v>1</v>
      </c>
      <c r="G186" s="56">
        <f t="shared" si="41"/>
        <v>1.242008</v>
      </c>
      <c r="H186" s="57">
        <f t="shared" si="42"/>
        <v>1.181107363012867E-3</v>
      </c>
      <c r="I186" s="41" t="s">
        <v>398</v>
      </c>
      <c r="J186" s="22" t="s">
        <v>69</v>
      </c>
      <c r="K186" s="22" t="s">
        <v>70</v>
      </c>
      <c r="L186" s="57">
        <f t="shared" si="37"/>
        <v>1.181107363012867E-3</v>
      </c>
      <c r="M186" s="57">
        <v>0</v>
      </c>
      <c r="N186" s="57">
        <f>H186</f>
        <v>1.181107363012867E-3</v>
      </c>
      <c r="O186" s="57">
        <v>0</v>
      </c>
      <c r="P186" s="57">
        <v>0</v>
      </c>
      <c r="Q186" s="57">
        <v>0</v>
      </c>
      <c r="R186" s="57">
        <v>0</v>
      </c>
      <c r="S186" s="57">
        <v>0</v>
      </c>
      <c r="T186" s="57">
        <v>0</v>
      </c>
      <c r="U186" s="57">
        <v>0</v>
      </c>
      <c r="V186" s="57">
        <v>0</v>
      </c>
      <c r="W186" s="46" t="s">
        <v>399</v>
      </c>
      <c r="X186" s="46" t="s">
        <v>372</v>
      </c>
      <c r="Y186" s="46" t="s">
        <v>35</v>
      </c>
      <c r="Z186" s="18">
        <v>44644</v>
      </c>
    </row>
    <row r="187" spans="1:26" ht="31.5" x14ac:dyDescent="0.25">
      <c r="A187" s="22">
        <v>156</v>
      </c>
      <c r="B187" s="22" t="s">
        <v>27</v>
      </c>
      <c r="C187" s="55" t="s">
        <v>400</v>
      </c>
      <c r="D187" s="22" t="s">
        <v>29</v>
      </c>
      <c r="E187" s="38">
        <v>1.032451</v>
      </c>
      <c r="F187" s="56">
        <v>1</v>
      </c>
      <c r="G187" s="56">
        <f t="shared" si="41"/>
        <v>1.032451</v>
      </c>
      <c r="H187" s="57">
        <f t="shared" si="42"/>
        <v>9.8182578377111699E-4</v>
      </c>
      <c r="I187" s="48" t="s">
        <v>401</v>
      </c>
      <c r="J187" s="22" t="s">
        <v>69</v>
      </c>
      <c r="K187" s="22" t="s">
        <v>70</v>
      </c>
      <c r="L187" s="57">
        <f t="shared" si="37"/>
        <v>9.8182578377111699E-4</v>
      </c>
      <c r="M187" s="57">
        <v>0</v>
      </c>
      <c r="N187" s="57">
        <f>H187</f>
        <v>9.8182578377111699E-4</v>
      </c>
      <c r="O187" s="57">
        <v>0</v>
      </c>
      <c r="P187" s="57">
        <v>0</v>
      </c>
      <c r="Q187" s="57">
        <v>0</v>
      </c>
      <c r="R187" s="57">
        <v>0</v>
      </c>
      <c r="S187" s="57">
        <v>0</v>
      </c>
      <c r="T187" s="57">
        <v>0</v>
      </c>
      <c r="U187" s="57">
        <v>0</v>
      </c>
      <c r="V187" s="57">
        <v>0</v>
      </c>
      <c r="W187" s="46" t="s">
        <v>402</v>
      </c>
      <c r="X187" s="46" t="s">
        <v>372</v>
      </c>
      <c r="Y187" s="46" t="s">
        <v>35</v>
      </c>
      <c r="Z187" s="18">
        <v>44644</v>
      </c>
    </row>
    <row r="188" spans="1:26" ht="31.5" x14ac:dyDescent="0.25">
      <c r="A188" s="22" t="s">
        <v>403</v>
      </c>
      <c r="B188" s="22" t="s">
        <v>37</v>
      </c>
      <c r="C188" s="55" t="s">
        <v>404</v>
      </c>
      <c r="D188" s="22" t="s">
        <v>29</v>
      </c>
      <c r="E188" s="38">
        <v>1.362114</v>
      </c>
      <c r="F188" s="56">
        <v>1</v>
      </c>
      <c r="G188" s="56">
        <f t="shared" si="41"/>
        <v>1.362114</v>
      </c>
      <c r="H188" s="57">
        <f t="shared" si="42"/>
        <v>1.2953240837924622E-3</v>
      </c>
      <c r="I188" s="41" t="s">
        <v>405</v>
      </c>
      <c r="J188" s="22" t="s">
        <v>69</v>
      </c>
      <c r="K188" s="22" t="s">
        <v>70</v>
      </c>
      <c r="L188" s="57">
        <f t="shared" si="37"/>
        <v>1.2953240837924622E-3</v>
      </c>
      <c r="M188" s="57">
        <f>H188*(0.27134832+0.08749998)</f>
        <v>4.648248454179826E-4</v>
      </c>
      <c r="N188" s="57">
        <f>H188*(0.37500002+0.11235955+0.11629214+0.03749999)</f>
        <v>8.304992383744795E-4</v>
      </c>
      <c r="O188" s="57">
        <v>0</v>
      </c>
      <c r="P188" s="57">
        <v>0</v>
      </c>
      <c r="Q188" s="57">
        <v>0</v>
      </c>
      <c r="R188" s="57">
        <v>0</v>
      </c>
      <c r="S188" s="57">
        <v>0</v>
      </c>
      <c r="T188" s="57">
        <v>0</v>
      </c>
      <c r="U188" s="57">
        <v>0</v>
      </c>
      <c r="V188" s="57">
        <v>0</v>
      </c>
      <c r="W188" s="46" t="s">
        <v>406</v>
      </c>
      <c r="X188" s="46" t="s">
        <v>34</v>
      </c>
      <c r="Y188" s="46" t="s">
        <v>35</v>
      </c>
      <c r="Z188" s="18">
        <v>44657</v>
      </c>
    </row>
    <row r="189" spans="1:26" ht="31.5" x14ac:dyDescent="0.25">
      <c r="A189" s="22">
        <v>158</v>
      </c>
      <c r="B189" s="22" t="s">
        <v>75</v>
      </c>
      <c r="C189" s="55" t="s">
        <v>407</v>
      </c>
      <c r="D189" s="22" t="s">
        <v>77</v>
      </c>
      <c r="E189" s="38">
        <v>0.95350100000000004</v>
      </c>
      <c r="F189" s="56">
        <v>1</v>
      </c>
      <c r="G189" s="56">
        <f t="shared" si="41"/>
        <v>0.95350100000000004</v>
      </c>
      <c r="H189" s="57">
        <f t="shared" si="42"/>
        <v>9.067470191336381E-4</v>
      </c>
      <c r="I189" s="41" t="s">
        <v>408</v>
      </c>
      <c r="J189" s="22" t="s">
        <v>69</v>
      </c>
      <c r="K189" s="22" t="s">
        <v>70</v>
      </c>
      <c r="L189" s="57">
        <f t="shared" si="37"/>
        <v>0</v>
      </c>
      <c r="M189" s="57">
        <v>0</v>
      </c>
      <c r="N189" s="57">
        <v>0</v>
      </c>
      <c r="O189" s="57">
        <v>0</v>
      </c>
      <c r="P189" s="57">
        <v>0</v>
      </c>
      <c r="Q189" s="57">
        <v>0</v>
      </c>
      <c r="R189" s="57">
        <v>0</v>
      </c>
      <c r="S189" s="57">
        <v>0</v>
      </c>
      <c r="T189" s="57">
        <v>0</v>
      </c>
      <c r="U189" s="57">
        <v>0</v>
      </c>
      <c r="V189" s="57">
        <v>0</v>
      </c>
      <c r="W189" s="46" t="s">
        <v>409</v>
      </c>
      <c r="X189" s="46" t="s">
        <v>372</v>
      </c>
      <c r="Y189" s="46" t="s">
        <v>35</v>
      </c>
      <c r="Z189" s="18">
        <v>44644</v>
      </c>
    </row>
    <row r="190" spans="1:26" ht="47.25" x14ac:dyDescent="0.25">
      <c r="A190" s="22" t="s">
        <v>410</v>
      </c>
      <c r="B190" s="22" t="s">
        <v>57</v>
      </c>
      <c r="C190" s="55" t="s">
        <v>411</v>
      </c>
      <c r="D190" s="22" t="s">
        <v>29</v>
      </c>
      <c r="E190" s="38">
        <v>4.039752</v>
      </c>
      <c r="F190" s="56">
        <v>1</v>
      </c>
      <c r="G190" s="56">
        <f t="shared" si="41"/>
        <v>4.039752</v>
      </c>
      <c r="H190" s="57">
        <f t="shared" si="42"/>
        <v>3.8416667460644013E-3</v>
      </c>
      <c r="I190" s="48" t="s">
        <v>412</v>
      </c>
      <c r="J190" s="22" t="s">
        <v>69</v>
      </c>
      <c r="K190" s="22" t="s">
        <v>70</v>
      </c>
      <c r="L190" s="57">
        <f t="shared" si="37"/>
        <v>3.8416667460644013E-3</v>
      </c>
      <c r="M190" s="57">
        <v>0</v>
      </c>
      <c r="N190" s="57">
        <f>H190*0.5385</f>
        <v>2.06873754275568E-3</v>
      </c>
      <c r="O190" s="57">
        <v>0</v>
      </c>
      <c r="P190" s="57">
        <f t="shared" ref="P190:P199" si="43">H190*0.4615</f>
        <v>1.7729292033087213E-3</v>
      </c>
      <c r="Q190" s="57">
        <v>0</v>
      </c>
      <c r="R190" s="57">
        <v>0</v>
      </c>
      <c r="S190" s="57">
        <v>0</v>
      </c>
      <c r="T190" s="57">
        <v>0</v>
      </c>
      <c r="U190" s="57">
        <v>0</v>
      </c>
      <c r="V190" s="57">
        <v>0</v>
      </c>
      <c r="W190" s="46" t="s">
        <v>413</v>
      </c>
      <c r="X190" s="46" t="s">
        <v>40</v>
      </c>
      <c r="Y190" s="46" t="s">
        <v>41</v>
      </c>
      <c r="Z190" s="18">
        <v>79702</v>
      </c>
    </row>
    <row r="191" spans="1:26" ht="47.25" x14ac:dyDescent="0.25">
      <c r="A191" s="22">
        <v>153</v>
      </c>
      <c r="B191" s="22" t="s">
        <v>57</v>
      </c>
      <c r="C191" s="55" t="s">
        <v>414</v>
      </c>
      <c r="D191" s="22" t="s">
        <v>29</v>
      </c>
      <c r="E191" s="38">
        <v>7.3606819999999997</v>
      </c>
      <c r="F191" s="56">
        <f>1/2</f>
        <v>0.5</v>
      </c>
      <c r="G191" s="56">
        <f t="shared" ref="G191:G192" si="44">E191*F191</f>
        <v>3.6803409999999999</v>
      </c>
      <c r="H191" s="57">
        <f t="shared" si="42"/>
        <v>3.4998791098754096E-3</v>
      </c>
      <c r="I191" s="41" t="s">
        <v>393</v>
      </c>
      <c r="J191" s="22" t="s">
        <v>69</v>
      </c>
      <c r="K191" s="22" t="s">
        <v>70</v>
      </c>
      <c r="L191" s="57">
        <f t="shared" si="37"/>
        <v>3.4998791098754096E-3</v>
      </c>
      <c r="M191" s="57">
        <v>0</v>
      </c>
      <c r="N191" s="57">
        <f>H191*(0.166939+0.371561)</f>
        <v>1.8846849006679081E-3</v>
      </c>
      <c r="O191" s="57">
        <v>0</v>
      </c>
      <c r="P191" s="57">
        <f>H191*0.4615</f>
        <v>1.6151942092075015E-3</v>
      </c>
      <c r="Q191" s="57">
        <v>0</v>
      </c>
      <c r="R191" s="57">
        <v>0</v>
      </c>
      <c r="S191" s="57">
        <v>0</v>
      </c>
      <c r="T191" s="57">
        <v>0</v>
      </c>
      <c r="U191" s="57">
        <v>0</v>
      </c>
      <c r="V191" s="57">
        <v>0</v>
      </c>
      <c r="W191" s="46" t="s">
        <v>394</v>
      </c>
      <c r="X191" s="46" t="s">
        <v>34</v>
      </c>
      <c r="Y191" s="46" t="s">
        <v>35</v>
      </c>
      <c r="Z191" s="18">
        <v>44657</v>
      </c>
    </row>
    <row r="192" spans="1:26" ht="47.25" x14ac:dyDescent="0.25">
      <c r="A192" s="22">
        <v>160</v>
      </c>
      <c r="B192" s="22" t="s">
        <v>57</v>
      </c>
      <c r="C192" s="55" t="s">
        <v>392</v>
      </c>
      <c r="D192" s="22" t="s">
        <v>29</v>
      </c>
      <c r="E192" s="38">
        <v>2.5225900000000001</v>
      </c>
      <c r="F192" s="56">
        <v>0.5</v>
      </c>
      <c r="G192" s="56">
        <f t="shared" si="44"/>
        <v>1.2612950000000001</v>
      </c>
      <c r="H192" s="57">
        <f t="shared" si="42"/>
        <v>1.1994486439952995E-3</v>
      </c>
      <c r="I192" s="41" t="s">
        <v>415</v>
      </c>
      <c r="J192" s="22" t="s">
        <v>69</v>
      </c>
      <c r="K192" s="22" t="s">
        <v>70</v>
      </c>
      <c r="L192" s="57">
        <f t="shared" si="37"/>
        <v>1.1994486439952995E-3</v>
      </c>
      <c r="M192" s="57">
        <v>0</v>
      </c>
      <c r="N192" s="57">
        <f>H192*(0.166939+0.371561)</f>
        <v>6.459030947914687E-4</v>
      </c>
      <c r="O192" s="57">
        <v>0</v>
      </c>
      <c r="P192" s="57">
        <f t="shared" ref="P192" si="45">H192*0.4615</f>
        <v>5.5354554920383076E-4</v>
      </c>
      <c r="Q192" s="57">
        <v>0</v>
      </c>
      <c r="R192" s="57">
        <v>0</v>
      </c>
      <c r="S192" s="57">
        <v>0</v>
      </c>
      <c r="T192" s="57">
        <v>0</v>
      </c>
      <c r="U192" s="57">
        <v>0</v>
      </c>
      <c r="V192" s="57">
        <v>0</v>
      </c>
      <c r="W192" s="46" t="s">
        <v>394</v>
      </c>
      <c r="X192" s="46" t="s">
        <v>34</v>
      </c>
      <c r="Y192" s="46" t="s">
        <v>35</v>
      </c>
      <c r="Z192" s="18">
        <v>44657</v>
      </c>
    </row>
    <row r="193" spans="1:26" ht="47.25" x14ac:dyDescent="0.25">
      <c r="A193" s="22">
        <v>160</v>
      </c>
      <c r="B193" s="22" t="s">
        <v>57</v>
      </c>
      <c r="C193" s="55" t="s">
        <v>414</v>
      </c>
      <c r="D193" s="22" t="s">
        <v>29</v>
      </c>
      <c r="E193" s="38">
        <v>2.5225900000000001</v>
      </c>
      <c r="F193" s="56">
        <v>0.5</v>
      </c>
      <c r="G193" s="56">
        <f t="shared" si="41"/>
        <v>1.2612950000000001</v>
      </c>
      <c r="H193" s="57">
        <f t="shared" si="42"/>
        <v>1.1994486439952995E-3</v>
      </c>
      <c r="I193" s="41" t="s">
        <v>415</v>
      </c>
      <c r="J193" s="22" t="s">
        <v>69</v>
      </c>
      <c r="K193" s="22" t="s">
        <v>70</v>
      </c>
      <c r="L193" s="57">
        <f t="shared" si="37"/>
        <v>1.1994486439952995E-3</v>
      </c>
      <c r="M193" s="57">
        <v>0</v>
      </c>
      <c r="N193" s="57">
        <f>H193*(0.166939+0.371561)</f>
        <v>6.459030947914687E-4</v>
      </c>
      <c r="O193" s="57">
        <v>0</v>
      </c>
      <c r="P193" s="57">
        <f t="shared" si="43"/>
        <v>5.5354554920383076E-4</v>
      </c>
      <c r="Q193" s="57">
        <v>0</v>
      </c>
      <c r="R193" s="57">
        <v>0</v>
      </c>
      <c r="S193" s="57">
        <v>0</v>
      </c>
      <c r="T193" s="57">
        <v>0</v>
      </c>
      <c r="U193" s="57">
        <v>0</v>
      </c>
      <c r="V193" s="57">
        <v>0</v>
      </c>
      <c r="W193" s="46" t="s">
        <v>394</v>
      </c>
      <c r="X193" s="46" t="s">
        <v>34</v>
      </c>
      <c r="Y193" s="46" t="s">
        <v>35</v>
      </c>
      <c r="Z193" s="18">
        <v>44657</v>
      </c>
    </row>
    <row r="194" spans="1:26" ht="47.25" x14ac:dyDescent="0.25">
      <c r="A194" s="22" t="s">
        <v>416</v>
      </c>
      <c r="B194" s="22" t="s">
        <v>57</v>
      </c>
      <c r="C194" s="55" t="s">
        <v>411</v>
      </c>
      <c r="D194" s="22" t="s">
        <v>29</v>
      </c>
      <c r="E194" s="38">
        <v>28.046811000000002</v>
      </c>
      <c r="F194" s="56">
        <v>1</v>
      </c>
      <c r="G194" s="56">
        <f t="shared" si="41"/>
        <v>28.046811000000002</v>
      </c>
      <c r="H194" s="57">
        <f t="shared" si="42"/>
        <v>2.667156329196774E-2</v>
      </c>
      <c r="I194" s="41" t="s">
        <v>417</v>
      </c>
      <c r="J194" s="22" t="s">
        <v>69</v>
      </c>
      <c r="K194" s="22" t="s">
        <v>70</v>
      </c>
      <c r="L194" s="57">
        <f t="shared" si="37"/>
        <v>2.667156329196774E-2</v>
      </c>
      <c r="M194" s="57">
        <v>0</v>
      </c>
      <c r="N194" s="57">
        <f>H194*0.5385</f>
        <v>1.4362636832724627E-2</v>
      </c>
      <c r="O194" s="57">
        <v>0</v>
      </c>
      <c r="P194" s="57">
        <f t="shared" si="43"/>
        <v>1.2308926459243114E-2</v>
      </c>
      <c r="Q194" s="57">
        <v>0</v>
      </c>
      <c r="R194" s="57">
        <v>0</v>
      </c>
      <c r="S194" s="57">
        <v>0</v>
      </c>
      <c r="T194" s="57">
        <v>0</v>
      </c>
      <c r="U194" s="57">
        <v>0</v>
      </c>
      <c r="V194" s="57">
        <v>0</v>
      </c>
      <c r="W194" s="46" t="s">
        <v>413</v>
      </c>
      <c r="X194" s="46" t="s">
        <v>40</v>
      </c>
      <c r="Y194" s="46" t="s">
        <v>41</v>
      </c>
      <c r="Z194" s="18">
        <v>79702</v>
      </c>
    </row>
    <row r="195" spans="1:26" ht="47.25" x14ac:dyDescent="0.25">
      <c r="A195" s="22" t="s">
        <v>418</v>
      </c>
      <c r="B195" s="22" t="s">
        <v>57</v>
      </c>
      <c r="C195" s="55" t="s">
        <v>419</v>
      </c>
      <c r="D195" s="22" t="s">
        <v>29</v>
      </c>
      <c r="E195" s="38">
        <v>27.531862</v>
      </c>
      <c r="F195" s="56">
        <v>1</v>
      </c>
      <c r="G195" s="56">
        <f t="shared" si="41"/>
        <v>27.531862</v>
      </c>
      <c r="H195" s="57">
        <f t="shared" si="42"/>
        <v>2.6181864308164004E-2</v>
      </c>
      <c r="I195" s="41" t="s">
        <v>420</v>
      </c>
      <c r="J195" s="22" t="s">
        <v>69</v>
      </c>
      <c r="K195" s="22" t="s">
        <v>70</v>
      </c>
      <c r="L195" s="57">
        <f t="shared" si="37"/>
        <v>2.6181864308164004E-2</v>
      </c>
      <c r="M195" s="57">
        <v>0</v>
      </c>
      <c r="N195" s="57">
        <f>H195*(0.166939+0.371561)</f>
        <v>1.4098933929946315E-2</v>
      </c>
      <c r="O195" s="57">
        <v>0</v>
      </c>
      <c r="P195" s="57">
        <f t="shared" si="43"/>
        <v>1.2082930378217688E-2</v>
      </c>
      <c r="Q195" s="57">
        <v>0</v>
      </c>
      <c r="R195" s="57">
        <v>0</v>
      </c>
      <c r="S195" s="57">
        <v>0</v>
      </c>
      <c r="T195" s="57">
        <v>0</v>
      </c>
      <c r="U195" s="57">
        <v>0</v>
      </c>
      <c r="V195" s="57">
        <v>0</v>
      </c>
      <c r="W195" s="46" t="s">
        <v>421</v>
      </c>
      <c r="X195" s="46" t="s">
        <v>422</v>
      </c>
      <c r="Y195" s="46" t="s">
        <v>41</v>
      </c>
      <c r="Z195" s="18">
        <v>77407</v>
      </c>
    </row>
    <row r="196" spans="1:26" ht="47.25" x14ac:dyDescent="0.25">
      <c r="A196" s="22">
        <v>163</v>
      </c>
      <c r="B196" s="22" t="s">
        <v>57</v>
      </c>
      <c r="C196" s="55" t="s">
        <v>392</v>
      </c>
      <c r="D196" s="22" t="s">
        <v>29</v>
      </c>
      <c r="E196" s="38">
        <v>5.450075</v>
      </c>
      <c r="F196" s="56">
        <v>0.5</v>
      </c>
      <c r="G196" s="56">
        <f t="shared" ref="G196" si="46">E196*F196</f>
        <v>2.7250375</v>
      </c>
      <c r="H196" s="57">
        <f t="shared" si="42"/>
        <v>2.5914179745510297E-3</v>
      </c>
      <c r="I196" s="48" t="s">
        <v>423</v>
      </c>
      <c r="J196" s="22" t="s">
        <v>69</v>
      </c>
      <c r="K196" s="22" t="s">
        <v>70</v>
      </c>
      <c r="L196" s="57">
        <f t="shared" si="37"/>
        <v>2.5914179745510297E-3</v>
      </c>
      <c r="M196" s="57">
        <v>0</v>
      </c>
      <c r="N196" s="57">
        <f>H196*(0.166939+0.371561)</f>
        <v>1.3954785792957294E-3</v>
      </c>
      <c r="O196" s="57">
        <v>0</v>
      </c>
      <c r="P196" s="57">
        <f t="shared" ref="P196" si="47">H196*0.4615</f>
        <v>1.1959393952553003E-3</v>
      </c>
      <c r="Q196" s="57">
        <v>0</v>
      </c>
      <c r="R196" s="57">
        <v>0</v>
      </c>
      <c r="S196" s="57">
        <v>0</v>
      </c>
      <c r="T196" s="57">
        <v>0</v>
      </c>
      <c r="U196" s="57">
        <v>0</v>
      </c>
      <c r="V196" s="57">
        <v>0</v>
      </c>
      <c r="W196" s="46" t="s">
        <v>394</v>
      </c>
      <c r="X196" s="46" t="s">
        <v>34</v>
      </c>
      <c r="Y196" s="46" t="s">
        <v>35</v>
      </c>
      <c r="Z196" s="18">
        <v>44657</v>
      </c>
    </row>
    <row r="197" spans="1:26" ht="47.25" x14ac:dyDescent="0.25">
      <c r="A197" s="22">
        <v>163</v>
      </c>
      <c r="B197" s="22" t="s">
        <v>57</v>
      </c>
      <c r="C197" s="55" t="s">
        <v>414</v>
      </c>
      <c r="D197" s="22" t="s">
        <v>29</v>
      </c>
      <c r="E197" s="38">
        <v>5.450075</v>
      </c>
      <c r="F197" s="56">
        <v>0.5</v>
      </c>
      <c r="G197" s="56">
        <f t="shared" si="41"/>
        <v>2.7250375</v>
      </c>
      <c r="H197" s="57">
        <f t="shared" si="42"/>
        <v>2.5914179745510297E-3</v>
      </c>
      <c r="I197" s="48" t="s">
        <v>423</v>
      </c>
      <c r="J197" s="22" t="s">
        <v>69</v>
      </c>
      <c r="K197" s="22" t="s">
        <v>70</v>
      </c>
      <c r="L197" s="57">
        <f t="shared" si="37"/>
        <v>2.5914179745510297E-3</v>
      </c>
      <c r="M197" s="57">
        <v>0</v>
      </c>
      <c r="N197" s="57">
        <f>H197*(0.166939+0.371561)</f>
        <v>1.3954785792957294E-3</v>
      </c>
      <c r="O197" s="57">
        <v>0</v>
      </c>
      <c r="P197" s="57">
        <f t="shared" si="43"/>
        <v>1.1959393952553003E-3</v>
      </c>
      <c r="Q197" s="57">
        <v>0</v>
      </c>
      <c r="R197" s="57">
        <v>0</v>
      </c>
      <c r="S197" s="57">
        <v>0</v>
      </c>
      <c r="T197" s="57">
        <v>0</v>
      </c>
      <c r="U197" s="57">
        <v>0</v>
      </c>
      <c r="V197" s="57">
        <v>0</v>
      </c>
      <c r="W197" s="46" t="s">
        <v>394</v>
      </c>
      <c r="X197" s="46" t="s">
        <v>34</v>
      </c>
      <c r="Y197" s="46" t="s">
        <v>35</v>
      </c>
      <c r="Z197" s="18">
        <v>44657</v>
      </c>
    </row>
    <row r="198" spans="1:26" ht="47.25" x14ac:dyDescent="0.25">
      <c r="A198" s="22">
        <v>164</v>
      </c>
      <c r="B198" s="22" t="s">
        <v>57</v>
      </c>
      <c r="C198" s="55" t="s">
        <v>392</v>
      </c>
      <c r="D198" s="22" t="s">
        <v>29</v>
      </c>
      <c r="E198" s="38">
        <v>5.5755999999999997</v>
      </c>
      <c r="F198" s="56">
        <v>0.5</v>
      </c>
      <c r="G198" s="56">
        <f t="shared" ref="G198" si="48">E198*F198</f>
        <v>2.7877999999999998</v>
      </c>
      <c r="H198" s="57">
        <f t="shared" si="42"/>
        <v>2.6511029772813624E-3</v>
      </c>
      <c r="I198" s="41" t="s">
        <v>424</v>
      </c>
      <c r="J198" s="22" t="s">
        <v>69</v>
      </c>
      <c r="K198" s="22" t="s">
        <v>70</v>
      </c>
      <c r="L198" s="57">
        <f t="shared" ref="L198:L261" si="49">M198+N198+O198+P198+Q198+R198+S198+T198+U198</f>
        <v>2.6511029772813624E-3</v>
      </c>
      <c r="M198" s="57">
        <v>0</v>
      </c>
      <c r="N198" s="57">
        <f>H198*(0.166939+0.371561)</f>
        <v>1.4276189532660135E-3</v>
      </c>
      <c r="O198" s="57">
        <v>0</v>
      </c>
      <c r="P198" s="57">
        <f t="shared" ref="P198" si="50">H198*0.4615</f>
        <v>1.2234840240153489E-3</v>
      </c>
      <c r="Q198" s="57">
        <v>0</v>
      </c>
      <c r="R198" s="57">
        <v>0</v>
      </c>
      <c r="S198" s="57">
        <v>0</v>
      </c>
      <c r="T198" s="57">
        <v>0</v>
      </c>
      <c r="U198" s="57">
        <v>0</v>
      </c>
      <c r="V198" s="57">
        <v>0</v>
      </c>
      <c r="W198" s="46" t="s">
        <v>394</v>
      </c>
      <c r="X198" s="46" t="s">
        <v>34</v>
      </c>
      <c r="Y198" s="46" t="s">
        <v>35</v>
      </c>
      <c r="Z198" s="18">
        <v>44657</v>
      </c>
    </row>
    <row r="199" spans="1:26" ht="47.25" x14ac:dyDescent="0.25">
      <c r="A199" s="22">
        <v>164</v>
      </c>
      <c r="B199" s="22" t="s">
        <v>57</v>
      </c>
      <c r="C199" s="55" t="s">
        <v>414</v>
      </c>
      <c r="D199" s="22" t="s">
        <v>29</v>
      </c>
      <c r="E199" s="38">
        <v>5.5755999999999997</v>
      </c>
      <c r="F199" s="56">
        <v>0.5</v>
      </c>
      <c r="G199" s="56">
        <f t="shared" si="41"/>
        <v>2.7877999999999998</v>
      </c>
      <c r="H199" s="57">
        <f t="shared" si="42"/>
        <v>2.6511029772813624E-3</v>
      </c>
      <c r="I199" s="41" t="s">
        <v>424</v>
      </c>
      <c r="J199" s="22" t="s">
        <v>69</v>
      </c>
      <c r="K199" s="22" t="s">
        <v>70</v>
      </c>
      <c r="L199" s="57">
        <f t="shared" si="49"/>
        <v>2.6511029772813624E-3</v>
      </c>
      <c r="M199" s="57">
        <v>0</v>
      </c>
      <c r="N199" s="57">
        <f>H199*(0.166939+0.371561)</f>
        <v>1.4276189532660135E-3</v>
      </c>
      <c r="O199" s="57">
        <v>0</v>
      </c>
      <c r="P199" s="57">
        <f t="shared" si="43"/>
        <v>1.2234840240153489E-3</v>
      </c>
      <c r="Q199" s="57">
        <v>0</v>
      </c>
      <c r="R199" s="57">
        <v>0</v>
      </c>
      <c r="S199" s="57">
        <v>0</v>
      </c>
      <c r="T199" s="57">
        <v>0</v>
      </c>
      <c r="U199" s="57">
        <v>0</v>
      </c>
      <c r="V199" s="57">
        <v>0</v>
      </c>
      <c r="W199" s="46" t="s">
        <v>394</v>
      </c>
      <c r="X199" s="46" t="s">
        <v>34</v>
      </c>
      <c r="Y199" s="46" t="s">
        <v>35</v>
      </c>
      <c r="Z199" s="18">
        <v>44657</v>
      </c>
    </row>
    <row r="200" spans="1:26" ht="31.5" x14ac:dyDescent="0.25">
      <c r="A200" s="22">
        <v>165</v>
      </c>
      <c r="B200" s="22" t="s">
        <v>27</v>
      </c>
      <c r="C200" s="55" t="s">
        <v>425</v>
      </c>
      <c r="D200" s="22" t="s">
        <v>29</v>
      </c>
      <c r="E200" s="38">
        <v>19.929369000000001</v>
      </c>
      <c r="F200" s="56">
        <v>1</v>
      </c>
      <c r="G200" s="56">
        <f t="shared" si="41"/>
        <v>19.929369000000001</v>
      </c>
      <c r="H200" s="57">
        <f t="shared" si="42"/>
        <v>1.8952152052241513E-2</v>
      </c>
      <c r="I200" s="41" t="s">
        <v>426</v>
      </c>
      <c r="J200" s="22" t="s">
        <v>69</v>
      </c>
      <c r="K200" s="22" t="s">
        <v>70</v>
      </c>
      <c r="L200" s="57">
        <f t="shared" si="49"/>
        <v>1.8952152052241513E-2</v>
      </c>
      <c r="M200" s="57">
        <v>0</v>
      </c>
      <c r="N200" s="57">
        <f>H200</f>
        <v>1.8952152052241513E-2</v>
      </c>
      <c r="O200" s="57">
        <v>0</v>
      </c>
      <c r="P200" s="57">
        <v>0</v>
      </c>
      <c r="Q200" s="57">
        <v>0</v>
      </c>
      <c r="R200" s="57">
        <v>0</v>
      </c>
      <c r="S200" s="57">
        <v>0</v>
      </c>
      <c r="T200" s="57">
        <v>0</v>
      </c>
      <c r="U200" s="57">
        <v>0</v>
      </c>
      <c r="V200" s="57">
        <v>0</v>
      </c>
      <c r="W200" s="46" t="s">
        <v>427</v>
      </c>
      <c r="X200" s="46" t="s">
        <v>428</v>
      </c>
      <c r="Y200" s="46" t="s">
        <v>35</v>
      </c>
      <c r="Z200" s="18">
        <v>44711</v>
      </c>
    </row>
    <row r="201" spans="1:26" ht="31.5" x14ac:dyDescent="0.25">
      <c r="A201" s="22">
        <v>166</v>
      </c>
      <c r="B201" s="22" t="s">
        <v>27</v>
      </c>
      <c r="C201" s="55" t="s">
        <v>429</v>
      </c>
      <c r="D201" s="22" t="s">
        <v>29</v>
      </c>
      <c r="E201" s="38">
        <v>1.619929</v>
      </c>
      <c r="F201" s="56">
        <v>1</v>
      </c>
      <c r="G201" s="56">
        <f t="shared" si="41"/>
        <v>1.619929</v>
      </c>
      <c r="H201" s="57">
        <f t="shared" si="42"/>
        <v>1.5404973796127484E-3</v>
      </c>
      <c r="I201" s="41" t="s">
        <v>430</v>
      </c>
      <c r="J201" s="22" t="s">
        <v>69</v>
      </c>
      <c r="K201" s="22" t="s">
        <v>70</v>
      </c>
      <c r="L201" s="57">
        <f t="shared" si="49"/>
        <v>1.5404973796127484E-3</v>
      </c>
      <c r="M201" s="57">
        <v>0</v>
      </c>
      <c r="N201" s="57">
        <f>H201</f>
        <v>1.5404973796127484E-3</v>
      </c>
      <c r="O201" s="57">
        <v>0</v>
      </c>
      <c r="P201" s="57">
        <v>0</v>
      </c>
      <c r="Q201" s="57">
        <v>0</v>
      </c>
      <c r="R201" s="57">
        <v>0</v>
      </c>
      <c r="S201" s="57">
        <v>0</v>
      </c>
      <c r="T201" s="57">
        <v>0</v>
      </c>
      <c r="U201" s="57">
        <v>0</v>
      </c>
      <c r="V201" s="57">
        <v>0</v>
      </c>
      <c r="W201" s="46" t="s">
        <v>431</v>
      </c>
      <c r="X201" s="46" t="s">
        <v>372</v>
      </c>
      <c r="Y201" s="46" t="s">
        <v>35</v>
      </c>
      <c r="Z201" s="18">
        <v>44644</v>
      </c>
    </row>
    <row r="202" spans="1:26" ht="47.25" x14ac:dyDescent="0.25">
      <c r="A202" s="22" t="s">
        <v>432</v>
      </c>
      <c r="B202" s="22" t="s">
        <v>57</v>
      </c>
      <c r="C202" s="55" t="s">
        <v>433</v>
      </c>
      <c r="D202" s="22" t="s">
        <v>29</v>
      </c>
      <c r="E202" s="38">
        <v>2.6557029999999999</v>
      </c>
      <c r="F202" s="56">
        <v>1</v>
      </c>
      <c r="G202" s="56">
        <f t="shared" si="41"/>
        <v>2.6557029999999999</v>
      </c>
      <c r="H202" s="57">
        <f t="shared" si="42"/>
        <v>2.5254832233571438E-3</v>
      </c>
      <c r="I202" s="41" t="s">
        <v>434</v>
      </c>
      <c r="J202" s="22" t="s">
        <v>69</v>
      </c>
      <c r="K202" s="22" t="s">
        <v>70</v>
      </c>
      <c r="L202" s="57">
        <f t="shared" si="49"/>
        <v>2.5254832233571438E-3</v>
      </c>
      <c r="M202" s="57">
        <v>0</v>
      </c>
      <c r="N202" s="57">
        <f>H202*0.5385</f>
        <v>1.3599727157778219E-3</v>
      </c>
      <c r="O202" s="57">
        <v>0</v>
      </c>
      <c r="P202" s="57">
        <f>H202*0.4615</f>
        <v>1.1655105075793219E-3</v>
      </c>
      <c r="Q202" s="57">
        <v>0</v>
      </c>
      <c r="R202" s="57">
        <v>0</v>
      </c>
      <c r="S202" s="57">
        <v>0</v>
      </c>
      <c r="T202" s="57">
        <v>0</v>
      </c>
      <c r="U202" s="57">
        <v>0</v>
      </c>
      <c r="V202" s="57">
        <v>0</v>
      </c>
      <c r="W202" s="46" t="s">
        <v>435</v>
      </c>
      <c r="X202" s="46" t="s">
        <v>372</v>
      </c>
      <c r="Y202" s="46" t="s">
        <v>35</v>
      </c>
      <c r="Z202" s="18">
        <v>44644</v>
      </c>
    </row>
    <row r="203" spans="1:26" ht="47.25" x14ac:dyDescent="0.25">
      <c r="A203" s="22">
        <v>168</v>
      </c>
      <c r="B203" s="22" t="s">
        <v>57</v>
      </c>
      <c r="C203" s="55" t="s">
        <v>392</v>
      </c>
      <c r="D203" s="22" t="s">
        <v>29</v>
      </c>
      <c r="E203" s="38">
        <v>7.1890999999999997E-2</v>
      </c>
      <c r="F203" s="56">
        <v>0.5</v>
      </c>
      <c r="G203" s="56">
        <f t="shared" ref="G203" si="51">E203*F203</f>
        <v>3.5945499999999998E-2</v>
      </c>
      <c r="H203" s="57">
        <f t="shared" si="42"/>
        <v>3.4182947869239979E-5</v>
      </c>
      <c r="I203" s="41" t="s">
        <v>423</v>
      </c>
      <c r="J203" s="22" t="s">
        <v>69</v>
      </c>
      <c r="K203" s="22" t="s">
        <v>70</v>
      </c>
      <c r="L203" s="57">
        <f t="shared" si="49"/>
        <v>3.4182947869239979E-5</v>
      </c>
      <c r="M203" s="57">
        <v>0</v>
      </c>
      <c r="N203" s="57">
        <f>H203*(0.166939+0.371561)</f>
        <v>1.8407517427585728E-5</v>
      </c>
      <c r="O203" s="57">
        <v>0</v>
      </c>
      <c r="P203" s="57">
        <f>H203*0.4615</f>
        <v>1.5775430441654251E-5</v>
      </c>
      <c r="Q203" s="57">
        <v>0</v>
      </c>
      <c r="R203" s="57">
        <v>0</v>
      </c>
      <c r="S203" s="57">
        <v>0</v>
      </c>
      <c r="T203" s="57">
        <v>0</v>
      </c>
      <c r="U203" s="57">
        <v>0</v>
      </c>
      <c r="V203" s="57">
        <v>0</v>
      </c>
      <c r="W203" s="46" t="s">
        <v>394</v>
      </c>
      <c r="X203" s="46" t="s">
        <v>34</v>
      </c>
      <c r="Y203" s="46" t="s">
        <v>35</v>
      </c>
      <c r="Z203" s="18">
        <v>44657</v>
      </c>
    </row>
    <row r="204" spans="1:26" ht="47.25" x14ac:dyDescent="0.25">
      <c r="A204" s="22">
        <v>168</v>
      </c>
      <c r="B204" s="22" t="s">
        <v>57</v>
      </c>
      <c r="C204" s="55" t="s">
        <v>414</v>
      </c>
      <c r="D204" s="22" t="s">
        <v>29</v>
      </c>
      <c r="E204" s="38">
        <v>7.1890999999999997E-2</v>
      </c>
      <c r="F204" s="56">
        <v>0.5</v>
      </c>
      <c r="G204" s="56">
        <f t="shared" si="41"/>
        <v>3.5945499999999998E-2</v>
      </c>
      <c r="H204" s="57">
        <f t="shared" si="42"/>
        <v>3.4182947869239979E-5</v>
      </c>
      <c r="I204" s="41" t="s">
        <v>423</v>
      </c>
      <c r="J204" s="22" t="s">
        <v>69</v>
      </c>
      <c r="K204" s="22" t="s">
        <v>70</v>
      </c>
      <c r="L204" s="57">
        <f t="shared" si="49"/>
        <v>3.4182947869239979E-5</v>
      </c>
      <c r="M204" s="57">
        <v>0</v>
      </c>
      <c r="N204" s="57">
        <f>H204*(0.166939+0.371561)</f>
        <v>1.8407517427585728E-5</v>
      </c>
      <c r="O204" s="57">
        <v>0</v>
      </c>
      <c r="P204" s="57">
        <f>H204*0.4615</f>
        <v>1.5775430441654251E-5</v>
      </c>
      <c r="Q204" s="57">
        <v>0</v>
      </c>
      <c r="R204" s="57">
        <v>0</v>
      </c>
      <c r="S204" s="57">
        <v>0</v>
      </c>
      <c r="T204" s="57">
        <v>0</v>
      </c>
      <c r="U204" s="57">
        <v>0</v>
      </c>
      <c r="V204" s="57">
        <v>0</v>
      </c>
      <c r="W204" s="46" t="s">
        <v>394</v>
      </c>
      <c r="X204" s="46" t="s">
        <v>34</v>
      </c>
      <c r="Y204" s="46" t="s">
        <v>35</v>
      </c>
      <c r="Z204" s="18">
        <v>44657</v>
      </c>
    </row>
    <row r="205" spans="1:26" x14ac:dyDescent="0.25">
      <c r="A205" s="22">
        <v>169</v>
      </c>
      <c r="B205" s="22" t="s">
        <v>27</v>
      </c>
      <c r="C205" s="55" t="s">
        <v>436</v>
      </c>
      <c r="D205" s="22" t="s">
        <v>29</v>
      </c>
      <c r="E205" s="38">
        <v>11.532301</v>
      </c>
      <c r="F205" s="56">
        <v>1</v>
      </c>
      <c r="G205" s="56">
        <f t="shared" si="41"/>
        <v>11.532301</v>
      </c>
      <c r="H205" s="57">
        <f t="shared" si="42"/>
        <v>1.0966825997562534E-2</v>
      </c>
      <c r="I205" s="41" t="s">
        <v>437</v>
      </c>
      <c r="J205" s="22" t="s">
        <v>69</v>
      </c>
      <c r="K205" s="22" t="s">
        <v>70</v>
      </c>
      <c r="L205" s="57">
        <f t="shared" si="49"/>
        <v>1.0966825997562534E-2</v>
      </c>
      <c r="M205" s="57">
        <v>0</v>
      </c>
      <c r="N205" s="57">
        <f t="shared" ref="N205:N213" si="52">H205</f>
        <v>1.0966825997562534E-2</v>
      </c>
      <c r="O205" s="57">
        <v>0</v>
      </c>
      <c r="P205" s="57">
        <v>0</v>
      </c>
      <c r="Q205" s="57">
        <v>0</v>
      </c>
      <c r="R205" s="57">
        <v>0</v>
      </c>
      <c r="S205" s="57">
        <v>0</v>
      </c>
      <c r="T205" s="57">
        <v>0</v>
      </c>
      <c r="U205" s="57">
        <v>0</v>
      </c>
      <c r="V205" s="57">
        <v>0</v>
      </c>
      <c r="W205" s="46" t="s">
        <v>438</v>
      </c>
      <c r="X205" s="46" t="s">
        <v>372</v>
      </c>
      <c r="Y205" s="46" t="s">
        <v>35</v>
      </c>
      <c r="Z205" s="18">
        <v>44644</v>
      </c>
    </row>
    <row r="206" spans="1:26" ht="31.5" x14ac:dyDescent="0.25">
      <c r="A206" s="22">
        <v>170</v>
      </c>
      <c r="B206" s="22" t="s">
        <v>27</v>
      </c>
      <c r="C206" s="55" t="s">
        <v>425</v>
      </c>
      <c r="D206" s="22" t="s">
        <v>29</v>
      </c>
      <c r="E206" s="56">
        <v>6.4536199999999999</v>
      </c>
      <c r="F206" s="56">
        <v>1</v>
      </c>
      <c r="G206" s="56">
        <f>E206*F206</f>
        <v>6.4536199999999999</v>
      </c>
      <c r="H206" s="57">
        <f t="shared" si="42"/>
        <v>6.1371731100661976E-3</v>
      </c>
      <c r="I206" s="41" t="s">
        <v>439</v>
      </c>
      <c r="J206" s="22" t="s">
        <v>69</v>
      </c>
      <c r="K206" s="22" t="s">
        <v>70</v>
      </c>
      <c r="L206" s="57">
        <f t="shared" si="49"/>
        <v>6.1371731100661976E-3</v>
      </c>
      <c r="M206" s="57">
        <v>0</v>
      </c>
      <c r="N206" s="57">
        <f t="shared" si="52"/>
        <v>6.1371731100661976E-3</v>
      </c>
      <c r="O206" s="57">
        <v>0</v>
      </c>
      <c r="P206" s="57">
        <v>0</v>
      </c>
      <c r="Q206" s="57">
        <v>0</v>
      </c>
      <c r="R206" s="57">
        <v>0</v>
      </c>
      <c r="S206" s="57">
        <v>0</v>
      </c>
      <c r="T206" s="57">
        <v>0</v>
      </c>
      <c r="U206" s="57">
        <v>0</v>
      </c>
      <c r="V206" s="57">
        <v>0</v>
      </c>
      <c r="W206" s="46" t="s">
        <v>427</v>
      </c>
      <c r="X206" s="46" t="s">
        <v>428</v>
      </c>
      <c r="Y206" s="46" t="s">
        <v>35</v>
      </c>
      <c r="Z206" s="18">
        <v>44711</v>
      </c>
    </row>
    <row r="207" spans="1:26" ht="31.5" x14ac:dyDescent="0.25">
      <c r="A207" s="22">
        <v>171</v>
      </c>
      <c r="B207" s="22" t="s">
        <v>27</v>
      </c>
      <c r="C207" s="55" t="s">
        <v>425</v>
      </c>
      <c r="D207" s="22" t="s">
        <v>29</v>
      </c>
      <c r="E207" s="38">
        <v>4.3031860000000002</v>
      </c>
      <c r="F207" s="56">
        <v>1</v>
      </c>
      <c r="G207" s="56">
        <f t="shared" si="41"/>
        <v>4.3031860000000002</v>
      </c>
      <c r="H207" s="57">
        <f t="shared" si="42"/>
        <v>4.0921835197630669E-3</v>
      </c>
      <c r="I207" s="41" t="s">
        <v>440</v>
      </c>
      <c r="J207" s="22" t="s">
        <v>69</v>
      </c>
      <c r="K207" s="22" t="s">
        <v>70</v>
      </c>
      <c r="L207" s="57">
        <f t="shared" si="49"/>
        <v>4.0921835197630669E-3</v>
      </c>
      <c r="M207" s="57">
        <v>0</v>
      </c>
      <c r="N207" s="57">
        <f t="shared" si="52"/>
        <v>4.0921835197630669E-3</v>
      </c>
      <c r="O207" s="57">
        <v>0</v>
      </c>
      <c r="P207" s="57">
        <v>0</v>
      </c>
      <c r="Q207" s="57">
        <v>0</v>
      </c>
      <c r="R207" s="57">
        <v>0</v>
      </c>
      <c r="S207" s="57">
        <v>0</v>
      </c>
      <c r="T207" s="57">
        <v>0</v>
      </c>
      <c r="U207" s="57">
        <v>0</v>
      </c>
      <c r="V207" s="57">
        <v>0</v>
      </c>
      <c r="W207" s="46" t="s">
        <v>427</v>
      </c>
      <c r="X207" s="46" t="s">
        <v>428</v>
      </c>
      <c r="Y207" s="46" t="s">
        <v>35</v>
      </c>
      <c r="Z207" s="18">
        <v>44711</v>
      </c>
    </row>
    <row r="208" spans="1:26" ht="31.5" x14ac:dyDescent="0.25">
      <c r="A208" s="22">
        <v>172</v>
      </c>
      <c r="B208" s="22" t="s">
        <v>27</v>
      </c>
      <c r="C208" s="55" t="s">
        <v>425</v>
      </c>
      <c r="D208" s="22" t="s">
        <v>29</v>
      </c>
      <c r="E208" s="38">
        <v>6.7999739999999997</v>
      </c>
      <c r="F208" s="56">
        <v>1</v>
      </c>
      <c r="G208" s="56">
        <f t="shared" si="41"/>
        <v>6.7999739999999997</v>
      </c>
      <c r="H208" s="57">
        <f t="shared" si="42"/>
        <v>6.4665439833689123E-3</v>
      </c>
      <c r="I208" s="41" t="s">
        <v>441</v>
      </c>
      <c r="J208" s="22" t="s">
        <v>69</v>
      </c>
      <c r="K208" s="22" t="s">
        <v>70</v>
      </c>
      <c r="L208" s="57">
        <f t="shared" si="49"/>
        <v>6.4665439833689123E-3</v>
      </c>
      <c r="M208" s="57">
        <v>0</v>
      </c>
      <c r="N208" s="57">
        <f t="shared" si="52"/>
        <v>6.4665439833689123E-3</v>
      </c>
      <c r="O208" s="57">
        <v>0</v>
      </c>
      <c r="P208" s="57">
        <v>0</v>
      </c>
      <c r="Q208" s="57">
        <v>0</v>
      </c>
      <c r="R208" s="57">
        <v>0</v>
      </c>
      <c r="S208" s="57">
        <v>0</v>
      </c>
      <c r="T208" s="57">
        <v>0</v>
      </c>
      <c r="U208" s="57">
        <v>0</v>
      </c>
      <c r="V208" s="57">
        <v>0</v>
      </c>
      <c r="W208" s="46" t="s">
        <v>427</v>
      </c>
      <c r="X208" s="46" t="s">
        <v>428</v>
      </c>
      <c r="Y208" s="46" t="s">
        <v>35</v>
      </c>
      <c r="Z208" s="18">
        <v>44711</v>
      </c>
    </row>
    <row r="209" spans="1:26" ht="31.5" x14ac:dyDescent="0.25">
      <c r="A209" s="22" t="s">
        <v>442</v>
      </c>
      <c r="B209" s="22" t="s">
        <v>27</v>
      </c>
      <c r="C209" s="55" t="s">
        <v>425</v>
      </c>
      <c r="D209" s="22" t="s">
        <v>29</v>
      </c>
      <c r="E209" s="56">
        <v>7.4992190000000001</v>
      </c>
      <c r="F209" s="56">
        <v>1</v>
      </c>
      <c r="G209" s="56">
        <f t="shared" si="41"/>
        <v>7.4992190000000001</v>
      </c>
      <c r="H209" s="57">
        <f t="shared" si="42"/>
        <v>7.1315021946283669E-3</v>
      </c>
      <c r="I209" s="41" t="s">
        <v>443</v>
      </c>
      <c r="J209" s="22" t="s">
        <v>69</v>
      </c>
      <c r="K209" s="22" t="s">
        <v>70</v>
      </c>
      <c r="L209" s="57">
        <f t="shared" si="49"/>
        <v>7.1315021946283669E-3</v>
      </c>
      <c r="M209" s="57">
        <v>0</v>
      </c>
      <c r="N209" s="57">
        <f t="shared" si="52"/>
        <v>7.1315021946283669E-3</v>
      </c>
      <c r="O209" s="57">
        <v>0</v>
      </c>
      <c r="P209" s="57">
        <v>0</v>
      </c>
      <c r="Q209" s="57">
        <v>0</v>
      </c>
      <c r="R209" s="57">
        <v>0</v>
      </c>
      <c r="S209" s="57">
        <v>0</v>
      </c>
      <c r="T209" s="57">
        <v>0</v>
      </c>
      <c r="U209" s="57">
        <v>0</v>
      </c>
      <c r="V209" s="57">
        <v>0</v>
      </c>
      <c r="W209" s="46" t="s">
        <v>427</v>
      </c>
      <c r="X209" s="46" t="s">
        <v>428</v>
      </c>
      <c r="Y209" s="46" t="s">
        <v>35</v>
      </c>
      <c r="Z209" s="18">
        <v>44711</v>
      </c>
    </row>
    <row r="210" spans="1:26" ht="31.5" x14ac:dyDescent="0.25">
      <c r="A210" s="22" t="s">
        <v>444</v>
      </c>
      <c r="B210" s="22" t="s">
        <v>27</v>
      </c>
      <c r="C210" s="55" t="s">
        <v>445</v>
      </c>
      <c r="D210" s="22" t="s">
        <v>29</v>
      </c>
      <c r="E210" s="56">
        <v>1</v>
      </c>
      <c r="F210" s="56">
        <f>1/2</f>
        <v>0.5</v>
      </c>
      <c r="G210" s="56">
        <f t="shared" si="41"/>
        <v>0.5</v>
      </c>
      <c r="H210" s="57">
        <f t="shared" si="42"/>
        <v>4.7548299327092373E-4</v>
      </c>
      <c r="I210" s="41" t="s">
        <v>443</v>
      </c>
      <c r="J210" s="22" t="s">
        <v>69</v>
      </c>
      <c r="K210" s="22" t="s">
        <v>70</v>
      </c>
      <c r="L210" s="57">
        <f t="shared" si="49"/>
        <v>4.7548299327092373E-4</v>
      </c>
      <c r="M210" s="57">
        <v>0</v>
      </c>
      <c r="N210" s="57">
        <f t="shared" si="52"/>
        <v>4.7548299327092373E-4</v>
      </c>
      <c r="O210" s="57">
        <v>0</v>
      </c>
      <c r="P210" s="57">
        <v>0</v>
      </c>
      <c r="Q210" s="57">
        <v>0</v>
      </c>
      <c r="R210" s="57">
        <v>0</v>
      </c>
      <c r="S210" s="57">
        <v>0</v>
      </c>
      <c r="T210" s="57">
        <v>0</v>
      </c>
      <c r="U210" s="57">
        <v>0</v>
      </c>
      <c r="V210" s="57">
        <v>0</v>
      </c>
      <c r="W210" s="46" t="s">
        <v>446</v>
      </c>
      <c r="X210" s="46" t="s">
        <v>447</v>
      </c>
      <c r="Y210" s="46" t="s">
        <v>35</v>
      </c>
      <c r="Z210" s="18">
        <v>44628</v>
      </c>
    </row>
    <row r="211" spans="1:26" ht="31.5" x14ac:dyDescent="0.25">
      <c r="A211" s="22" t="s">
        <v>444</v>
      </c>
      <c r="B211" s="22" t="s">
        <v>27</v>
      </c>
      <c r="C211" s="55" t="s">
        <v>448</v>
      </c>
      <c r="D211" s="22" t="s">
        <v>29</v>
      </c>
      <c r="E211" s="56">
        <v>1</v>
      </c>
      <c r="F211" s="56">
        <f>1/2</f>
        <v>0.5</v>
      </c>
      <c r="G211" s="56">
        <f t="shared" si="41"/>
        <v>0.5</v>
      </c>
      <c r="H211" s="57">
        <f t="shared" ref="H211:H242" si="53">G211/$G$312</f>
        <v>4.7548299327092373E-4</v>
      </c>
      <c r="I211" s="41" t="s">
        <v>443</v>
      </c>
      <c r="J211" s="22" t="s">
        <v>69</v>
      </c>
      <c r="K211" s="22" t="s">
        <v>70</v>
      </c>
      <c r="L211" s="57">
        <f t="shared" si="49"/>
        <v>4.7548299327092373E-4</v>
      </c>
      <c r="M211" s="57">
        <v>0</v>
      </c>
      <c r="N211" s="57">
        <f t="shared" si="52"/>
        <v>4.7548299327092373E-4</v>
      </c>
      <c r="O211" s="57">
        <v>0</v>
      </c>
      <c r="P211" s="57">
        <v>0</v>
      </c>
      <c r="Q211" s="57">
        <v>0</v>
      </c>
      <c r="R211" s="57">
        <v>0</v>
      </c>
      <c r="S211" s="57">
        <v>0</v>
      </c>
      <c r="T211" s="57">
        <v>0</v>
      </c>
      <c r="U211" s="57">
        <v>0</v>
      </c>
      <c r="V211" s="57">
        <v>0</v>
      </c>
      <c r="W211" s="46" t="s">
        <v>449</v>
      </c>
      <c r="X211" s="46" t="s">
        <v>450</v>
      </c>
      <c r="Y211" s="46" t="s">
        <v>35</v>
      </c>
      <c r="Z211" s="18">
        <v>44822</v>
      </c>
    </row>
    <row r="212" spans="1:26" ht="31.5" x14ac:dyDescent="0.25">
      <c r="A212" s="22">
        <v>174</v>
      </c>
      <c r="B212" s="22" t="s">
        <v>27</v>
      </c>
      <c r="C212" s="55" t="s">
        <v>451</v>
      </c>
      <c r="D212" s="22" t="s">
        <v>29</v>
      </c>
      <c r="E212" s="38">
        <v>2.5443479999999998</v>
      </c>
      <c r="F212" s="56">
        <v>1</v>
      </c>
      <c r="G212" s="56">
        <f t="shared" si="41"/>
        <v>2.5443479999999998</v>
      </c>
      <c r="H212" s="57">
        <f t="shared" si="53"/>
        <v>2.4195884059257764E-3</v>
      </c>
      <c r="I212" s="41" t="s">
        <v>452</v>
      </c>
      <c r="J212" s="22" t="s">
        <v>69</v>
      </c>
      <c r="K212" s="22" t="s">
        <v>70</v>
      </c>
      <c r="L212" s="57">
        <f t="shared" si="49"/>
        <v>2.4195884059257764E-3</v>
      </c>
      <c r="M212" s="57">
        <v>0</v>
      </c>
      <c r="N212" s="57">
        <f t="shared" si="52"/>
        <v>2.4195884059257764E-3</v>
      </c>
      <c r="O212" s="57">
        <v>0</v>
      </c>
      <c r="P212" s="57">
        <v>0</v>
      </c>
      <c r="Q212" s="57">
        <v>0</v>
      </c>
      <c r="R212" s="57">
        <v>0</v>
      </c>
      <c r="S212" s="57">
        <v>0</v>
      </c>
      <c r="T212" s="57">
        <v>0</v>
      </c>
      <c r="U212" s="57">
        <v>0</v>
      </c>
      <c r="V212" s="57">
        <v>0</v>
      </c>
      <c r="W212" s="46" t="s">
        <v>453</v>
      </c>
      <c r="X212" s="46" t="s">
        <v>34</v>
      </c>
      <c r="Y212" s="46" t="s">
        <v>35</v>
      </c>
      <c r="Z212" s="18">
        <v>44657</v>
      </c>
    </row>
    <row r="213" spans="1:26" ht="31.5" x14ac:dyDescent="0.25">
      <c r="A213" s="22">
        <v>175</v>
      </c>
      <c r="B213" s="22" t="s">
        <v>27</v>
      </c>
      <c r="C213" s="55" t="s">
        <v>454</v>
      </c>
      <c r="D213" s="22" t="s">
        <v>29</v>
      </c>
      <c r="E213" s="38">
        <v>4.5686530000000003</v>
      </c>
      <c r="F213" s="56">
        <v>1</v>
      </c>
      <c r="G213" s="56">
        <f t="shared" si="41"/>
        <v>4.5686530000000003</v>
      </c>
      <c r="H213" s="57">
        <f t="shared" si="53"/>
        <v>4.3446336073123711E-3</v>
      </c>
      <c r="I213" s="41" t="s">
        <v>455</v>
      </c>
      <c r="J213" s="22" t="s">
        <v>69</v>
      </c>
      <c r="K213" s="22" t="s">
        <v>70</v>
      </c>
      <c r="L213" s="57">
        <f t="shared" si="49"/>
        <v>4.3446336073123711E-3</v>
      </c>
      <c r="M213" s="57">
        <v>0</v>
      </c>
      <c r="N213" s="57">
        <f t="shared" si="52"/>
        <v>4.3446336073123711E-3</v>
      </c>
      <c r="O213" s="57">
        <v>0</v>
      </c>
      <c r="P213" s="57">
        <v>0</v>
      </c>
      <c r="Q213" s="57">
        <v>0</v>
      </c>
      <c r="R213" s="57">
        <v>0</v>
      </c>
      <c r="S213" s="57">
        <v>0</v>
      </c>
      <c r="T213" s="57">
        <v>0</v>
      </c>
      <c r="U213" s="57">
        <v>0</v>
      </c>
      <c r="V213" s="57">
        <v>0</v>
      </c>
      <c r="W213" s="46" t="s">
        <v>456</v>
      </c>
      <c r="X213" s="46" t="s">
        <v>457</v>
      </c>
      <c r="Y213" s="46" t="s">
        <v>35</v>
      </c>
      <c r="Z213" s="18">
        <v>44688</v>
      </c>
    </row>
    <row r="214" spans="1:26" ht="31.5" x14ac:dyDescent="0.25">
      <c r="A214" s="22">
        <v>176</v>
      </c>
      <c r="B214" s="22" t="s">
        <v>75</v>
      </c>
      <c r="C214" s="55" t="s">
        <v>458</v>
      </c>
      <c r="D214" s="22" t="s">
        <v>77</v>
      </c>
      <c r="E214" s="38">
        <v>7.4935150000000004</v>
      </c>
      <c r="F214" s="56">
        <v>1</v>
      </c>
      <c r="G214" s="56">
        <f t="shared" si="41"/>
        <v>7.4935150000000004</v>
      </c>
      <c r="H214" s="57">
        <f t="shared" si="53"/>
        <v>7.1260778846411327E-3</v>
      </c>
      <c r="I214" s="41" t="s">
        <v>459</v>
      </c>
      <c r="J214" s="22" t="s">
        <v>69</v>
      </c>
      <c r="K214" s="22" t="s">
        <v>70</v>
      </c>
      <c r="L214" s="57">
        <f t="shared" si="49"/>
        <v>0</v>
      </c>
      <c r="M214" s="57">
        <v>0</v>
      </c>
      <c r="N214" s="57">
        <v>0</v>
      </c>
      <c r="O214" s="57">
        <v>0</v>
      </c>
      <c r="P214" s="57">
        <v>0</v>
      </c>
      <c r="Q214" s="57">
        <v>0</v>
      </c>
      <c r="R214" s="57">
        <v>0</v>
      </c>
      <c r="S214" s="57">
        <v>0</v>
      </c>
      <c r="T214" s="57">
        <v>0</v>
      </c>
      <c r="U214" s="57">
        <v>0</v>
      </c>
      <c r="V214" s="57">
        <v>0</v>
      </c>
      <c r="W214" s="46" t="s">
        <v>460</v>
      </c>
      <c r="X214" s="46" t="s">
        <v>461</v>
      </c>
      <c r="Y214" s="46" t="s">
        <v>462</v>
      </c>
      <c r="Z214" s="18">
        <v>85719</v>
      </c>
    </row>
    <row r="215" spans="1:26" ht="47.25" x14ac:dyDescent="0.25">
      <c r="A215" s="22">
        <v>177</v>
      </c>
      <c r="B215" s="22" t="s">
        <v>57</v>
      </c>
      <c r="C215" s="55" t="s">
        <v>463</v>
      </c>
      <c r="D215" s="22" t="s">
        <v>29</v>
      </c>
      <c r="E215" s="38">
        <v>3.0099960000000001</v>
      </c>
      <c r="F215" s="56">
        <v>0.8</v>
      </c>
      <c r="G215" s="56">
        <f t="shared" si="41"/>
        <v>2.4079968000000003</v>
      </c>
      <c r="H215" s="57">
        <f t="shared" si="53"/>
        <v>2.2899230525016121E-3</v>
      </c>
      <c r="I215" s="41" t="s">
        <v>464</v>
      </c>
      <c r="J215" s="22" t="s">
        <v>69</v>
      </c>
      <c r="K215" s="22" t="s">
        <v>70</v>
      </c>
      <c r="L215" s="57">
        <f t="shared" si="49"/>
        <v>2.2899230525016121E-3</v>
      </c>
      <c r="M215" s="57">
        <v>0</v>
      </c>
      <c r="N215" s="57">
        <f>H215*0.75000002</f>
        <v>1.7174423351746702E-3</v>
      </c>
      <c r="O215" s="57">
        <f>H215*0.24999998</f>
        <v>5.7248071732694198E-4</v>
      </c>
      <c r="P215" s="57">
        <v>0</v>
      </c>
      <c r="Q215" s="57">
        <v>0</v>
      </c>
      <c r="R215" s="57">
        <v>0</v>
      </c>
      <c r="S215" s="57">
        <v>0</v>
      </c>
      <c r="T215" s="57">
        <v>0</v>
      </c>
      <c r="U215" s="57">
        <v>0</v>
      </c>
      <c r="V215" s="57">
        <v>0</v>
      </c>
      <c r="W215" s="46" t="s">
        <v>465</v>
      </c>
      <c r="X215" s="46" t="s">
        <v>466</v>
      </c>
      <c r="Y215" s="46" t="s">
        <v>35</v>
      </c>
      <c r="Z215" s="18">
        <v>44654</v>
      </c>
    </row>
    <row r="216" spans="1:26" ht="47.25" x14ac:dyDescent="0.25">
      <c r="A216" s="22">
        <v>177</v>
      </c>
      <c r="B216" s="22" t="s">
        <v>57</v>
      </c>
      <c r="C216" s="55" t="s">
        <v>467</v>
      </c>
      <c r="D216" s="22" t="s">
        <v>29</v>
      </c>
      <c r="E216" s="38">
        <v>3.0099960000000001</v>
      </c>
      <c r="F216" s="56">
        <v>0.1</v>
      </c>
      <c r="G216" s="56">
        <f t="shared" si="41"/>
        <v>0.30099960000000003</v>
      </c>
      <c r="H216" s="57">
        <f t="shared" si="53"/>
        <v>2.8624038156270152E-4</v>
      </c>
      <c r="I216" s="41" t="s">
        <v>464</v>
      </c>
      <c r="J216" s="22" t="s">
        <v>69</v>
      </c>
      <c r="K216" s="22" t="s">
        <v>70</v>
      </c>
      <c r="L216" s="57">
        <f t="shared" si="49"/>
        <v>2.8624038156270152E-4</v>
      </c>
      <c r="M216" s="57">
        <v>0</v>
      </c>
      <c r="N216" s="57">
        <f>H216*0.75000002</f>
        <v>2.1468029189683377E-4</v>
      </c>
      <c r="O216" s="57">
        <f>H216*0.24999998</f>
        <v>7.1560089665867748E-5</v>
      </c>
      <c r="P216" s="57">
        <v>0</v>
      </c>
      <c r="Q216" s="57">
        <v>0</v>
      </c>
      <c r="R216" s="57">
        <v>0</v>
      </c>
      <c r="S216" s="57">
        <v>0</v>
      </c>
      <c r="T216" s="57">
        <v>0</v>
      </c>
      <c r="U216" s="57">
        <v>0</v>
      </c>
      <c r="V216" s="57">
        <v>0</v>
      </c>
      <c r="W216" s="46" t="s">
        <v>465</v>
      </c>
      <c r="X216" s="46" t="s">
        <v>466</v>
      </c>
      <c r="Y216" s="46" t="s">
        <v>35</v>
      </c>
      <c r="Z216" s="18">
        <v>44654</v>
      </c>
    </row>
    <row r="217" spans="1:26" ht="47.25" x14ac:dyDescent="0.25">
      <c r="A217" s="22">
        <v>177</v>
      </c>
      <c r="B217" s="22" t="s">
        <v>57</v>
      </c>
      <c r="C217" s="55" t="s">
        <v>468</v>
      </c>
      <c r="D217" s="22" t="s">
        <v>29</v>
      </c>
      <c r="E217" s="38">
        <v>3.0099960000000001</v>
      </c>
      <c r="F217" s="56">
        <v>0.1</v>
      </c>
      <c r="G217" s="56">
        <f t="shared" si="41"/>
        <v>0.30099960000000003</v>
      </c>
      <c r="H217" s="57">
        <f t="shared" si="53"/>
        <v>2.8624038156270152E-4</v>
      </c>
      <c r="I217" s="41" t="s">
        <v>464</v>
      </c>
      <c r="J217" s="22" t="s">
        <v>69</v>
      </c>
      <c r="K217" s="22" t="s">
        <v>70</v>
      </c>
      <c r="L217" s="57">
        <f t="shared" si="49"/>
        <v>2.8624038156270152E-4</v>
      </c>
      <c r="M217" s="57">
        <v>0</v>
      </c>
      <c r="N217" s="57">
        <f>H217*0.75000002</f>
        <v>2.1468029189683377E-4</v>
      </c>
      <c r="O217" s="57">
        <f>H217*0.24999998</f>
        <v>7.1560089665867748E-5</v>
      </c>
      <c r="P217" s="57">
        <v>0</v>
      </c>
      <c r="Q217" s="57">
        <v>0</v>
      </c>
      <c r="R217" s="57">
        <v>0</v>
      </c>
      <c r="S217" s="57">
        <v>0</v>
      </c>
      <c r="T217" s="57">
        <v>0</v>
      </c>
      <c r="U217" s="57">
        <v>0</v>
      </c>
      <c r="V217" s="57">
        <v>0</v>
      </c>
      <c r="W217" s="46" t="s">
        <v>469</v>
      </c>
      <c r="X217" s="46" t="s">
        <v>470</v>
      </c>
      <c r="Y217" s="46" t="s">
        <v>35</v>
      </c>
      <c r="Z217" s="18">
        <v>44659</v>
      </c>
    </row>
    <row r="218" spans="1:26" ht="31.5" x14ac:dyDescent="0.25">
      <c r="A218" s="22">
        <v>178</v>
      </c>
      <c r="B218" s="22" t="s">
        <v>27</v>
      </c>
      <c r="C218" s="55" t="s">
        <v>454</v>
      </c>
      <c r="D218" s="22" t="s">
        <v>29</v>
      </c>
      <c r="E218" s="38">
        <v>2.4884819999999999</v>
      </c>
      <c r="F218" s="56">
        <v>1</v>
      </c>
      <c r="G218" s="56">
        <f t="shared" si="41"/>
        <v>2.4884819999999999</v>
      </c>
      <c r="H218" s="57">
        <f t="shared" si="53"/>
        <v>2.3664617401216296E-3</v>
      </c>
      <c r="I218" s="41" t="s">
        <v>471</v>
      </c>
      <c r="J218" s="22" t="s">
        <v>69</v>
      </c>
      <c r="K218" s="22" t="s">
        <v>70</v>
      </c>
      <c r="L218" s="57">
        <f t="shared" si="49"/>
        <v>2.3664617401216296E-3</v>
      </c>
      <c r="M218" s="57">
        <v>0</v>
      </c>
      <c r="N218" s="57">
        <f>H218</f>
        <v>2.3664617401216296E-3</v>
      </c>
      <c r="O218" s="57">
        <v>0</v>
      </c>
      <c r="P218" s="57">
        <v>0</v>
      </c>
      <c r="Q218" s="57">
        <v>0</v>
      </c>
      <c r="R218" s="57">
        <v>0</v>
      </c>
      <c r="S218" s="57">
        <v>0</v>
      </c>
      <c r="T218" s="57">
        <v>0</v>
      </c>
      <c r="U218" s="57">
        <v>0</v>
      </c>
      <c r="V218" s="57">
        <v>0</v>
      </c>
      <c r="W218" s="46" t="s">
        <v>456</v>
      </c>
      <c r="X218" s="46" t="s">
        <v>457</v>
      </c>
      <c r="Y218" s="46" t="s">
        <v>35</v>
      </c>
      <c r="Z218" s="18">
        <v>44688</v>
      </c>
    </row>
    <row r="219" spans="1:26" ht="31.5" x14ac:dyDescent="0.25">
      <c r="A219" s="22">
        <v>179</v>
      </c>
      <c r="B219" s="22" t="s">
        <v>27</v>
      </c>
      <c r="C219" s="55" t="s">
        <v>472</v>
      </c>
      <c r="D219" s="22" t="s">
        <v>29</v>
      </c>
      <c r="E219" s="38">
        <v>8.2090239999999994</v>
      </c>
      <c r="F219" s="56">
        <v>1</v>
      </c>
      <c r="G219" s="56">
        <f t="shared" si="41"/>
        <v>8.2090239999999994</v>
      </c>
      <c r="H219" s="57">
        <f t="shared" si="53"/>
        <v>7.8065026067057021E-3</v>
      </c>
      <c r="I219" s="41" t="s">
        <v>473</v>
      </c>
      <c r="J219" s="22" t="s">
        <v>69</v>
      </c>
      <c r="K219" s="22" t="s">
        <v>70</v>
      </c>
      <c r="L219" s="57">
        <f t="shared" si="49"/>
        <v>7.8065026067057021E-3</v>
      </c>
      <c r="M219" s="57">
        <v>0</v>
      </c>
      <c r="N219" s="57">
        <f>H219</f>
        <v>7.8065026067057021E-3</v>
      </c>
      <c r="O219" s="57">
        <v>0</v>
      </c>
      <c r="P219" s="57">
        <v>0</v>
      </c>
      <c r="Q219" s="57">
        <v>0</v>
      </c>
      <c r="R219" s="57">
        <v>0</v>
      </c>
      <c r="S219" s="57">
        <v>0</v>
      </c>
      <c r="T219" s="57">
        <v>0</v>
      </c>
      <c r="U219" s="57">
        <v>0</v>
      </c>
      <c r="V219" s="57">
        <v>0</v>
      </c>
      <c r="W219" s="46" t="s">
        <v>474</v>
      </c>
      <c r="X219" s="46" t="s">
        <v>475</v>
      </c>
      <c r="Y219" s="46" t="s">
        <v>122</v>
      </c>
      <c r="Z219" s="18">
        <v>15106</v>
      </c>
    </row>
    <row r="220" spans="1:26" ht="31.5" x14ac:dyDescent="0.25">
      <c r="A220" s="22">
        <v>180</v>
      </c>
      <c r="B220" s="22" t="s">
        <v>27</v>
      </c>
      <c r="C220" s="55" t="s">
        <v>425</v>
      </c>
      <c r="D220" s="22" t="s">
        <v>29</v>
      </c>
      <c r="E220" s="38">
        <v>6.7998029999999998</v>
      </c>
      <c r="F220" s="56">
        <v>1</v>
      </c>
      <c r="G220" s="56">
        <f t="shared" si="41"/>
        <v>6.7998029999999998</v>
      </c>
      <c r="H220" s="57">
        <f t="shared" si="53"/>
        <v>6.4663813681852143E-3</v>
      </c>
      <c r="I220" s="41" t="s">
        <v>476</v>
      </c>
      <c r="J220" s="22" t="s">
        <v>69</v>
      </c>
      <c r="K220" s="22" t="s">
        <v>70</v>
      </c>
      <c r="L220" s="57">
        <f t="shared" si="49"/>
        <v>6.4663813681852143E-3</v>
      </c>
      <c r="M220" s="57">
        <v>0</v>
      </c>
      <c r="N220" s="57">
        <f>H220</f>
        <v>6.4663813681852143E-3</v>
      </c>
      <c r="O220" s="57">
        <v>0</v>
      </c>
      <c r="P220" s="57">
        <v>0</v>
      </c>
      <c r="Q220" s="57">
        <v>0</v>
      </c>
      <c r="R220" s="57">
        <v>0</v>
      </c>
      <c r="S220" s="57">
        <v>0</v>
      </c>
      <c r="T220" s="57">
        <v>0</v>
      </c>
      <c r="U220" s="57">
        <v>0</v>
      </c>
      <c r="V220" s="57">
        <v>0</v>
      </c>
      <c r="W220" s="46" t="s">
        <v>427</v>
      </c>
      <c r="X220" s="46" t="s">
        <v>428</v>
      </c>
      <c r="Y220" s="46" t="s">
        <v>35</v>
      </c>
      <c r="Z220" s="18">
        <v>44711</v>
      </c>
    </row>
    <row r="221" spans="1:26" ht="47.25" x14ac:dyDescent="0.25">
      <c r="A221" s="22">
        <v>181</v>
      </c>
      <c r="B221" s="22" t="s">
        <v>57</v>
      </c>
      <c r="C221" s="55" t="s">
        <v>463</v>
      </c>
      <c r="D221" s="22" t="s">
        <v>29</v>
      </c>
      <c r="E221" s="38">
        <v>0.94675900000000002</v>
      </c>
      <c r="F221" s="56">
        <v>0.41</v>
      </c>
      <c r="G221" s="56">
        <f t="shared" si="41"/>
        <v>0.38817119</v>
      </c>
      <c r="H221" s="57">
        <f t="shared" si="53"/>
        <v>3.6913759864547294E-4</v>
      </c>
      <c r="I221" s="41" t="s">
        <v>477</v>
      </c>
      <c r="J221" s="22" t="s">
        <v>69</v>
      </c>
      <c r="K221" s="22" t="s">
        <v>70</v>
      </c>
      <c r="L221" s="57">
        <f t="shared" si="49"/>
        <v>3.6913759864547294E-4</v>
      </c>
      <c r="M221" s="57">
        <v>0</v>
      </c>
      <c r="N221" s="57">
        <f t="shared" ref="N221:N226" si="54">H221*0.75000002</f>
        <v>2.7685320636685668E-4</v>
      </c>
      <c r="O221" s="57">
        <f t="shared" ref="O221:O226" si="55">H221*0.24999998</f>
        <v>9.228439227861626E-5</v>
      </c>
      <c r="P221" s="57">
        <v>0</v>
      </c>
      <c r="Q221" s="57">
        <v>0</v>
      </c>
      <c r="R221" s="57">
        <v>0</v>
      </c>
      <c r="S221" s="57">
        <v>0</v>
      </c>
      <c r="T221" s="57">
        <v>0</v>
      </c>
      <c r="U221" s="57">
        <v>0</v>
      </c>
      <c r="V221" s="57">
        <v>0</v>
      </c>
      <c r="W221" s="46" t="s">
        <v>465</v>
      </c>
      <c r="X221" s="46" t="s">
        <v>466</v>
      </c>
      <c r="Y221" s="46" t="s">
        <v>35</v>
      </c>
      <c r="Z221" s="18">
        <v>44654</v>
      </c>
    </row>
    <row r="222" spans="1:26" ht="47.25" x14ac:dyDescent="0.25">
      <c r="A222" s="22">
        <v>181</v>
      </c>
      <c r="B222" s="22" t="s">
        <v>57</v>
      </c>
      <c r="C222" s="55" t="s">
        <v>478</v>
      </c>
      <c r="D222" s="22" t="s">
        <v>29</v>
      </c>
      <c r="E222" s="38">
        <v>0.94675900000000002</v>
      </c>
      <c r="F222" s="56">
        <v>0.14000000000000001</v>
      </c>
      <c r="G222" s="56">
        <f t="shared" si="41"/>
        <v>0.13254626000000003</v>
      </c>
      <c r="H222" s="57">
        <f t="shared" si="53"/>
        <v>1.2604698490333225E-4</v>
      </c>
      <c r="I222" s="41" t="s">
        <v>477</v>
      </c>
      <c r="J222" s="22" t="s">
        <v>69</v>
      </c>
      <c r="K222" s="22" t="s">
        <v>70</v>
      </c>
      <c r="L222" s="57">
        <f t="shared" si="49"/>
        <v>1.2604698490333225E-4</v>
      </c>
      <c r="M222" s="57">
        <v>0</v>
      </c>
      <c r="N222" s="57">
        <f t="shared" si="54"/>
        <v>9.4535241198438882E-5</v>
      </c>
      <c r="O222" s="57">
        <f t="shared" si="55"/>
        <v>3.1511743704893368E-5</v>
      </c>
      <c r="P222" s="57">
        <v>0</v>
      </c>
      <c r="Q222" s="57">
        <v>0</v>
      </c>
      <c r="R222" s="57">
        <v>0</v>
      </c>
      <c r="S222" s="57">
        <v>0</v>
      </c>
      <c r="T222" s="57">
        <v>0</v>
      </c>
      <c r="U222" s="57">
        <v>0</v>
      </c>
      <c r="V222" s="57">
        <v>0</v>
      </c>
      <c r="W222" s="46" t="s">
        <v>479</v>
      </c>
      <c r="X222" s="46" t="s">
        <v>480</v>
      </c>
      <c r="Y222" s="46" t="s">
        <v>35</v>
      </c>
      <c r="Z222" s="18">
        <v>43006</v>
      </c>
    </row>
    <row r="223" spans="1:26" ht="47.25" x14ac:dyDescent="0.25">
      <c r="A223" s="22">
        <v>181</v>
      </c>
      <c r="B223" s="22" t="s">
        <v>57</v>
      </c>
      <c r="C223" s="55" t="s">
        <v>481</v>
      </c>
      <c r="D223" s="22" t="s">
        <v>29</v>
      </c>
      <c r="E223" s="38">
        <v>0.94675900000000002</v>
      </c>
      <c r="F223" s="56">
        <v>0.14000000000000001</v>
      </c>
      <c r="G223" s="56">
        <f t="shared" si="41"/>
        <v>0.13254626000000003</v>
      </c>
      <c r="H223" s="57">
        <f t="shared" si="53"/>
        <v>1.2604698490333225E-4</v>
      </c>
      <c r="I223" s="41" t="s">
        <v>477</v>
      </c>
      <c r="J223" s="22" t="s">
        <v>69</v>
      </c>
      <c r="K223" s="22" t="s">
        <v>70</v>
      </c>
      <c r="L223" s="57">
        <f t="shared" si="49"/>
        <v>1.2604698490333225E-4</v>
      </c>
      <c r="M223" s="57">
        <v>0</v>
      </c>
      <c r="N223" s="57">
        <f t="shared" si="54"/>
        <v>9.4535241198438882E-5</v>
      </c>
      <c r="O223" s="57">
        <f t="shared" si="55"/>
        <v>3.1511743704893368E-5</v>
      </c>
      <c r="P223" s="57">
        <v>0</v>
      </c>
      <c r="Q223" s="57">
        <v>0</v>
      </c>
      <c r="R223" s="57">
        <v>0</v>
      </c>
      <c r="S223" s="57">
        <v>0</v>
      </c>
      <c r="T223" s="57">
        <v>0</v>
      </c>
      <c r="U223" s="57">
        <v>0</v>
      </c>
      <c r="V223" s="57">
        <v>0</v>
      </c>
      <c r="W223" s="46" t="s">
        <v>482</v>
      </c>
      <c r="X223" s="46" t="s">
        <v>466</v>
      </c>
      <c r="Y223" s="46" t="s">
        <v>35</v>
      </c>
      <c r="Z223" s="18">
        <v>44656</v>
      </c>
    </row>
    <row r="224" spans="1:26" ht="47.25" x14ac:dyDescent="0.25">
      <c r="A224" s="22">
        <v>181</v>
      </c>
      <c r="B224" s="22" t="s">
        <v>57</v>
      </c>
      <c r="C224" s="55" t="s">
        <v>483</v>
      </c>
      <c r="D224" s="22" t="s">
        <v>29</v>
      </c>
      <c r="E224" s="38">
        <v>0.94675900000000002</v>
      </c>
      <c r="F224" s="56">
        <v>0.14000000000000001</v>
      </c>
      <c r="G224" s="56">
        <f t="shared" si="41"/>
        <v>0.13254626000000003</v>
      </c>
      <c r="H224" s="57">
        <f t="shared" si="53"/>
        <v>1.2604698490333225E-4</v>
      </c>
      <c r="I224" s="41" t="s">
        <v>477</v>
      </c>
      <c r="J224" s="22" t="s">
        <v>69</v>
      </c>
      <c r="K224" s="22" t="s">
        <v>70</v>
      </c>
      <c r="L224" s="57">
        <f t="shared" si="49"/>
        <v>1.2604698490333225E-4</v>
      </c>
      <c r="M224" s="57">
        <v>0</v>
      </c>
      <c r="N224" s="57">
        <f t="shared" si="54"/>
        <v>9.4535241198438882E-5</v>
      </c>
      <c r="O224" s="57">
        <f t="shared" si="55"/>
        <v>3.1511743704893368E-5</v>
      </c>
      <c r="P224" s="57">
        <v>0</v>
      </c>
      <c r="Q224" s="57">
        <v>0</v>
      </c>
      <c r="R224" s="57">
        <v>0</v>
      </c>
      <c r="S224" s="57">
        <v>0</v>
      </c>
      <c r="T224" s="57">
        <v>0</v>
      </c>
      <c r="U224" s="57">
        <v>0</v>
      </c>
      <c r="V224" s="57">
        <v>0</v>
      </c>
      <c r="W224" s="46" t="s">
        <v>484</v>
      </c>
      <c r="X224" s="46" t="s">
        <v>466</v>
      </c>
      <c r="Y224" s="46" t="s">
        <v>35</v>
      </c>
      <c r="Z224" s="18">
        <v>44656</v>
      </c>
    </row>
    <row r="225" spans="1:26" ht="47.25" x14ac:dyDescent="0.25">
      <c r="A225" s="22">
        <v>181</v>
      </c>
      <c r="B225" s="22" t="s">
        <v>57</v>
      </c>
      <c r="C225" s="55" t="s">
        <v>485</v>
      </c>
      <c r="D225" s="22" t="s">
        <v>29</v>
      </c>
      <c r="E225" s="38">
        <v>0.94675900000000002</v>
      </c>
      <c r="F225" s="56">
        <v>0.14000000000000001</v>
      </c>
      <c r="G225" s="56">
        <f t="shared" si="41"/>
        <v>0.13254626000000003</v>
      </c>
      <c r="H225" s="57">
        <f t="shared" si="53"/>
        <v>1.2604698490333225E-4</v>
      </c>
      <c r="I225" s="41" t="s">
        <v>477</v>
      </c>
      <c r="J225" s="22" t="s">
        <v>69</v>
      </c>
      <c r="K225" s="22" t="s">
        <v>70</v>
      </c>
      <c r="L225" s="57">
        <f t="shared" si="49"/>
        <v>1.2604698490333225E-4</v>
      </c>
      <c r="M225" s="57">
        <v>0</v>
      </c>
      <c r="N225" s="57">
        <f t="shared" si="54"/>
        <v>9.4535241198438882E-5</v>
      </c>
      <c r="O225" s="57">
        <f t="shared" si="55"/>
        <v>3.1511743704893368E-5</v>
      </c>
      <c r="P225" s="57">
        <v>0</v>
      </c>
      <c r="Q225" s="57">
        <v>0</v>
      </c>
      <c r="R225" s="57">
        <v>0</v>
      </c>
      <c r="S225" s="57">
        <v>0</v>
      </c>
      <c r="T225" s="57">
        <v>0</v>
      </c>
      <c r="U225" s="57">
        <v>0</v>
      </c>
      <c r="V225" s="57">
        <v>0</v>
      </c>
      <c r="W225" s="46" t="s">
        <v>486</v>
      </c>
      <c r="X225" s="46" t="s">
        <v>487</v>
      </c>
      <c r="Y225" s="46" t="s">
        <v>488</v>
      </c>
      <c r="Z225" s="18">
        <v>64497</v>
      </c>
    </row>
    <row r="226" spans="1:26" ht="47.25" x14ac:dyDescent="0.25">
      <c r="A226" s="22">
        <v>181</v>
      </c>
      <c r="B226" s="22" t="s">
        <v>57</v>
      </c>
      <c r="C226" s="55" t="s">
        <v>467</v>
      </c>
      <c r="D226" s="22" t="s">
        <v>29</v>
      </c>
      <c r="E226" s="38">
        <v>0.94675900000000002</v>
      </c>
      <c r="F226" s="56">
        <v>0.03</v>
      </c>
      <c r="G226" s="56">
        <f t="shared" si="41"/>
        <v>2.8402770000000001E-2</v>
      </c>
      <c r="H226" s="57">
        <f t="shared" si="53"/>
        <v>2.7010068193571189E-5</v>
      </c>
      <c r="I226" s="41" t="s">
        <v>477</v>
      </c>
      <c r="J226" s="22" t="s">
        <v>69</v>
      </c>
      <c r="K226" s="22" t="s">
        <v>70</v>
      </c>
      <c r="L226" s="57">
        <f t="shared" si="49"/>
        <v>2.7010068193571189E-5</v>
      </c>
      <c r="M226" s="57">
        <v>0</v>
      </c>
      <c r="N226" s="57">
        <f t="shared" si="54"/>
        <v>2.0257551685379755E-5</v>
      </c>
      <c r="O226" s="57">
        <f t="shared" si="55"/>
        <v>6.752516508191434E-6</v>
      </c>
      <c r="P226" s="57">
        <v>0</v>
      </c>
      <c r="Q226" s="57">
        <v>0</v>
      </c>
      <c r="R226" s="57">
        <v>0</v>
      </c>
      <c r="S226" s="57">
        <v>0</v>
      </c>
      <c r="T226" s="57">
        <v>0</v>
      </c>
      <c r="U226" s="57">
        <v>0</v>
      </c>
      <c r="V226" s="57">
        <v>0</v>
      </c>
      <c r="W226" s="46" t="s">
        <v>465</v>
      </c>
      <c r="X226" s="46" t="s">
        <v>466</v>
      </c>
      <c r="Y226" s="46" t="s">
        <v>35</v>
      </c>
      <c r="Z226" s="18">
        <v>44654</v>
      </c>
    </row>
    <row r="227" spans="1:26" ht="31.5" x14ac:dyDescent="0.25">
      <c r="A227" s="22">
        <v>182</v>
      </c>
      <c r="B227" s="22" t="s">
        <v>27</v>
      </c>
      <c r="C227" s="55" t="s">
        <v>445</v>
      </c>
      <c r="D227" s="22" t="s">
        <v>29</v>
      </c>
      <c r="E227" s="38">
        <v>3.5060410000000002</v>
      </c>
      <c r="F227" s="56">
        <v>0.5</v>
      </c>
      <c r="G227" s="56">
        <f t="shared" si="41"/>
        <v>1.7530205000000001</v>
      </c>
      <c r="H227" s="57">
        <f t="shared" si="53"/>
        <v>1.6670628692105828E-3</v>
      </c>
      <c r="I227" s="41" t="s">
        <v>489</v>
      </c>
      <c r="J227" s="22" t="s">
        <v>69</v>
      </c>
      <c r="K227" s="22" t="s">
        <v>70</v>
      </c>
      <c r="L227" s="57">
        <f t="shared" si="49"/>
        <v>1.6670628692105828E-3</v>
      </c>
      <c r="M227" s="57">
        <v>0</v>
      </c>
      <c r="N227" s="57">
        <f t="shared" ref="N227:N240" si="56">H227</f>
        <v>1.6670628692105828E-3</v>
      </c>
      <c r="O227" s="57">
        <v>0</v>
      </c>
      <c r="P227" s="57">
        <v>0</v>
      </c>
      <c r="Q227" s="57">
        <v>0</v>
      </c>
      <c r="R227" s="57">
        <v>0</v>
      </c>
      <c r="S227" s="57">
        <v>0</v>
      </c>
      <c r="T227" s="57">
        <v>0</v>
      </c>
      <c r="U227" s="57">
        <v>0</v>
      </c>
      <c r="V227" s="57">
        <v>0</v>
      </c>
      <c r="W227" s="46" t="s">
        <v>446</v>
      </c>
      <c r="X227" s="46" t="s">
        <v>447</v>
      </c>
      <c r="Y227" s="46" t="s">
        <v>35</v>
      </c>
      <c r="Z227" s="18">
        <v>44628</v>
      </c>
    </row>
    <row r="228" spans="1:26" ht="31.5" x14ac:dyDescent="0.25">
      <c r="A228" s="22">
        <v>182</v>
      </c>
      <c r="B228" s="22" t="s">
        <v>27</v>
      </c>
      <c r="C228" s="55" t="s">
        <v>448</v>
      </c>
      <c r="D228" s="22" t="s">
        <v>29</v>
      </c>
      <c r="E228" s="38">
        <v>3.5060410000000002</v>
      </c>
      <c r="F228" s="56">
        <v>0.5</v>
      </c>
      <c r="G228" s="56">
        <f t="shared" si="41"/>
        <v>1.7530205000000001</v>
      </c>
      <c r="H228" s="57">
        <f t="shared" si="53"/>
        <v>1.6670628692105828E-3</v>
      </c>
      <c r="I228" s="41" t="s">
        <v>489</v>
      </c>
      <c r="J228" s="22" t="s">
        <v>69</v>
      </c>
      <c r="K228" s="22" t="s">
        <v>70</v>
      </c>
      <c r="L228" s="57">
        <f t="shared" si="49"/>
        <v>1.6670628692105828E-3</v>
      </c>
      <c r="M228" s="57">
        <v>0</v>
      </c>
      <c r="N228" s="57">
        <f t="shared" si="56"/>
        <v>1.6670628692105828E-3</v>
      </c>
      <c r="O228" s="57">
        <v>0</v>
      </c>
      <c r="P228" s="57">
        <v>0</v>
      </c>
      <c r="Q228" s="57">
        <v>0</v>
      </c>
      <c r="R228" s="57">
        <v>0</v>
      </c>
      <c r="S228" s="57">
        <v>0</v>
      </c>
      <c r="T228" s="57">
        <v>0</v>
      </c>
      <c r="U228" s="57">
        <v>0</v>
      </c>
      <c r="V228" s="57">
        <v>0</v>
      </c>
      <c r="W228" s="46" t="s">
        <v>449</v>
      </c>
      <c r="X228" s="46" t="s">
        <v>450</v>
      </c>
      <c r="Y228" s="46" t="s">
        <v>35</v>
      </c>
      <c r="Z228" s="18">
        <v>44822</v>
      </c>
    </row>
    <row r="229" spans="1:26" ht="31.5" x14ac:dyDescent="0.25">
      <c r="A229" s="22">
        <v>183</v>
      </c>
      <c r="B229" s="22" t="s">
        <v>27</v>
      </c>
      <c r="C229" s="55" t="s">
        <v>445</v>
      </c>
      <c r="D229" s="22" t="s">
        <v>29</v>
      </c>
      <c r="E229" s="38">
        <v>7.3549810000000004</v>
      </c>
      <c r="F229" s="56">
        <v>0.5</v>
      </c>
      <c r="G229" s="56">
        <f t="shared" si="41"/>
        <v>3.6774905000000002</v>
      </c>
      <c r="H229" s="57">
        <f t="shared" si="53"/>
        <v>3.4971683813307722E-3</v>
      </c>
      <c r="I229" s="41" t="s">
        <v>490</v>
      </c>
      <c r="J229" s="22" t="s">
        <v>69</v>
      </c>
      <c r="K229" s="22" t="s">
        <v>70</v>
      </c>
      <c r="L229" s="57">
        <f t="shared" si="49"/>
        <v>3.4971683813307722E-3</v>
      </c>
      <c r="M229" s="57">
        <v>0</v>
      </c>
      <c r="N229" s="57">
        <f t="shared" si="56"/>
        <v>3.4971683813307722E-3</v>
      </c>
      <c r="O229" s="57">
        <v>0</v>
      </c>
      <c r="P229" s="57">
        <v>0</v>
      </c>
      <c r="Q229" s="57">
        <v>0</v>
      </c>
      <c r="R229" s="57">
        <v>0</v>
      </c>
      <c r="S229" s="57">
        <v>0</v>
      </c>
      <c r="T229" s="57">
        <v>0</v>
      </c>
      <c r="U229" s="57">
        <v>0</v>
      </c>
      <c r="V229" s="57">
        <v>0</v>
      </c>
      <c r="W229" s="46" t="s">
        <v>446</v>
      </c>
      <c r="X229" s="46" t="s">
        <v>447</v>
      </c>
      <c r="Y229" s="46" t="s">
        <v>35</v>
      </c>
      <c r="Z229" s="18">
        <v>44628</v>
      </c>
    </row>
    <row r="230" spans="1:26" ht="31.5" x14ac:dyDescent="0.25">
      <c r="A230" s="22">
        <v>183</v>
      </c>
      <c r="B230" s="22" t="s">
        <v>27</v>
      </c>
      <c r="C230" s="55" t="s">
        <v>448</v>
      </c>
      <c r="D230" s="22" t="s">
        <v>29</v>
      </c>
      <c r="E230" s="38">
        <v>7.3549810000000004</v>
      </c>
      <c r="F230" s="56">
        <v>0.5</v>
      </c>
      <c r="G230" s="56">
        <f t="shared" si="41"/>
        <v>3.6774905000000002</v>
      </c>
      <c r="H230" s="57">
        <f t="shared" si="53"/>
        <v>3.4971683813307722E-3</v>
      </c>
      <c r="I230" s="41" t="s">
        <v>490</v>
      </c>
      <c r="J230" s="22" t="s">
        <v>69</v>
      </c>
      <c r="K230" s="22" t="s">
        <v>70</v>
      </c>
      <c r="L230" s="57">
        <f t="shared" si="49"/>
        <v>3.4971683813307722E-3</v>
      </c>
      <c r="M230" s="57">
        <v>0</v>
      </c>
      <c r="N230" s="57">
        <f t="shared" si="56"/>
        <v>3.4971683813307722E-3</v>
      </c>
      <c r="O230" s="57">
        <v>0</v>
      </c>
      <c r="P230" s="57">
        <v>0</v>
      </c>
      <c r="Q230" s="57">
        <v>0</v>
      </c>
      <c r="R230" s="57">
        <v>0</v>
      </c>
      <c r="S230" s="57">
        <v>0</v>
      </c>
      <c r="T230" s="57">
        <v>0</v>
      </c>
      <c r="U230" s="57">
        <v>0</v>
      </c>
      <c r="V230" s="57">
        <v>0</v>
      </c>
      <c r="W230" s="46" t="s">
        <v>449</v>
      </c>
      <c r="X230" s="46" t="s">
        <v>450</v>
      </c>
      <c r="Y230" s="46" t="s">
        <v>35</v>
      </c>
      <c r="Z230" s="18">
        <v>44822</v>
      </c>
    </row>
    <row r="231" spans="1:26" ht="31.5" x14ac:dyDescent="0.25">
      <c r="A231" s="22" t="s">
        <v>491</v>
      </c>
      <c r="B231" s="22" t="s">
        <v>27</v>
      </c>
      <c r="C231" s="55" t="s">
        <v>445</v>
      </c>
      <c r="D231" s="22" t="s">
        <v>29</v>
      </c>
      <c r="E231" s="39">
        <v>6.9650999999999996</v>
      </c>
      <c r="F231" s="56">
        <f>0.5</f>
        <v>0.5</v>
      </c>
      <c r="G231" s="56">
        <f>E231*F231</f>
        <v>3.4825499999999998</v>
      </c>
      <c r="H231" s="57">
        <f t="shared" si="53"/>
        <v>3.3117865964313107E-3</v>
      </c>
      <c r="I231" s="41" t="s">
        <v>492</v>
      </c>
      <c r="J231" s="22" t="s">
        <v>69</v>
      </c>
      <c r="K231" s="22" t="s">
        <v>70</v>
      </c>
      <c r="L231" s="57">
        <f t="shared" si="49"/>
        <v>3.3117865964313107E-3</v>
      </c>
      <c r="M231" s="57">
        <v>0</v>
      </c>
      <c r="N231" s="57">
        <f t="shared" si="56"/>
        <v>3.3117865964313107E-3</v>
      </c>
      <c r="O231" s="57">
        <v>0</v>
      </c>
      <c r="P231" s="57">
        <v>0</v>
      </c>
      <c r="Q231" s="57">
        <v>0</v>
      </c>
      <c r="R231" s="57">
        <v>0</v>
      </c>
      <c r="S231" s="57">
        <v>0</v>
      </c>
      <c r="T231" s="57">
        <v>0</v>
      </c>
      <c r="U231" s="57">
        <v>0</v>
      </c>
      <c r="V231" s="57">
        <v>0</v>
      </c>
      <c r="W231" s="46" t="s">
        <v>446</v>
      </c>
      <c r="X231" s="46" t="s">
        <v>447</v>
      </c>
      <c r="Y231" s="46" t="s">
        <v>35</v>
      </c>
      <c r="Z231" s="18">
        <v>44628</v>
      </c>
    </row>
    <row r="232" spans="1:26" ht="31.5" x14ac:dyDescent="0.25">
      <c r="A232" s="22" t="s">
        <v>491</v>
      </c>
      <c r="B232" s="22" t="s">
        <v>27</v>
      </c>
      <c r="C232" s="55" t="s">
        <v>448</v>
      </c>
      <c r="D232" s="22" t="s">
        <v>29</v>
      </c>
      <c r="E232" s="39">
        <v>6.9650999999999996</v>
      </c>
      <c r="F232" s="56">
        <f>0.5</f>
        <v>0.5</v>
      </c>
      <c r="G232" s="56">
        <f>E232*F232</f>
        <v>3.4825499999999998</v>
      </c>
      <c r="H232" s="57">
        <f t="shared" si="53"/>
        <v>3.3117865964313107E-3</v>
      </c>
      <c r="I232" s="41" t="s">
        <v>492</v>
      </c>
      <c r="J232" s="22" t="s">
        <v>69</v>
      </c>
      <c r="K232" s="22" t="s">
        <v>70</v>
      </c>
      <c r="L232" s="57">
        <f t="shared" si="49"/>
        <v>3.3117865964313107E-3</v>
      </c>
      <c r="M232" s="57">
        <v>0</v>
      </c>
      <c r="N232" s="57">
        <f t="shared" si="56"/>
        <v>3.3117865964313107E-3</v>
      </c>
      <c r="O232" s="57">
        <v>0</v>
      </c>
      <c r="P232" s="57">
        <v>0</v>
      </c>
      <c r="Q232" s="57">
        <v>0</v>
      </c>
      <c r="R232" s="57">
        <v>0</v>
      </c>
      <c r="S232" s="57">
        <v>0</v>
      </c>
      <c r="T232" s="57">
        <v>0</v>
      </c>
      <c r="U232" s="57">
        <v>0</v>
      </c>
      <c r="V232" s="57">
        <v>0</v>
      </c>
      <c r="W232" s="46" t="s">
        <v>449</v>
      </c>
      <c r="X232" s="46" t="s">
        <v>450</v>
      </c>
      <c r="Y232" s="46" t="s">
        <v>35</v>
      </c>
      <c r="Z232" s="18">
        <v>44822</v>
      </c>
    </row>
    <row r="233" spans="1:26" ht="31.5" x14ac:dyDescent="0.25">
      <c r="A233" s="22" t="s">
        <v>493</v>
      </c>
      <c r="B233" s="22" t="s">
        <v>27</v>
      </c>
      <c r="C233" s="55" t="s">
        <v>494</v>
      </c>
      <c r="D233" s="22" t="s">
        <v>29</v>
      </c>
      <c r="E233" s="39">
        <v>1.9730000000000001</v>
      </c>
      <c r="F233" s="56">
        <v>1</v>
      </c>
      <c r="G233" s="56">
        <f t="shared" si="41"/>
        <v>1.9730000000000001</v>
      </c>
      <c r="H233" s="57">
        <f t="shared" si="53"/>
        <v>1.8762558914470651E-3</v>
      </c>
      <c r="I233" s="41" t="s">
        <v>492</v>
      </c>
      <c r="J233" s="22" t="s">
        <v>69</v>
      </c>
      <c r="K233" s="22" t="s">
        <v>70</v>
      </c>
      <c r="L233" s="57">
        <f t="shared" si="49"/>
        <v>1.8762558914470651E-3</v>
      </c>
      <c r="M233" s="57">
        <v>0</v>
      </c>
      <c r="N233" s="57">
        <f t="shared" si="56"/>
        <v>1.8762558914470651E-3</v>
      </c>
      <c r="O233" s="57">
        <v>0</v>
      </c>
      <c r="P233" s="57">
        <v>0</v>
      </c>
      <c r="Q233" s="57">
        <v>0</v>
      </c>
      <c r="R233" s="57">
        <v>0</v>
      </c>
      <c r="S233" s="57">
        <v>0</v>
      </c>
      <c r="T233" s="57">
        <v>0</v>
      </c>
      <c r="U233" s="57">
        <v>0</v>
      </c>
      <c r="V233" s="57">
        <v>0</v>
      </c>
      <c r="W233" s="46" t="s">
        <v>427</v>
      </c>
      <c r="X233" s="46" t="s">
        <v>428</v>
      </c>
      <c r="Y233" s="46" t="s">
        <v>35</v>
      </c>
      <c r="Z233" s="18">
        <v>44711</v>
      </c>
    </row>
    <row r="234" spans="1:26" ht="31.5" x14ac:dyDescent="0.25">
      <c r="A234" s="22">
        <v>185</v>
      </c>
      <c r="B234" s="22" t="s">
        <v>27</v>
      </c>
      <c r="C234" s="55" t="s">
        <v>494</v>
      </c>
      <c r="D234" s="22" t="s">
        <v>29</v>
      </c>
      <c r="E234" s="38">
        <v>3.4925630000000001</v>
      </c>
      <c r="F234" s="56">
        <v>1</v>
      </c>
      <c r="G234" s="56">
        <f t="shared" si="41"/>
        <v>3.4925630000000001</v>
      </c>
      <c r="H234" s="57">
        <f t="shared" si="53"/>
        <v>3.3213086188545547E-3</v>
      </c>
      <c r="I234" s="41" t="s">
        <v>495</v>
      </c>
      <c r="J234" s="22" t="s">
        <v>69</v>
      </c>
      <c r="K234" s="22" t="s">
        <v>70</v>
      </c>
      <c r="L234" s="57">
        <f t="shared" si="49"/>
        <v>3.3213086188545547E-3</v>
      </c>
      <c r="M234" s="57">
        <v>0</v>
      </c>
      <c r="N234" s="57">
        <f>H234</f>
        <v>3.3213086188545547E-3</v>
      </c>
      <c r="O234" s="57">
        <v>0</v>
      </c>
      <c r="P234" s="57">
        <v>0</v>
      </c>
      <c r="Q234" s="57">
        <v>0</v>
      </c>
      <c r="R234" s="57">
        <v>0</v>
      </c>
      <c r="S234" s="57">
        <v>0</v>
      </c>
      <c r="T234" s="57">
        <v>0</v>
      </c>
      <c r="U234" s="57">
        <v>0</v>
      </c>
      <c r="V234" s="57">
        <v>0</v>
      </c>
      <c r="W234" s="46" t="s">
        <v>427</v>
      </c>
      <c r="X234" s="46" t="s">
        <v>428</v>
      </c>
      <c r="Y234" s="46" t="s">
        <v>35</v>
      </c>
      <c r="Z234" s="18">
        <v>44711</v>
      </c>
    </row>
    <row r="235" spans="1:26" ht="31.5" x14ac:dyDescent="0.25">
      <c r="A235" s="22">
        <v>186</v>
      </c>
      <c r="B235" s="22" t="s">
        <v>27</v>
      </c>
      <c r="C235" s="55" t="s">
        <v>494</v>
      </c>
      <c r="D235" s="22" t="s">
        <v>29</v>
      </c>
      <c r="E235" s="38">
        <v>9.9985610000000005</v>
      </c>
      <c r="F235" s="56">
        <v>1</v>
      </c>
      <c r="G235" s="56">
        <f t="shared" si="41"/>
        <v>9.9985610000000005</v>
      </c>
      <c r="H235" s="57">
        <f t="shared" si="53"/>
        <v>9.5082914253638417E-3</v>
      </c>
      <c r="I235" s="41" t="s">
        <v>496</v>
      </c>
      <c r="J235" s="22" t="s">
        <v>69</v>
      </c>
      <c r="K235" s="22" t="s">
        <v>70</v>
      </c>
      <c r="L235" s="57">
        <f t="shared" si="49"/>
        <v>9.5082914253638417E-3</v>
      </c>
      <c r="M235" s="57">
        <v>0</v>
      </c>
      <c r="N235" s="57">
        <f>H235</f>
        <v>9.5082914253638417E-3</v>
      </c>
      <c r="O235" s="57">
        <v>0</v>
      </c>
      <c r="P235" s="57">
        <v>0</v>
      </c>
      <c r="Q235" s="57">
        <v>0</v>
      </c>
      <c r="R235" s="57">
        <v>0</v>
      </c>
      <c r="S235" s="57">
        <v>0</v>
      </c>
      <c r="T235" s="57">
        <v>0</v>
      </c>
      <c r="U235" s="57">
        <v>0</v>
      </c>
      <c r="V235" s="57">
        <v>0</v>
      </c>
      <c r="W235" s="46" t="s">
        <v>427</v>
      </c>
      <c r="X235" s="46" t="s">
        <v>428</v>
      </c>
      <c r="Y235" s="46" t="s">
        <v>35</v>
      </c>
      <c r="Z235" s="18">
        <v>44711</v>
      </c>
    </row>
    <row r="236" spans="1:26" ht="31.5" x14ac:dyDescent="0.25">
      <c r="A236" s="22">
        <v>187</v>
      </c>
      <c r="B236" s="22" t="s">
        <v>27</v>
      </c>
      <c r="C236" s="55" t="s">
        <v>494</v>
      </c>
      <c r="D236" s="22" t="s">
        <v>29</v>
      </c>
      <c r="E236" s="38">
        <v>16.960774000000001</v>
      </c>
      <c r="F236" s="56">
        <v>1</v>
      </c>
      <c r="G236" s="56">
        <f t="shared" si="41"/>
        <v>16.960774000000001</v>
      </c>
      <c r="H236" s="57">
        <f t="shared" si="53"/>
        <v>1.6129119179423317E-2</v>
      </c>
      <c r="I236" s="41" t="s">
        <v>497</v>
      </c>
      <c r="J236" s="22" t="s">
        <v>69</v>
      </c>
      <c r="K236" s="22" t="s">
        <v>70</v>
      </c>
      <c r="L236" s="57">
        <f t="shared" si="49"/>
        <v>1.6129119179423317E-2</v>
      </c>
      <c r="M236" s="57">
        <v>0</v>
      </c>
      <c r="N236" s="57">
        <f t="shared" si="56"/>
        <v>1.6129119179423317E-2</v>
      </c>
      <c r="O236" s="57">
        <v>0</v>
      </c>
      <c r="P236" s="57">
        <v>0</v>
      </c>
      <c r="Q236" s="57">
        <v>0</v>
      </c>
      <c r="R236" s="57">
        <v>0</v>
      </c>
      <c r="S236" s="57">
        <v>0</v>
      </c>
      <c r="T236" s="57">
        <v>0</v>
      </c>
      <c r="U236" s="57">
        <v>0</v>
      </c>
      <c r="V236" s="57">
        <v>0</v>
      </c>
      <c r="W236" s="46" t="s">
        <v>427</v>
      </c>
      <c r="X236" s="46" t="s">
        <v>428</v>
      </c>
      <c r="Y236" s="46" t="s">
        <v>35</v>
      </c>
      <c r="Z236" s="18">
        <v>44711</v>
      </c>
    </row>
    <row r="237" spans="1:26" s="23" customFormat="1" ht="31.5" x14ac:dyDescent="0.25">
      <c r="A237" s="22">
        <v>188</v>
      </c>
      <c r="B237" s="22" t="s">
        <v>27</v>
      </c>
      <c r="C237" s="55" t="s">
        <v>425</v>
      </c>
      <c r="D237" s="22" t="s">
        <v>29</v>
      </c>
      <c r="E237" s="38">
        <v>2.0111240000000001</v>
      </c>
      <c r="F237" s="56">
        <v>1</v>
      </c>
      <c r="G237" s="56">
        <f t="shared" si="41"/>
        <v>2.0111240000000001</v>
      </c>
      <c r="H237" s="57">
        <f t="shared" si="53"/>
        <v>1.9125105187179866E-3</v>
      </c>
      <c r="I237" s="41" t="s">
        <v>498</v>
      </c>
      <c r="J237" s="22" t="s">
        <v>69</v>
      </c>
      <c r="K237" s="22" t="s">
        <v>70</v>
      </c>
      <c r="L237" s="57">
        <f t="shared" si="49"/>
        <v>1.9125105187179866E-3</v>
      </c>
      <c r="M237" s="57">
        <v>0</v>
      </c>
      <c r="N237" s="57">
        <f t="shared" si="56"/>
        <v>1.9125105187179866E-3</v>
      </c>
      <c r="O237" s="57">
        <v>0</v>
      </c>
      <c r="P237" s="57">
        <v>0</v>
      </c>
      <c r="Q237" s="57">
        <v>0</v>
      </c>
      <c r="R237" s="57">
        <v>0</v>
      </c>
      <c r="S237" s="57">
        <v>0</v>
      </c>
      <c r="T237" s="57">
        <v>0</v>
      </c>
      <c r="U237" s="57">
        <v>0</v>
      </c>
      <c r="V237" s="57">
        <v>0</v>
      </c>
      <c r="W237" s="46" t="s">
        <v>427</v>
      </c>
      <c r="X237" s="46" t="s">
        <v>428</v>
      </c>
      <c r="Y237" s="46" t="s">
        <v>35</v>
      </c>
      <c r="Z237" s="18">
        <v>44711</v>
      </c>
    </row>
    <row r="238" spans="1:26" s="23" customFormat="1" ht="31.5" x14ac:dyDescent="0.25">
      <c r="A238" s="22">
        <v>189</v>
      </c>
      <c r="B238" s="22" t="s">
        <v>27</v>
      </c>
      <c r="C238" s="55" t="s">
        <v>425</v>
      </c>
      <c r="D238" s="22" t="s">
        <v>29</v>
      </c>
      <c r="E238" s="38">
        <v>39.248995000000001</v>
      </c>
      <c r="F238" s="56">
        <v>1</v>
      </c>
      <c r="G238" s="56">
        <f t="shared" si="41"/>
        <v>39.248995000000001</v>
      </c>
      <c r="H238" s="57">
        <f t="shared" si="53"/>
        <v>3.7324459250951042E-2</v>
      </c>
      <c r="I238" s="41" t="s">
        <v>499</v>
      </c>
      <c r="J238" s="22" t="s">
        <v>69</v>
      </c>
      <c r="K238" s="22" t="s">
        <v>70</v>
      </c>
      <c r="L238" s="57">
        <f t="shared" si="49"/>
        <v>3.7324459250951042E-2</v>
      </c>
      <c r="M238" s="57">
        <v>0</v>
      </c>
      <c r="N238" s="57">
        <f t="shared" si="56"/>
        <v>3.7324459250951042E-2</v>
      </c>
      <c r="O238" s="57">
        <v>0</v>
      </c>
      <c r="P238" s="57">
        <v>0</v>
      </c>
      <c r="Q238" s="57">
        <v>0</v>
      </c>
      <c r="R238" s="57">
        <v>0</v>
      </c>
      <c r="S238" s="57">
        <v>0</v>
      </c>
      <c r="T238" s="57">
        <v>0</v>
      </c>
      <c r="U238" s="57">
        <v>0</v>
      </c>
      <c r="V238" s="57">
        <v>0</v>
      </c>
      <c r="W238" s="46" t="s">
        <v>427</v>
      </c>
      <c r="X238" s="46" t="s">
        <v>428</v>
      </c>
      <c r="Y238" s="46" t="s">
        <v>35</v>
      </c>
      <c r="Z238" s="18">
        <v>44711</v>
      </c>
    </row>
    <row r="239" spans="1:26" ht="31.5" x14ac:dyDescent="0.25">
      <c r="A239" s="22">
        <v>190</v>
      </c>
      <c r="B239" s="22" t="s">
        <v>27</v>
      </c>
      <c r="C239" s="55" t="s">
        <v>425</v>
      </c>
      <c r="D239" s="22" t="s">
        <v>29</v>
      </c>
      <c r="E239" s="38">
        <v>1.388752</v>
      </c>
      <c r="F239" s="56">
        <v>1</v>
      </c>
      <c r="G239" s="56">
        <f t="shared" si="41"/>
        <v>1.388752</v>
      </c>
      <c r="H239" s="57">
        <f t="shared" si="53"/>
        <v>1.3206559157419638E-3</v>
      </c>
      <c r="I239" s="41" t="s">
        <v>500</v>
      </c>
      <c r="J239" s="22" t="s">
        <v>69</v>
      </c>
      <c r="K239" s="22" t="s">
        <v>70</v>
      </c>
      <c r="L239" s="57">
        <f t="shared" si="49"/>
        <v>1.3206559157419638E-3</v>
      </c>
      <c r="M239" s="57">
        <v>0</v>
      </c>
      <c r="N239" s="57">
        <f t="shared" si="56"/>
        <v>1.3206559157419638E-3</v>
      </c>
      <c r="O239" s="57">
        <v>0</v>
      </c>
      <c r="P239" s="57">
        <v>0</v>
      </c>
      <c r="Q239" s="57">
        <v>0</v>
      </c>
      <c r="R239" s="57">
        <v>0</v>
      </c>
      <c r="S239" s="57">
        <v>0</v>
      </c>
      <c r="T239" s="57">
        <v>0</v>
      </c>
      <c r="U239" s="57">
        <v>0</v>
      </c>
      <c r="V239" s="57">
        <v>0</v>
      </c>
      <c r="W239" s="46" t="s">
        <v>427</v>
      </c>
      <c r="X239" s="46" t="s">
        <v>428</v>
      </c>
      <c r="Y239" s="46" t="s">
        <v>35</v>
      </c>
      <c r="Z239" s="18">
        <v>44711</v>
      </c>
    </row>
    <row r="240" spans="1:26" ht="31.5" x14ac:dyDescent="0.25">
      <c r="A240" s="22">
        <v>191</v>
      </c>
      <c r="B240" s="22" t="s">
        <v>27</v>
      </c>
      <c r="C240" s="55" t="s">
        <v>494</v>
      </c>
      <c r="D240" s="22" t="s">
        <v>29</v>
      </c>
      <c r="E240" s="38">
        <v>0.99670800000000004</v>
      </c>
      <c r="F240" s="56">
        <v>1</v>
      </c>
      <c r="G240" s="56">
        <f t="shared" si="41"/>
        <v>0.99670800000000004</v>
      </c>
      <c r="H240" s="57">
        <f t="shared" si="53"/>
        <v>9.4783540651415172E-4</v>
      </c>
      <c r="I240" s="41" t="s">
        <v>501</v>
      </c>
      <c r="J240" s="22" t="s">
        <v>69</v>
      </c>
      <c r="K240" s="22" t="s">
        <v>70</v>
      </c>
      <c r="L240" s="57">
        <f t="shared" si="49"/>
        <v>9.4783540651415172E-4</v>
      </c>
      <c r="M240" s="57">
        <v>0</v>
      </c>
      <c r="N240" s="57">
        <f t="shared" si="56"/>
        <v>9.4783540651415172E-4</v>
      </c>
      <c r="O240" s="57">
        <v>0</v>
      </c>
      <c r="P240" s="57">
        <v>0</v>
      </c>
      <c r="Q240" s="57">
        <v>0</v>
      </c>
      <c r="R240" s="57">
        <v>0</v>
      </c>
      <c r="S240" s="57">
        <v>0</v>
      </c>
      <c r="T240" s="57">
        <v>0</v>
      </c>
      <c r="U240" s="57">
        <v>0</v>
      </c>
      <c r="V240" s="57">
        <v>0</v>
      </c>
      <c r="W240" s="46" t="s">
        <v>427</v>
      </c>
      <c r="X240" s="46" t="s">
        <v>428</v>
      </c>
      <c r="Y240" s="46" t="s">
        <v>35</v>
      </c>
      <c r="Z240" s="18">
        <v>44711</v>
      </c>
    </row>
    <row r="241" spans="1:26" s="23" customFormat="1" ht="63" x14ac:dyDescent="0.25">
      <c r="A241" s="22" t="s">
        <v>502</v>
      </c>
      <c r="B241" s="22" t="s">
        <v>147</v>
      </c>
      <c r="C241" s="55" t="s">
        <v>503</v>
      </c>
      <c r="D241" s="22" t="s">
        <v>29</v>
      </c>
      <c r="E241" s="38">
        <v>12.472099999999999</v>
      </c>
      <c r="F241" s="56">
        <v>1</v>
      </c>
      <c r="G241" s="56">
        <f t="shared" ref="G241:G309" si="57">E241*F241</f>
        <v>12.472099999999999</v>
      </c>
      <c r="H241" s="57">
        <f t="shared" si="53"/>
        <v>1.1860542880748575E-2</v>
      </c>
      <c r="I241" s="41" t="s">
        <v>504</v>
      </c>
      <c r="J241" s="22" t="s">
        <v>69</v>
      </c>
      <c r="K241" s="22" t="s">
        <v>70</v>
      </c>
      <c r="L241" s="57">
        <f t="shared" si="49"/>
        <v>1.1860542880748575E-2</v>
      </c>
      <c r="M241" s="57">
        <f>H241*0.29073034</f>
        <v>3.4482196643046124E-3</v>
      </c>
      <c r="N241" s="57">
        <f t="shared" ref="N241:N252" si="58">H241*0.45926968</f>
        <v>5.4471877334676764E-3</v>
      </c>
      <c r="O241" s="57">
        <f t="shared" ref="O241:O252" si="59">H241*0.24999998</f>
        <v>2.9651354829762864E-3</v>
      </c>
      <c r="P241" s="57">
        <v>0</v>
      </c>
      <c r="Q241" s="57">
        <v>0</v>
      </c>
      <c r="R241" s="57">
        <v>0</v>
      </c>
      <c r="S241" s="57">
        <v>0</v>
      </c>
      <c r="T241" s="57">
        <v>0</v>
      </c>
      <c r="U241" s="57">
        <v>0</v>
      </c>
      <c r="V241" s="57">
        <v>0</v>
      </c>
      <c r="W241" s="46" t="s">
        <v>505</v>
      </c>
      <c r="X241" s="46" t="s">
        <v>372</v>
      </c>
      <c r="Y241" s="46" t="s">
        <v>35</v>
      </c>
      <c r="Z241" s="18">
        <v>44644</v>
      </c>
    </row>
    <row r="242" spans="1:26" s="23" customFormat="1" ht="63" x14ac:dyDescent="0.25">
      <c r="A242" s="22" t="s">
        <v>506</v>
      </c>
      <c r="B242" s="22" t="s">
        <v>147</v>
      </c>
      <c r="C242" s="55" t="s">
        <v>503</v>
      </c>
      <c r="D242" s="22" t="s">
        <v>29</v>
      </c>
      <c r="E242" s="38">
        <v>12.499499999999999</v>
      </c>
      <c r="F242" s="56">
        <v>1</v>
      </c>
      <c r="G242" s="56">
        <f>E242*F242</f>
        <v>12.499499999999999</v>
      </c>
      <c r="H242" s="57">
        <f t="shared" si="53"/>
        <v>1.1886599348779822E-2</v>
      </c>
      <c r="I242" s="41" t="s">
        <v>504</v>
      </c>
      <c r="J242" s="22" t="s">
        <v>69</v>
      </c>
      <c r="K242" s="22" t="s">
        <v>70</v>
      </c>
      <c r="L242" s="57">
        <f t="shared" si="49"/>
        <v>1.1886599348779822E-2</v>
      </c>
      <c r="M242" s="57">
        <f>H242*0.29073034</f>
        <v>3.4557950701145359E-3</v>
      </c>
      <c r="N242" s="57">
        <f t="shared" si="58"/>
        <v>5.4591546792023176E-3</v>
      </c>
      <c r="O242" s="57">
        <f t="shared" si="59"/>
        <v>2.9716495994629687E-3</v>
      </c>
      <c r="P242" s="57">
        <v>0</v>
      </c>
      <c r="Q242" s="57">
        <v>0</v>
      </c>
      <c r="R242" s="57">
        <v>0</v>
      </c>
      <c r="S242" s="57">
        <v>0</v>
      </c>
      <c r="T242" s="57">
        <v>0</v>
      </c>
      <c r="U242" s="57">
        <v>0</v>
      </c>
      <c r="V242" s="57">
        <v>0</v>
      </c>
      <c r="W242" s="46" t="s">
        <v>505</v>
      </c>
      <c r="X242" s="46" t="s">
        <v>372</v>
      </c>
      <c r="Y242" s="46" t="s">
        <v>35</v>
      </c>
      <c r="Z242" s="18">
        <v>44644</v>
      </c>
    </row>
    <row r="243" spans="1:26" ht="47.25" x14ac:dyDescent="0.25">
      <c r="A243" s="22">
        <v>193</v>
      </c>
      <c r="B243" s="22" t="s">
        <v>57</v>
      </c>
      <c r="C243" s="55" t="s">
        <v>507</v>
      </c>
      <c r="D243" s="22" t="s">
        <v>29</v>
      </c>
      <c r="E243" s="38">
        <v>13.298367000000001</v>
      </c>
      <c r="F243" s="56">
        <f>0.5</f>
        <v>0.5</v>
      </c>
      <c r="G243" s="56">
        <f>E243*F243</f>
        <v>6.6491835000000004</v>
      </c>
      <c r="H243" s="57">
        <f t="shared" ref="H243:H271" si="60">G243/$G$312</f>
        <v>6.3231473467752746E-3</v>
      </c>
      <c r="I243" s="41" t="s">
        <v>508</v>
      </c>
      <c r="J243" s="22" t="s">
        <v>69</v>
      </c>
      <c r="K243" s="22" t="s">
        <v>70</v>
      </c>
      <c r="L243" s="57">
        <f t="shared" si="49"/>
        <v>6.3231473467752746E-3</v>
      </c>
      <c r="M243" s="57">
        <v>0</v>
      </c>
      <c r="N243" s="57">
        <f t="shared" si="58"/>
        <v>2.9040298585463293E-3</v>
      </c>
      <c r="O243" s="57">
        <f t="shared" si="59"/>
        <v>1.5807867102308718E-3</v>
      </c>
      <c r="P243" s="57">
        <v>0</v>
      </c>
      <c r="Q243" s="57">
        <v>0</v>
      </c>
      <c r="R243" s="57">
        <v>0</v>
      </c>
      <c r="S243" s="57">
        <v>0</v>
      </c>
      <c r="T243" s="57">
        <v>0</v>
      </c>
      <c r="U243" s="57">
        <f t="shared" ref="U243:U252" si="61">H243*0.29073034</f>
        <v>1.8383307779980733E-3</v>
      </c>
      <c r="V243" s="57">
        <v>0</v>
      </c>
      <c r="W243" s="46" t="s">
        <v>509</v>
      </c>
      <c r="X243" s="46" t="s">
        <v>34</v>
      </c>
      <c r="Y243" s="46" t="s">
        <v>35</v>
      </c>
      <c r="Z243" s="18">
        <v>44657</v>
      </c>
    </row>
    <row r="244" spans="1:26" ht="47.25" x14ac:dyDescent="0.25">
      <c r="A244" s="22">
        <v>193</v>
      </c>
      <c r="B244" s="22" t="s">
        <v>57</v>
      </c>
      <c r="C244" s="55" t="s">
        <v>510</v>
      </c>
      <c r="D244" s="22" t="s">
        <v>29</v>
      </c>
      <c r="E244" s="38">
        <v>13.298367000000001</v>
      </c>
      <c r="F244" s="56">
        <f>0.5</f>
        <v>0.5</v>
      </c>
      <c r="G244" s="56">
        <f>E244*F244</f>
        <v>6.6491835000000004</v>
      </c>
      <c r="H244" s="57">
        <f t="shared" si="60"/>
        <v>6.3231473467752746E-3</v>
      </c>
      <c r="I244" s="41" t="s">
        <v>508</v>
      </c>
      <c r="J244" s="22" t="s">
        <v>69</v>
      </c>
      <c r="K244" s="22" t="s">
        <v>70</v>
      </c>
      <c r="L244" s="57">
        <f t="shared" si="49"/>
        <v>6.3231473467752746E-3</v>
      </c>
      <c r="M244" s="57">
        <v>0</v>
      </c>
      <c r="N244" s="57">
        <f t="shared" si="58"/>
        <v>2.9040298585463293E-3</v>
      </c>
      <c r="O244" s="57">
        <f t="shared" si="59"/>
        <v>1.5807867102308718E-3</v>
      </c>
      <c r="P244" s="57">
        <v>0</v>
      </c>
      <c r="Q244" s="57">
        <v>0</v>
      </c>
      <c r="R244" s="57">
        <v>0</v>
      </c>
      <c r="S244" s="57">
        <v>0</v>
      </c>
      <c r="T244" s="57">
        <v>0</v>
      </c>
      <c r="U244" s="57">
        <f t="shared" si="61"/>
        <v>1.8383307779980733E-3</v>
      </c>
      <c r="V244" s="57">
        <v>0</v>
      </c>
      <c r="W244" s="46" t="s">
        <v>105</v>
      </c>
      <c r="X244" s="46" t="s">
        <v>105</v>
      </c>
      <c r="Y244" s="46" t="s">
        <v>105</v>
      </c>
      <c r="Z244" s="46" t="s">
        <v>105</v>
      </c>
    </row>
    <row r="245" spans="1:26" ht="47.25" x14ac:dyDescent="0.25">
      <c r="A245" s="22">
        <v>194</v>
      </c>
      <c r="B245" s="22" t="s">
        <v>57</v>
      </c>
      <c r="C245" s="55" t="s">
        <v>510</v>
      </c>
      <c r="D245" s="22" t="s">
        <v>29</v>
      </c>
      <c r="E245" s="38">
        <v>0.12906300000000001</v>
      </c>
      <c r="F245" s="56">
        <v>1</v>
      </c>
      <c r="G245" s="56">
        <f t="shared" si="57"/>
        <v>0.12906300000000001</v>
      </c>
      <c r="H245" s="57">
        <f t="shared" si="60"/>
        <v>1.2273452312105046E-4</v>
      </c>
      <c r="I245" s="41" t="s">
        <v>511</v>
      </c>
      <c r="J245" s="22" t="s">
        <v>69</v>
      </c>
      <c r="K245" s="22" t="s">
        <v>70</v>
      </c>
      <c r="L245" s="57">
        <f t="shared" si="49"/>
        <v>1.2273452312105046E-4</v>
      </c>
      <c r="M245" s="57">
        <v>0</v>
      </c>
      <c r="N245" s="57">
        <f t="shared" si="58"/>
        <v>5.6368245158757451E-5</v>
      </c>
      <c r="O245" s="57">
        <f t="shared" si="59"/>
        <v>3.0683628325572152E-5</v>
      </c>
      <c r="P245" s="57">
        <v>0</v>
      </c>
      <c r="Q245" s="57">
        <v>0</v>
      </c>
      <c r="R245" s="57">
        <v>0</v>
      </c>
      <c r="S245" s="57">
        <v>0</v>
      </c>
      <c r="T245" s="57">
        <v>0</v>
      </c>
      <c r="U245" s="57">
        <f t="shared" si="61"/>
        <v>3.5682649636720857E-5</v>
      </c>
      <c r="V245" s="57">
        <v>0</v>
      </c>
      <c r="W245" s="46" t="s">
        <v>105</v>
      </c>
      <c r="X245" s="46" t="s">
        <v>105</v>
      </c>
      <c r="Y245" s="46" t="s">
        <v>105</v>
      </c>
      <c r="Z245" s="46" t="s">
        <v>105</v>
      </c>
    </row>
    <row r="246" spans="1:26" ht="47.25" x14ac:dyDescent="0.25">
      <c r="A246" s="22" t="s">
        <v>512</v>
      </c>
      <c r="B246" s="22" t="s">
        <v>57</v>
      </c>
      <c r="C246" s="55" t="s">
        <v>513</v>
      </c>
      <c r="D246" s="22" t="s">
        <v>29</v>
      </c>
      <c r="E246" s="38">
        <v>1.032</v>
      </c>
      <c r="F246" s="56">
        <v>1</v>
      </c>
      <c r="G246" s="56">
        <f>E246*F246</f>
        <v>1.032</v>
      </c>
      <c r="H246" s="57">
        <f t="shared" si="60"/>
        <v>9.813968981111866E-4</v>
      </c>
      <c r="I246" s="41" t="s">
        <v>514</v>
      </c>
      <c r="J246" s="22" t="s">
        <v>69</v>
      </c>
      <c r="K246" s="22" t="s">
        <v>70</v>
      </c>
      <c r="L246" s="57">
        <f t="shared" si="49"/>
        <v>9.813968981111866E-4</v>
      </c>
      <c r="M246" s="57">
        <v>0</v>
      </c>
      <c r="N246" s="57">
        <f t="shared" si="58"/>
        <v>4.507258393485173E-4</v>
      </c>
      <c r="O246" s="57">
        <f t="shared" si="59"/>
        <v>2.453492048998587E-4</v>
      </c>
      <c r="P246" s="57">
        <v>0</v>
      </c>
      <c r="Q246" s="57">
        <v>0</v>
      </c>
      <c r="R246" s="57">
        <v>0</v>
      </c>
      <c r="S246" s="57">
        <v>0</v>
      </c>
      <c r="T246" s="57">
        <v>0</v>
      </c>
      <c r="U246" s="57">
        <f t="shared" si="61"/>
        <v>2.8532185386281059E-4</v>
      </c>
      <c r="V246" s="57">
        <v>0</v>
      </c>
      <c r="W246" s="46" t="s">
        <v>515</v>
      </c>
      <c r="X246" s="46" t="s">
        <v>34</v>
      </c>
      <c r="Y246" s="46" t="s">
        <v>35</v>
      </c>
      <c r="Z246" s="18">
        <v>44657</v>
      </c>
    </row>
    <row r="247" spans="1:26" ht="47.25" x14ac:dyDescent="0.25">
      <c r="A247" s="22" t="s">
        <v>516</v>
      </c>
      <c r="B247" s="22" t="s">
        <v>57</v>
      </c>
      <c r="C247" s="55" t="s">
        <v>513</v>
      </c>
      <c r="D247" s="22" t="s">
        <v>29</v>
      </c>
      <c r="E247" s="38">
        <v>6.4809999999999999</v>
      </c>
      <c r="F247" s="56">
        <v>0.5</v>
      </c>
      <c r="G247" s="56">
        <f t="shared" si="57"/>
        <v>3.2404999999999999</v>
      </c>
      <c r="H247" s="57">
        <f t="shared" si="60"/>
        <v>3.0816052793888565E-3</v>
      </c>
      <c r="I247" s="41" t="s">
        <v>514</v>
      </c>
      <c r="J247" s="22" t="s">
        <v>69</v>
      </c>
      <c r="K247" s="22" t="s">
        <v>70</v>
      </c>
      <c r="L247" s="57">
        <f t="shared" si="49"/>
        <v>3.0816052793888565E-3</v>
      </c>
      <c r="M247" s="57">
        <v>0</v>
      </c>
      <c r="N247" s="57">
        <f t="shared" si="58"/>
        <v>1.4152878705512308E-3</v>
      </c>
      <c r="O247" s="57">
        <f t="shared" si="59"/>
        <v>7.7040125821510857E-4</v>
      </c>
      <c r="P247" s="57">
        <v>0</v>
      </c>
      <c r="Q247" s="57">
        <v>0</v>
      </c>
      <c r="R247" s="57">
        <v>0</v>
      </c>
      <c r="S247" s="57">
        <v>0</v>
      </c>
      <c r="T247" s="57">
        <v>0</v>
      </c>
      <c r="U247" s="57">
        <f t="shared" si="61"/>
        <v>8.9591615062251714E-4</v>
      </c>
      <c r="V247" s="57">
        <v>0</v>
      </c>
      <c r="W247" s="46" t="s">
        <v>515</v>
      </c>
      <c r="X247" s="46" t="s">
        <v>34</v>
      </c>
      <c r="Y247" s="46" t="s">
        <v>35</v>
      </c>
      <c r="Z247" s="18">
        <v>44657</v>
      </c>
    </row>
    <row r="248" spans="1:26" ht="47.25" x14ac:dyDescent="0.25">
      <c r="A248" s="22" t="s">
        <v>516</v>
      </c>
      <c r="B248" s="22" t="s">
        <v>57</v>
      </c>
      <c r="C248" s="55" t="s">
        <v>510</v>
      </c>
      <c r="D248" s="22" t="s">
        <v>29</v>
      </c>
      <c r="E248" s="38">
        <v>6.4809999999999999</v>
      </c>
      <c r="F248" s="56">
        <v>0.5</v>
      </c>
      <c r="G248" s="56">
        <f t="shared" ref="G248" si="62">E248*F248</f>
        <v>3.2404999999999999</v>
      </c>
      <c r="H248" s="57">
        <f t="shared" si="60"/>
        <v>3.0816052793888565E-3</v>
      </c>
      <c r="I248" s="41" t="s">
        <v>514</v>
      </c>
      <c r="J248" s="22" t="s">
        <v>69</v>
      </c>
      <c r="K248" s="22" t="s">
        <v>70</v>
      </c>
      <c r="L248" s="57">
        <f t="shared" si="49"/>
        <v>3.0816052793888565E-3</v>
      </c>
      <c r="M248" s="57">
        <v>0</v>
      </c>
      <c r="N248" s="57">
        <f t="shared" si="58"/>
        <v>1.4152878705512308E-3</v>
      </c>
      <c r="O248" s="57">
        <f t="shared" si="59"/>
        <v>7.7040125821510857E-4</v>
      </c>
      <c r="P248" s="57">
        <v>0</v>
      </c>
      <c r="Q248" s="57">
        <v>0</v>
      </c>
      <c r="R248" s="57">
        <v>0</v>
      </c>
      <c r="S248" s="57">
        <v>0</v>
      </c>
      <c r="T248" s="57">
        <v>0</v>
      </c>
      <c r="U248" s="57">
        <f t="shared" si="61"/>
        <v>8.9591615062251714E-4</v>
      </c>
      <c r="V248" s="57">
        <v>0</v>
      </c>
      <c r="W248" s="46" t="s">
        <v>105</v>
      </c>
      <c r="X248" s="46" t="s">
        <v>105</v>
      </c>
      <c r="Y248" s="46" t="s">
        <v>105</v>
      </c>
      <c r="Z248" s="46" t="s">
        <v>105</v>
      </c>
    </row>
    <row r="249" spans="1:26" ht="47.25" x14ac:dyDescent="0.25">
      <c r="A249" s="22" t="s">
        <v>517</v>
      </c>
      <c r="B249" s="22" t="s">
        <v>57</v>
      </c>
      <c r="C249" s="55" t="s">
        <v>518</v>
      </c>
      <c r="D249" s="22" t="s">
        <v>29</v>
      </c>
      <c r="E249" s="38">
        <v>0.43709999999999999</v>
      </c>
      <c r="F249" s="56">
        <v>1</v>
      </c>
      <c r="G249" s="56">
        <f>E249*F249</f>
        <v>0.43709999999999999</v>
      </c>
      <c r="H249" s="57">
        <f t="shared" si="60"/>
        <v>4.156672327174415E-4</v>
      </c>
      <c r="I249" s="41" t="s">
        <v>519</v>
      </c>
      <c r="J249" s="22" t="s">
        <v>69</v>
      </c>
      <c r="K249" s="22" t="s">
        <v>70</v>
      </c>
      <c r="L249" s="57">
        <f t="shared" si="49"/>
        <v>4.1566723271744144E-4</v>
      </c>
      <c r="M249" s="57">
        <v>0</v>
      </c>
      <c r="N249" s="57">
        <f t="shared" si="58"/>
        <v>1.909033569566249E-4</v>
      </c>
      <c r="O249" s="57">
        <f t="shared" si="59"/>
        <v>1.0391679986601572E-4</v>
      </c>
      <c r="P249" s="57">
        <v>0</v>
      </c>
      <c r="Q249" s="57">
        <v>0</v>
      </c>
      <c r="R249" s="57">
        <v>0</v>
      </c>
      <c r="S249" s="57">
        <v>0</v>
      </c>
      <c r="T249" s="57">
        <v>0</v>
      </c>
      <c r="U249" s="57">
        <f t="shared" si="61"/>
        <v>1.2084707589480088E-4</v>
      </c>
      <c r="V249" s="57">
        <v>0</v>
      </c>
      <c r="W249" s="46" t="s">
        <v>520</v>
      </c>
      <c r="X249" s="46" t="s">
        <v>34</v>
      </c>
      <c r="Y249" s="46" t="s">
        <v>35</v>
      </c>
      <c r="Z249" s="18">
        <v>44657</v>
      </c>
    </row>
    <row r="250" spans="1:26" ht="47.25" x14ac:dyDescent="0.25">
      <c r="A250" s="22" t="s">
        <v>521</v>
      </c>
      <c r="B250" s="22" t="s">
        <v>57</v>
      </c>
      <c r="C250" s="55" t="s">
        <v>518</v>
      </c>
      <c r="D250" s="22" t="s">
        <v>29</v>
      </c>
      <c r="E250" s="38">
        <v>6.06</v>
      </c>
      <c r="F250" s="56">
        <v>0.5</v>
      </c>
      <c r="G250" s="56">
        <f t="shared" si="57"/>
        <v>3.03</v>
      </c>
      <c r="H250" s="57">
        <f t="shared" si="60"/>
        <v>2.8814269392217979E-3</v>
      </c>
      <c r="I250" s="41" t="s">
        <v>519</v>
      </c>
      <c r="J250" s="22" t="s">
        <v>69</v>
      </c>
      <c r="K250" s="22" t="s">
        <v>70</v>
      </c>
      <c r="L250" s="57">
        <f t="shared" si="49"/>
        <v>2.8814269392217979E-3</v>
      </c>
      <c r="M250" s="57">
        <v>0</v>
      </c>
      <c r="N250" s="57">
        <f t="shared" si="58"/>
        <v>1.3233520283197746E-3</v>
      </c>
      <c r="O250" s="57">
        <f t="shared" si="59"/>
        <v>7.203566771769107E-4</v>
      </c>
      <c r="P250" s="57">
        <v>0</v>
      </c>
      <c r="Q250" s="57">
        <v>0</v>
      </c>
      <c r="R250" s="57">
        <v>0</v>
      </c>
      <c r="S250" s="57">
        <v>0</v>
      </c>
      <c r="T250" s="57">
        <v>0</v>
      </c>
      <c r="U250" s="57">
        <f t="shared" si="61"/>
        <v>8.3771823372511261E-4</v>
      </c>
      <c r="V250" s="57">
        <v>0</v>
      </c>
      <c r="W250" s="46" t="s">
        <v>520</v>
      </c>
      <c r="X250" s="46" t="s">
        <v>34</v>
      </c>
      <c r="Y250" s="46" t="s">
        <v>35</v>
      </c>
      <c r="Z250" s="18">
        <v>44657</v>
      </c>
    </row>
    <row r="251" spans="1:26" ht="47.25" x14ac:dyDescent="0.25">
      <c r="A251" s="22" t="s">
        <v>521</v>
      </c>
      <c r="B251" s="22" t="s">
        <v>57</v>
      </c>
      <c r="C251" s="55" t="s">
        <v>510</v>
      </c>
      <c r="D251" s="22" t="s">
        <v>29</v>
      </c>
      <c r="E251" s="38">
        <v>6.06</v>
      </c>
      <c r="F251" s="56">
        <v>0.5</v>
      </c>
      <c r="G251" s="56">
        <f t="shared" ref="G251" si="63">E251*F251</f>
        <v>3.03</v>
      </c>
      <c r="H251" s="57">
        <f t="shared" si="60"/>
        <v>2.8814269392217979E-3</v>
      </c>
      <c r="I251" s="41" t="s">
        <v>519</v>
      </c>
      <c r="J251" s="22" t="s">
        <v>69</v>
      </c>
      <c r="K251" s="22" t="s">
        <v>70</v>
      </c>
      <c r="L251" s="57">
        <f t="shared" si="49"/>
        <v>2.8814269392217979E-3</v>
      </c>
      <c r="M251" s="57">
        <v>0</v>
      </c>
      <c r="N251" s="57">
        <f t="shared" si="58"/>
        <v>1.3233520283197746E-3</v>
      </c>
      <c r="O251" s="57">
        <f t="shared" si="59"/>
        <v>7.203566771769107E-4</v>
      </c>
      <c r="P251" s="57">
        <v>0</v>
      </c>
      <c r="Q251" s="57">
        <v>0</v>
      </c>
      <c r="R251" s="57">
        <v>0</v>
      </c>
      <c r="S251" s="57">
        <v>0</v>
      </c>
      <c r="T251" s="57">
        <v>0</v>
      </c>
      <c r="U251" s="57">
        <f t="shared" si="61"/>
        <v>8.3771823372511261E-4</v>
      </c>
      <c r="V251" s="57">
        <v>0</v>
      </c>
      <c r="W251" s="46" t="s">
        <v>105</v>
      </c>
      <c r="X251" s="46" t="s">
        <v>105</v>
      </c>
      <c r="Y251" s="46" t="s">
        <v>105</v>
      </c>
      <c r="Z251" s="46" t="s">
        <v>105</v>
      </c>
    </row>
    <row r="252" spans="1:26" ht="47.25" x14ac:dyDescent="0.25">
      <c r="A252" s="22" t="s">
        <v>522</v>
      </c>
      <c r="B252" s="22" t="s">
        <v>57</v>
      </c>
      <c r="C252" s="55" t="s">
        <v>518</v>
      </c>
      <c r="D252" s="22" t="s">
        <v>29</v>
      </c>
      <c r="E252" s="50">
        <v>0.27989999999999998</v>
      </c>
      <c r="F252" s="56">
        <v>1</v>
      </c>
      <c r="G252" s="56">
        <f>E252*F252</f>
        <v>0.27989999999999998</v>
      </c>
      <c r="H252" s="57">
        <f t="shared" si="60"/>
        <v>2.6617537963306311E-4</v>
      </c>
      <c r="I252" s="41" t="s">
        <v>523</v>
      </c>
      <c r="J252" s="22" t="s">
        <v>69</v>
      </c>
      <c r="K252" s="22" t="s">
        <v>70</v>
      </c>
      <c r="L252" s="57">
        <f t="shared" si="49"/>
        <v>2.6617537963306311E-4</v>
      </c>
      <c r="M252" s="57">
        <v>0</v>
      </c>
      <c r="N252" s="57">
        <f t="shared" si="58"/>
        <v>1.2224628142795541E-4</v>
      </c>
      <c r="O252" s="57">
        <f t="shared" si="59"/>
        <v>6.6543839584758192E-5</v>
      </c>
      <c r="P252" s="57">
        <v>0</v>
      </c>
      <c r="Q252" s="57">
        <v>0</v>
      </c>
      <c r="R252" s="57">
        <v>0</v>
      </c>
      <c r="S252" s="57">
        <v>0</v>
      </c>
      <c r="T252" s="57">
        <v>0</v>
      </c>
      <c r="U252" s="57">
        <f t="shared" si="61"/>
        <v>7.7385258620349506E-5</v>
      </c>
      <c r="V252" s="57">
        <v>0</v>
      </c>
      <c r="W252" s="46" t="s">
        <v>520</v>
      </c>
      <c r="X252" s="46" t="s">
        <v>34</v>
      </c>
      <c r="Y252" s="46" t="s">
        <v>35</v>
      </c>
      <c r="Z252" s="18">
        <v>44657</v>
      </c>
    </row>
    <row r="253" spans="1:26" ht="47.25" x14ac:dyDescent="0.25">
      <c r="A253" s="22" t="s">
        <v>524</v>
      </c>
      <c r="B253" s="22" t="s">
        <v>57</v>
      </c>
      <c r="C253" s="55" t="s">
        <v>518</v>
      </c>
      <c r="D253" s="22" t="s">
        <v>29</v>
      </c>
      <c r="E253" s="50">
        <v>5.6357999999999997</v>
      </c>
      <c r="F253" s="56">
        <v>0.5</v>
      </c>
      <c r="G253" s="56">
        <f t="shared" si="57"/>
        <v>2.8178999999999998</v>
      </c>
      <c r="H253" s="57">
        <f t="shared" si="60"/>
        <v>2.6797270534762718E-3</v>
      </c>
      <c r="I253" s="41" t="s">
        <v>523</v>
      </c>
      <c r="J253" s="22" t="s">
        <v>69</v>
      </c>
      <c r="K253" s="22" t="s">
        <v>70</v>
      </c>
      <c r="L253" s="57">
        <f t="shared" si="49"/>
        <v>2.6797270534762718E-3</v>
      </c>
      <c r="M253" s="57">
        <v>0</v>
      </c>
      <c r="N253" s="57">
        <f t="shared" ref="N253:N264" si="64">H253*0.45926968</f>
        <v>1.2307173863373903E-3</v>
      </c>
      <c r="O253" s="57">
        <f t="shared" ref="O253:O264" si="65">H253*0.24999998</f>
        <v>6.6993170977452693E-4</v>
      </c>
      <c r="P253" s="57">
        <v>0</v>
      </c>
      <c r="Q253" s="57">
        <v>0</v>
      </c>
      <c r="R253" s="57">
        <v>0</v>
      </c>
      <c r="S253" s="57">
        <v>0</v>
      </c>
      <c r="T253" s="57">
        <v>0</v>
      </c>
      <c r="U253" s="57">
        <f t="shared" ref="U253:U264" si="66">H253*0.29073034</f>
        <v>7.7907795736435466E-4</v>
      </c>
      <c r="V253" s="57">
        <v>0</v>
      </c>
      <c r="W253" s="46" t="s">
        <v>520</v>
      </c>
      <c r="X253" s="46" t="s">
        <v>34</v>
      </c>
      <c r="Y253" s="46" t="s">
        <v>35</v>
      </c>
      <c r="Z253" s="18">
        <v>44657</v>
      </c>
    </row>
    <row r="254" spans="1:26" ht="47.25" x14ac:dyDescent="0.25">
      <c r="A254" s="22" t="s">
        <v>524</v>
      </c>
      <c r="B254" s="22" t="s">
        <v>57</v>
      </c>
      <c r="C254" s="55" t="s">
        <v>510</v>
      </c>
      <c r="D254" s="22" t="s">
        <v>29</v>
      </c>
      <c r="E254" s="50">
        <v>5.6357999999999997</v>
      </c>
      <c r="F254" s="56">
        <v>0.5</v>
      </c>
      <c r="G254" s="56">
        <f t="shared" si="57"/>
        <v>2.8178999999999998</v>
      </c>
      <c r="H254" s="57">
        <f t="shared" si="60"/>
        <v>2.6797270534762718E-3</v>
      </c>
      <c r="I254" s="41" t="s">
        <v>523</v>
      </c>
      <c r="J254" s="22" t="s">
        <v>69</v>
      </c>
      <c r="K254" s="22" t="s">
        <v>70</v>
      </c>
      <c r="L254" s="57">
        <f t="shared" si="49"/>
        <v>2.6797270534762718E-3</v>
      </c>
      <c r="M254" s="57">
        <v>0</v>
      </c>
      <c r="N254" s="57">
        <f t="shared" si="64"/>
        <v>1.2307173863373903E-3</v>
      </c>
      <c r="O254" s="57">
        <f t="shared" si="65"/>
        <v>6.6993170977452693E-4</v>
      </c>
      <c r="P254" s="57">
        <v>0</v>
      </c>
      <c r="Q254" s="57">
        <v>0</v>
      </c>
      <c r="R254" s="57">
        <v>0</v>
      </c>
      <c r="S254" s="57">
        <v>0</v>
      </c>
      <c r="T254" s="57">
        <v>0</v>
      </c>
      <c r="U254" s="57">
        <f t="shared" si="66"/>
        <v>7.7907795736435466E-4</v>
      </c>
      <c r="V254" s="57">
        <v>0</v>
      </c>
      <c r="W254" s="46" t="s">
        <v>105</v>
      </c>
      <c r="X254" s="46" t="s">
        <v>105</v>
      </c>
      <c r="Y254" s="46" t="s">
        <v>105</v>
      </c>
      <c r="Z254" s="46" t="s">
        <v>105</v>
      </c>
    </row>
    <row r="255" spans="1:26" ht="47.25" x14ac:dyDescent="0.25">
      <c r="A255" s="22" t="s">
        <v>525</v>
      </c>
      <c r="B255" s="22" t="s">
        <v>57</v>
      </c>
      <c r="C255" s="55" t="s">
        <v>526</v>
      </c>
      <c r="D255" s="22" t="s">
        <v>29</v>
      </c>
      <c r="E255" s="38">
        <v>0.21110000000000001</v>
      </c>
      <c r="F255" s="56">
        <v>0.5</v>
      </c>
      <c r="G255" s="56">
        <f t="shared" ref="G255:G256" si="67">E255*F255</f>
        <v>0.10555</v>
      </c>
      <c r="H255" s="57">
        <f t="shared" si="60"/>
        <v>1.00374459879492E-4</v>
      </c>
      <c r="I255" s="48" t="s">
        <v>527</v>
      </c>
      <c r="J255" s="22" t="s">
        <v>69</v>
      </c>
      <c r="K255" s="22" t="s">
        <v>70</v>
      </c>
      <c r="L255" s="57">
        <f t="shared" si="49"/>
        <v>1.0037445987949199E-4</v>
      </c>
      <c r="M255" s="57">
        <v>0</v>
      </c>
      <c r="N255" s="57">
        <f t="shared" si="64"/>
        <v>4.6098946069027133E-5</v>
      </c>
      <c r="O255" s="57">
        <f t="shared" si="65"/>
        <v>2.5093612962383804E-5</v>
      </c>
      <c r="P255" s="57">
        <v>0</v>
      </c>
      <c r="Q255" s="57">
        <v>0</v>
      </c>
      <c r="R255" s="57">
        <v>0</v>
      </c>
      <c r="S255" s="57">
        <v>0</v>
      </c>
      <c r="T255" s="57">
        <v>0</v>
      </c>
      <c r="U255" s="57">
        <f t="shared" si="66"/>
        <v>2.9181900848081065E-5</v>
      </c>
      <c r="V255" s="57">
        <v>0</v>
      </c>
      <c r="W255" s="46" t="s">
        <v>528</v>
      </c>
      <c r="X255" s="46" t="s">
        <v>34</v>
      </c>
      <c r="Y255" s="46" t="s">
        <v>35</v>
      </c>
      <c r="Z255" s="18">
        <v>44657</v>
      </c>
    </row>
    <row r="256" spans="1:26" ht="47.25" x14ac:dyDescent="0.25">
      <c r="A256" s="22" t="s">
        <v>525</v>
      </c>
      <c r="B256" s="22" t="s">
        <v>57</v>
      </c>
      <c r="C256" s="55" t="s">
        <v>529</v>
      </c>
      <c r="D256" s="22" t="s">
        <v>29</v>
      </c>
      <c r="E256" s="38">
        <v>0.21110000000000001</v>
      </c>
      <c r="F256" s="56">
        <v>0.5</v>
      </c>
      <c r="G256" s="56">
        <f t="shared" si="67"/>
        <v>0.10555</v>
      </c>
      <c r="H256" s="57">
        <f t="shared" si="60"/>
        <v>1.00374459879492E-4</v>
      </c>
      <c r="I256" s="48" t="s">
        <v>527</v>
      </c>
      <c r="J256" s="22" t="s">
        <v>69</v>
      </c>
      <c r="K256" s="22" t="s">
        <v>70</v>
      </c>
      <c r="L256" s="57">
        <f t="shared" si="49"/>
        <v>1.0037445987949199E-4</v>
      </c>
      <c r="M256" s="57">
        <v>0</v>
      </c>
      <c r="N256" s="57">
        <f t="shared" si="64"/>
        <v>4.6098946069027133E-5</v>
      </c>
      <c r="O256" s="57">
        <f t="shared" si="65"/>
        <v>2.5093612962383804E-5</v>
      </c>
      <c r="P256" s="57">
        <v>0</v>
      </c>
      <c r="Q256" s="57">
        <v>0</v>
      </c>
      <c r="R256" s="57">
        <v>0</v>
      </c>
      <c r="S256" s="57">
        <v>0</v>
      </c>
      <c r="T256" s="57">
        <v>0</v>
      </c>
      <c r="U256" s="57">
        <f t="shared" si="66"/>
        <v>2.9181900848081065E-5</v>
      </c>
      <c r="V256" s="57">
        <v>0</v>
      </c>
      <c r="W256" s="46" t="s">
        <v>105</v>
      </c>
      <c r="X256" s="46" t="s">
        <v>105</v>
      </c>
      <c r="Y256" s="46" t="s">
        <v>105</v>
      </c>
      <c r="Z256" s="46" t="s">
        <v>105</v>
      </c>
    </row>
    <row r="257" spans="1:26" ht="47.25" x14ac:dyDescent="0.25">
      <c r="A257" s="22" t="s">
        <v>530</v>
      </c>
      <c r="B257" s="22" t="s">
        <v>57</v>
      </c>
      <c r="C257" s="55" t="s">
        <v>526</v>
      </c>
      <c r="D257" s="22" t="s">
        <v>29</v>
      </c>
      <c r="E257" s="38">
        <v>5.5982000000000003</v>
      </c>
      <c r="F257" s="56">
        <v>0.25</v>
      </c>
      <c r="G257" s="56">
        <f t="shared" si="57"/>
        <v>1.3995500000000001</v>
      </c>
      <c r="H257" s="57">
        <f t="shared" si="60"/>
        <v>1.3309244464646426E-3</v>
      </c>
      <c r="I257" s="48" t="s">
        <v>527</v>
      </c>
      <c r="J257" s="22" t="s">
        <v>69</v>
      </c>
      <c r="K257" s="22" t="s">
        <v>70</v>
      </c>
      <c r="L257" s="57">
        <f t="shared" si="49"/>
        <v>1.3309244464646426E-3</v>
      </c>
      <c r="M257" s="57">
        <v>0</v>
      </c>
      <c r="N257" s="57">
        <f t="shared" si="64"/>
        <v>6.1125324463199356E-4</v>
      </c>
      <c r="O257" s="57">
        <f t="shared" si="65"/>
        <v>3.3273108499767173E-4</v>
      </c>
      <c r="P257" s="57">
        <v>0</v>
      </c>
      <c r="Q257" s="57">
        <v>0</v>
      </c>
      <c r="R257" s="57">
        <v>0</v>
      </c>
      <c r="S257" s="57">
        <v>0</v>
      </c>
      <c r="T257" s="57">
        <v>0</v>
      </c>
      <c r="U257" s="57">
        <f t="shared" si="66"/>
        <v>3.869401168349773E-4</v>
      </c>
      <c r="V257" s="57">
        <v>0</v>
      </c>
      <c r="W257" s="46" t="s">
        <v>528</v>
      </c>
      <c r="X257" s="46" t="s">
        <v>34</v>
      </c>
      <c r="Y257" s="46" t="s">
        <v>35</v>
      </c>
      <c r="Z257" s="18">
        <v>44657</v>
      </c>
    </row>
    <row r="258" spans="1:26" ht="47.25" x14ac:dyDescent="0.25">
      <c r="A258" s="22" t="s">
        <v>530</v>
      </c>
      <c r="B258" s="22" t="s">
        <v>57</v>
      </c>
      <c r="C258" s="55" t="s">
        <v>529</v>
      </c>
      <c r="D258" s="22" t="s">
        <v>29</v>
      </c>
      <c r="E258" s="38">
        <v>5.5982000000000003</v>
      </c>
      <c r="F258" s="56">
        <v>0.25</v>
      </c>
      <c r="G258" s="56">
        <f t="shared" si="57"/>
        <v>1.3995500000000001</v>
      </c>
      <c r="H258" s="57">
        <f t="shared" si="60"/>
        <v>1.3309244464646426E-3</v>
      </c>
      <c r="I258" s="48" t="s">
        <v>527</v>
      </c>
      <c r="J258" s="22" t="s">
        <v>69</v>
      </c>
      <c r="K258" s="22" t="s">
        <v>70</v>
      </c>
      <c r="L258" s="57">
        <f t="shared" si="49"/>
        <v>1.3309244464646426E-3</v>
      </c>
      <c r="M258" s="57">
        <v>0</v>
      </c>
      <c r="N258" s="57">
        <f t="shared" si="64"/>
        <v>6.1125324463199356E-4</v>
      </c>
      <c r="O258" s="57">
        <f t="shared" si="65"/>
        <v>3.3273108499767173E-4</v>
      </c>
      <c r="P258" s="57">
        <v>0</v>
      </c>
      <c r="Q258" s="57">
        <v>0</v>
      </c>
      <c r="R258" s="57">
        <v>0</v>
      </c>
      <c r="S258" s="57">
        <v>0</v>
      </c>
      <c r="T258" s="57">
        <v>0</v>
      </c>
      <c r="U258" s="57">
        <f t="shared" si="66"/>
        <v>3.869401168349773E-4</v>
      </c>
      <c r="V258" s="57">
        <v>0</v>
      </c>
      <c r="W258" s="46" t="s">
        <v>105</v>
      </c>
      <c r="X258" s="46" t="s">
        <v>105</v>
      </c>
      <c r="Y258" s="46" t="s">
        <v>105</v>
      </c>
      <c r="Z258" s="46" t="s">
        <v>105</v>
      </c>
    </row>
    <row r="259" spans="1:26" ht="47.25" x14ac:dyDescent="0.25">
      <c r="A259" s="22" t="s">
        <v>530</v>
      </c>
      <c r="B259" s="22" t="s">
        <v>57</v>
      </c>
      <c r="C259" s="55" t="s">
        <v>510</v>
      </c>
      <c r="D259" s="22" t="s">
        <v>29</v>
      </c>
      <c r="E259" s="38">
        <v>5.5982000000000003</v>
      </c>
      <c r="F259" s="56">
        <v>0.5</v>
      </c>
      <c r="G259" s="56">
        <f>E259*F259</f>
        <v>2.7991000000000001</v>
      </c>
      <c r="H259" s="57">
        <f t="shared" si="60"/>
        <v>2.6618488929292853E-3</v>
      </c>
      <c r="I259" s="48" t="s">
        <v>527</v>
      </c>
      <c r="J259" s="22" t="s">
        <v>69</v>
      </c>
      <c r="K259" s="22" t="s">
        <v>70</v>
      </c>
      <c r="L259" s="57">
        <f t="shared" si="49"/>
        <v>2.6618488929292853E-3</v>
      </c>
      <c r="M259" s="57">
        <v>0</v>
      </c>
      <c r="N259" s="57">
        <f t="shared" si="64"/>
        <v>1.2225064892639871E-3</v>
      </c>
      <c r="O259" s="57">
        <f t="shared" si="65"/>
        <v>6.6546216999534345E-4</v>
      </c>
      <c r="P259" s="57">
        <v>0</v>
      </c>
      <c r="Q259" s="57">
        <v>0</v>
      </c>
      <c r="R259" s="57">
        <v>0</v>
      </c>
      <c r="S259" s="57">
        <v>0</v>
      </c>
      <c r="T259" s="57">
        <v>0</v>
      </c>
      <c r="U259" s="57">
        <f t="shared" si="66"/>
        <v>7.738802336699546E-4</v>
      </c>
      <c r="V259" s="57">
        <v>0</v>
      </c>
      <c r="W259" s="46" t="s">
        <v>105</v>
      </c>
      <c r="X259" s="46" t="s">
        <v>105</v>
      </c>
      <c r="Y259" s="46" t="s">
        <v>105</v>
      </c>
      <c r="Z259" s="46" t="s">
        <v>105</v>
      </c>
    </row>
    <row r="260" spans="1:26" ht="47.25" x14ac:dyDescent="0.25">
      <c r="A260" s="22" t="s">
        <v>531</v>
      </c>
      <c r="B260" s="22" t="s">
        <v>57</v>
      </c>
      <c r="C260" s="55" t="s">
        <v>526</v>
      </c>
      <c r="D260" s="22" t="s">
        <v>29</v>
      </c>
      <c r="E260" s="39">
        <v>4.6300000000000001E-2</v>
      </c>
      <c r="F260" s="56">
        <v>0.5</v>
      </c>
      <c r="G260" s="56">
        <f>E260*F260</f>
        <v>2.315E-2</v>
      </c>
      <c r="H260" s="57">
        <f t="shared" si="60"/>
        <v>2.2014862588443771E-5</v>
      </c>
      <c r="I260" s="48" t="s">
        <v>532</v>
      </c>
      <c r="J260" s="22" t="s">
        <v>69</v>
      </c>
      <c r="K260" s="22" t="s">
        <v>70</v>
      </c>
      <c r="L260" s="57">
        <f t="shared" si="49"/>
        <v>2.2014862588443771E-5</v>
      </c>
      <c r="M260" s="57">
        <v>0</v>
      </c>
      <c r="N260" s="57">
        <f t="shared" si="64"/>
        <v>1.0110758896238543E-5</v>
      </c>
      <c r="O260" s="57">
        <f t="shared" si="65"/>
        <v>5.503715206813691E-6</v>
      </c>
      <c r="P260" s="57">
        <v>0</v>
      </c>
      <c r="Q260" s="57">
        <v>0</v>
      </c>
      <c r="R260" s="57">
        <v>0</v>
      </c>
      <c r="S260" s="57">
        <v>0</v>
      </c>
      <c r="T260" s="57">
        <v>0</v>
      </c>
      <c r="U260" s="57">
        <f t="shared" si="66"/>
        <v>6.400388485391537E-6</v>
      </c>
      <c r="V260" s="57">
        <v>0</v>
      </c>
      <c r="W260" s="46" t="s">
        <v>528</v>
      </c>
      <c r="X260" s="46" t="s">
        <v>34</v>
      </c>
      <c r="Y260" s="46" t="s">
        <v>35</v>
      </c>
      <c r="Z260" s="18">
        <v>44657</v>
      </c>
    </row>
    <row r="261" spans="1:26" ht="47.25" x14ac:dyDescent="0.25">
      <c r="A261" s="22" t="s">
        <v>531</v>
      </c>
      <c r="B261" s="22" t="s">
        <v>57</v>
      </c>
      <c r="C261" s="55" t="s">
        <v>529</v>
      </c>
      <c r="D261" s="22" t="s">
        <v>29</v>
      </c>
      <c r="E261" s="39">
        <v>4.6300000000000001E-2</v>
      </c>
      <c r="F261" s="56">
        <v>0.5</v>
      </c>
      <c r="G261" s="56">
        <f>E261*F261</f>
        <v>2.315E-2</v>
      </c>
      <c r="H261" s="57">
        <f t="shared" si="60"/>
        <v>2.2014862588443771E-5</v>
      </c>
      <c r="I261" s="48" t="s">
        <v>532</v>
      </c>
      <c r="J261" s="22" t="s">
        <v>69</v>
      </c>
      <c r="K261" s="22" t="s">
        <v>70</v>
      </c>
      <c r="L261" s="57">
        <f t="shared" si="49"/>
        <v>2.2014862588443771E-5</v>
      </c>
      <c r="M261" s="57">
        <v>0</v>
      </c>
      <c r="N261" s="57">
        <f t="shared" si="64"/>
        <v>1.0110758896238543E-5</v>
      </c>
      <c r="O261" s="57">
        <f t="shared" si="65"/>
        <v>5.503715206813691E-6</v>
      </c>
      <c r="P261" s="57">
        <v>0</v>
      </c>
      <c r="Q261" s="57">
        <v>0</v>
      </c>
      <c r="R261" s="57">
        <v>0</v>
      </c>
      <c r="S261" s="57">
        <v>0</v>
      </c>
      <c r="T261" s="57">
        <v>0</v>
      </c>
      <c r="U261" s="57">
        <f t="shared" si="66"/>
        <v>6.400388485391537E-6</v>
      </c>
      <c r="V261" s="57">
        <v>0</v>
      </c>
      <c r="W261" s="46" t="s">
        <v>105</v>
      </c>
      <c r="X261" s="46" t="s">
        <v>105</v>
      </c>
      <c r="Y261" s="46" t="s">
        <v>105</v>
      </c>
      <c r="Z261" s="46" t="s">
        <v>105</v>
      </c>
    </row>
    <row r="262" spans="1:26" ht="47.25" x14ac:dyDescent="0.25">
      <c r="A262" s="22" t="s">
        <v>533</v>
      </c>
      <c r="B262" s="22" t="s">
        <v>57</v>
      </c>
      <c r="C262" s="55" t="s">
        <v>526</v>
      </c>
      <c r="D262" s="22" t="s">
        <v>29</v>
      </c>
      <c r="E262" s="39">
        <v>5.3071000000000002</v>
      </c>
      <c r="F262" s="56">
        <v>0.25</v>
      </c>
      <c r="G262" s="56">
        <f t="shared" ref="G262" si="68">E262*F262</f>
        <v>1.326775</v>
      </c>
      <c r="H262" s="57">
        <f t="shared" si="60"/>
        <v>1.2617178967940597E-3</v>
      </c>
      <c r="I262" s="48" t="s">
        <v>532</v>
      </c>
      <c r="J262" s="22" t="s">
        <v>69</v>
      </c>
      <c r="K262" s="22" t="s">
        <v>70</v>
      </c>
      <c r="L262" s="57">
        <f t="shared" ref="L262:L309" si="69">M262+N262+O262+P262+Q262+R262+S262+T262+U262</f>
        <v>1.2617178967940597E-3</v>
      </c>
      <c r="M262" s="57">
        <v>0</v>
      </c>
      <c r="N262" s="57">
        <f t="shared" si="64"/>
        <v>5.7946877471088082E-4</v>
      </c>
      <c r="O262" s="57">
        <f t="shared" si="65"/>
        <v>3.1542944896415702E-4</v>
      </c>
      <c r="P262" s="57">
        <v>0</v>
      </c>
      <c r="Q262" s="57">
        <v>0</v>
      </c>
      <c r="R262" s="57">
        <v>0</v>
      </c>
      <c r="S262" s="57">
        <v>0</v>
      </c>
      <c r="T262" s="57">
        <v>0</v>
      </c>
      <c r="U262" s="57">
        <f t="shared" si="66"/>
        <v>3.6681967311902184E-4</v>
      </c>
      <c r="V262" s="57">
        <v>0</v>
      </c>
      <c r="W262" s="46" t="s">
        <v>528</v>
      </c>
      <c r="X262" s="46" t="s">
        <v>34</v>
      </c>
      <c r="Y262" s="46" t="s">
        <v>35</v>
      </c>
      <c r="Z262" s="18">
        <v>44657</v>
      </c>
    </row>
    <row r="263" spans="1:26" ht="47.25" x14ac:dyDescent="0.25">
      <c r="A263" s="22" t="s">
        <v>533</v>
      </c>
      <c r="B263" s="22" t="s">
        <v>57</v>
      </c>
      <c r="C263" s="55" t="s">
        <v>529</v>
      </c>
      <c r="D263" s="22" t="s">
        <v>29</v>
      </c>
      <c r="E263" s="39">
        <v>5.3071000000000002</v>
      </c>
      <c r="F263" s="56">
        <v>0.25</v>
      </c>
      <c r="G263" s="56">
        <f t="shared" si="57"/>
        <v>1.326775</v>
      </c>
      <c r="H263" s="57">
        <f t="shared" si="60"/>
        <v>1.2617178967940597E-3</v>
      </c>
      <c r="I263" s="48" t="s">
        <v>532</v>
      </c>
      <c r="J263" s="22" t="s">
        <v>69</v>
      </c>
      <c r="K263" s="22" t="s">
        <v>70</v>
      </c>
      <c r="L263" s="57">
        <f t="shared" si="69"/>
        <v>1.2617178967940597E-3</v>
      </c>
      <c r="M263" s="57">
        <v>0</v>
      </c>
      <c r="N263" s="57">
        <f t="shared" si="64"/>
        <v>5.7946877471088082E-4</v>
      </c>
      <c r="O263" s="57">
        <f t="shared" si="65"/>
        <v>3.1542944896415702E-4</v>
      </c>
      <c r="P263" s="57">
        <v>0</v>
      </c>
      <c r="Q263" s="57">
        <v>0</v>
      </c>
      <c r="R263" s="57">
        <v>0</v>
      </c>
      <c r="S263" s="57">
        <v>0</v>
      </c>
      <c r="T263" s="57">
        <v>0</v>
      </c>
      <c r="U263" s="57">
        <f t="shared" si="66"/>
        <v>3.6681967311902184E-4</v>
      </c>
      <c r="V263" s="57">
        <v>0</v>
      </c>
      <c r="W263" s="46" t="s">
        <v>105</v>
      </c>
      <c r="X263" s="46" t="s">
        <v>105</v>
      </c>
      <c r="Y263" s="46" t="s">
        <v>105</v>
      </c>
      <c r="Z263" s="46" t="s">
        <v>105</v>
      </c>
    </row>
    <row r="264" spans="1:26" ht="47.25" x14ac:dyDescent="0.25">
      <c r="A264" s="22" t="s">
        <v>533</v>
      </c>
      <c r="B264" s="22" t="s">
        <v>57</v>
      </c>
      <c r="C264" s="55" t="s">
        <v>510</v>
      </c>
      <c r="D264" s="22" t="s">
        <v>29</v>
      </c>
      <c r="E264" s="39">
        <v>5.3071000000000002</v>
      </c>
      <c r="F264" s="56">
        <v>0.5</v>
      </c>
      <c r="G264" s="56">
        <f t="shared" si="57"/>
        <v>2.6535500000000001</v>
      </c>
      <c r="H264" s="57">
        <f t="shared" si="60"/>
        <v>2.5234357935881194E-3</v>
      </c>
      <c r="I264" s="48" t="s">
        <v>532</v>
      </c>
      <c r="J264" s="22" t="s">
        <v>69</v>
      </c>
      <c r="K264" s="22" t="s">
        <v>70</v>
      </c>
      <c r="L264" s="57">
        <f t="shared" si="69"/>
        <v>2.5234357935881194E-3</v>
      </c>
      <c r="M264" s="57">
        <v>0</v>
      </c>
      <c r="N264" s="57">
        <f t="shared" si="64"/>
        <v>1.1589375494217616E-3</v>
      </c>
      <c r="O264" s="57">
        <f t="shared" si="65"/>
        <v>6.3085889792831404E-4</v>
      </c>
      <c r="P264" s="57">
        <v>0</v>
      </c>
      <c r="Q264" s="57">
        <v>0</v>
      </c>
      <c r="R264" s="57">
        <v>0</v>
      </c>
      <c r="S264" s="57">
        <v>0</v>
      </c>
      <c r="T264" s="57">
        <v>0</v>
      </c>
      <c r="U264" s="57">
        <f t="shared" si="66"/>
        <v>7.3363934623804368E-4</v>
      </c>
      <c r="V264" s="57">
        <v>0</v>
      </c>
      <c r="W264" s="46" t="s">
        <v>105</v>
      </c>
      <c r="X264" s="46" t="s">
        <v>105</v>
      </c>
      <c r="Y264" s="46" t="s">
        <v>105</v>
      </c>
      <c r="Z264" s="46" t="s">
        <v>105</v>
      </c>
    </row>
    <row r="265" spans="1:26" x14ac:dyDescent="0.25">
      <c r="A265" s="22">
        <v>200</v>
      </c>
      <c r="B265" s="22" t="s">
        <v>27</v>
      </c>
      <c r="C265" s="44" t="s">
        <v>534</v>
      </c>
      <c r="D265" s="22" t="s">
        <v>29</v>
      </c>
      <c r="E265" s="50">
        <v>8.839321</v>
      </c>
      <c r="F265" s="56">
        <f>1/3</f>
        <v>0.33333333333333331</v>
      </c>
      <c r="G265" s="56">
        <f t="shared" si="57"/>
        <v>2.9464403333333333</v>
      </c>
      <c r="H265" s="57">
        <f t="shared" si="60"/>
        <v>2.8019645383750231E-3</v>
      </c>
      <c r="I265" s="48" t="s">
        <v>535</v>
      </c>
      <c r="J265" s="22" t="s">
        <v>69</v>
      </c>
      <c r="K265" s="22" t="s">
        <v>70</v>
      </c>
      <c r="L265" s="57">
        <f t="shared" si="69"/>
        <v>2.8019645383750231E-3</v>
      </c>
      <c r="M265" s="57">
        <v>0</v>
      </c>
      <c r="N265" s="57">
        <f>H265</f>
        <v>2.8019645383750231E-3</v>
      </c>
      <c r="O265" s="57">
        <v>0</v>
      </c>
      <c r="P265" s="57">
        <v>0</v>
      </c>
      <c r="Q265" s="57">
        <v>0</v>
      </c>
      <c r="R265" s="57">
        <v>0</v>
      </c>
      <c r="S265" s="57">
        <v>0</v>
      </c>
      <c r="T265" s="57">
        <v>0</v>
      </c>
      <c r="U265" s="57">
        <v>0</v>
      </c>
      <c r="V265" s="57">
        <v>0</v>
      </c>
      <c r="W265" s="46" t="s">
        <v>536</v>
      </c>
      <c r="X265" s="46" t="s">
        <v>34</v>
      </c>
      <c r="Y265" s="46" t="s">
        <v>35</v>
      </c>
      <c r="Z265" s="18">
        <v>44657</v>
      </c>
    </row>
    <row r="266" spans="1:26" x14ac:dyDescent="0.25">
      <c r="A266" s="22">
        <v>200</v>
      </c>
      <c r="B266" s="22" t="s">
        <v>27</v>
      </c>
      <c r="C266" s="44" t="s">
        <v>537</v>
      </c>
      <c r="D266" s="22" t="s">
        <v>29</v>
      </c>
      <c r="E266" s="50">
        <v>8.839321</v>
      </c>
      <c r="F266" s="56">
        <f t="shared" ref="F266:F267" si="70">1/3</f>
        <v>0.33333333333333331</v>
      </c>
      <c r="G266" s="56">
        <f t="shared" si="57"/>
        <v>2.9464403333333333</v>
      </c>
      <c r="H266" s="57">
        <f t="shared" si="60"/>
        <v>2.8019645383750231E-3</v>
      </c>
      <c r="I266" s="48" t="s">
        <v>535</v>
      </c>
      <c r="J266" s="22" t="s">
        <v>69</v>
      </c>
      <c r="K266" s="22" t="s">
        <v>70</v>
      </c>
      <c r="L266" s="57">
        <f t="shared" si="69"/>
        <v>2.8019645383750231E-3</v>
      </c>
      <c r="M266" s="57">
        <v>0</v>
      </c>
      <c r="N266" s="57">
        <f>H266</f>
        <v>2.8019645383750231E-3</v>
      </c>
      <c r="O266" s="57">
        <v>0</v>
      </c>
      <c r="P266" s="57">
        <v>0</v>
      </c>
      <c r="Q266" s="57">
        <v>0</v>
      </c>
      <c r="R266" s="57">
        <v>0</v>
      </c>
      <c r="S266" s="57">
        <v>0</v>
      </c>
      <c r="T266" s="57">
        <v>0</v>
      </c>
      <c r="U266" s="57">
        <v>0</v>
      </c>
      <c r="V266" s="57">
        <v>0</v>
      </c>
      <c r="W266" s="46" t="s">
        <v>538</v>
      </c>
      <c r="X266" s="46" t="s">
        <v>539</v>
      </c>
      <c r="Y266" s="46" t="s">
        <v>35</v>
      </c>
      <c r="Z266" s="18">
        <v>44270</v>
      </c>
    </row>
    <row r="267" spans="1:26" x14ac:dyDescent="0.25">
      <c r="A267" s="22">
        <v>200</v>
      </c>
      <c r="B267" s="22" t="s">
        <v>27</v>
      </c>
      <c r="C267" s="44" t="s">
        <v>540</v>
      </c>
      <c r="D267" s="22" t="s">
        <v>29</v>
      </c>
      <c r="E267" s="50">
        <v>8.839321</v>
      </c>
      <c r="F267" s="56">
        <f t="shared" si="70"/>
        <v>0.33333333333333331</v>
      </c>
      <c r="G267" s="56">
        <f t="shared" ref="G267" si="71">E267*F267</f>
        <v>2.9464403333333333</v>
      </c>
      <c r="H267" s="57">
        <f t="shared" si="60"/>
        <v>2.8019645383750231E-3</v>
      </c>
      <c r="I267" s="48" t="s">
        <v>535</v>
      </c>
      <c r="J267" s="22" t="s">
        <v>69</v>
      </c>
      <c r="K267" s="22" t="s">
        <v>70</v>
      </c>
      <c r="L267" s="57">
        <f t="shared" si="69"/>
        <v>2.8019645383750231E-3</v>
      </c>
      <c r="M267" s="57">
        <v>0</v>
      </c>
      <c r="N267" s="57">
        <f>H267</f>
        <v>2.8019645383750231E-3</v>
      </c>
      <c r="O267" s="57">
        <v>0</v>
      </c>
      <c r="P267" s="57">
        <v>0</v>
      </c>
      <c r="Q267" s="57">
        <v>0</v>
      </c>
      <c r="R267" s="57">
        <v>0</v>
      </c>
      <c r="S267" s="57">
        <v>0</v>
      </c>
      <c r="T267" s="57">
        <v>0</v>
      </c>
      <c r="U267" s="57">
        <v>0</v>
      </c>
      <c r="V267" s="57">
        <v>0</v>
      </c>
      <c r="W267" s="46" t="s">
        <v>541</v>
      </c>
      <c r="X267" s="46" t="s">
        <v>34</v>
      </c>
      <c r="Y267" s="46" t="s">
        <v>35</v>
      </c>
      <c r="Z267" s="18">
        <v>44657</v>
      </c>
    </row>
    <row r="268" spans="1:26" ht="63" x14ac:dyDescent="0.25">
      <c r="A268" s="22" t="s">
        <v>542</v>
      </c>
      <c r="B268" s="22" t="s">
        <v>147</v>
      </c>
      <c r="C268" s="55" t="s">
        <v>503</v>
      </c>
      <c r="D268" s="22" t="s">
        <v>29</v>
      </c>
      <c r="E268" s="50">
        <v>20.013400000000001</v>
      </c>
      <c r="F268" s="56">
        <v>1</v>
      </c>
      <c r="G268" s="56">
        <f>E268*F268</f>
        <v>20.013400000000001</v>
      </c>
      <c r="H268" s="57">
        <f t="shared" si="60"/>
        <v>1.903206267505661E-2</v>
      </c>
      <c r="I268" s="41" t="s">
        <v>543</v>
      </c>
      <c r="J268" s="22" t="s">
        <v>69</v>
      </c>
      <c r="K268" s="22" t="s">
        <v>70</v>
      </c>
      <c r="L268" s="57">
        <f t="shared" si="69"/>
        <v>1.903206267505661E-2</v>
      </c>
      <c r="M268" s="57">
        <f>H268*0.29073034</f>
        <v>5.5331980524205172E-3</v>
      </c>
      <c r="N268" s="57">
        <f>H268*0.45926968</f>
        <v>8.7408493345131934E-3</v>
      </c>
      <c r="O268" s="57">
        <f>H268*0.24999998</f>
        <v>4.7580152881228997E-3</v>
      </c>
      <c r="P268" s="57">
        <v>0</v>
      </c>
      <c r="Q268" s="57">
        <v>0</v>
      </c>
      <c r="R268" s="57">
        <v>0</v>
      </c>
      <c r="S268" s="57">
        <v>0</v>
      </c>
      <c r="T268" s="57">
        <v>0</v>
      </c>
      <c r="U268" s="57">
        <v>0</v>
      </c>
      <c r="V268" s="57">
        <v>0</v>
      </c>
      <c r="W268" s="46" t="s">
        <v>505</v>
      </c>
      <c r="X268" s="46" t="s">
        <v>372</v>
      </c>
      <c r="Y268" s="46" t="s">
        <v>35</v>
      </c>
      <c r="Z268" s="18">
        <v>44644</v>
      </c>
    </row>
    <row r="269" spans="1:26" ht="47.25" x14ac:dyDescent="0.25">
      <c r="A269" s="22" t="s">
        <v>544</v>
      </c>
      <c r="B269" s="22" t="s">
        <v>57</v>
      </c>
      <c r="C269" s="55" t="s">
        <v>545</v>
      </c>
      <c r="D269" s="22" t="s">
        <v>29</v>
      </c>
      <c r="E269" s="50">
        <v>4.1279019999999997</v>
      </c>
      <c r="F269" s="56">
        <f>1/2</f>
        <v>0.5</v>
      </c>
      <c r="G269" s="56">
        <f t="shared" ref="G269" si="72">E269*F269</f>
        <v>2.0639509999999999</v>
      </c>
      <c r="H269" s="57">
        <f t="shared" si="60"/>
        <v>1.9627471988890323E-3</v>
      </c>
      <c r="I269" s="48" t="s">
        <v>546</v>
      </c>
      <c r="J269" s="22" t="s">
        <v>69</v>
      </c>
      <c r="K269" s="22" t="s">
        <v>70</v>
      </c>
      <c r="L269" s="57">
        <f t="shared" si="69"/>
        <v>1.9627471988890323E-3</v>
      </c>
      <c r="M269" s="57">
        <v>0</v>
      </c>
      <c r="N269" s="57">
        <f>H269*0.45926968</f>
        <v>9.0143027795466226E-4</v>
      </c>
      <c r="O269" s="57">
        <f>H269*0.24999998</f>
        <v>4.9068676046731417E-4</v>
      </c>
      <c r="P269" s="57">
        <v>0</v>
      </c>
      <c r="Q269" s="57">
        <v>0</v>
      </c>
      <c r="R269" s="57">
        <v>0</v>
      </c>
      <c r="S269" s="57">
        <v>0</v>
      </c>
      <c r="T269" s="57">
        <v>0</v>
      </c>
      <c r="U269" s="57">
        <f>H269*0.29073034</f>
        <v>5.7063016046705591E-4</v>
      </c>
      <c r="V269" s="57">
        <v>0</v>
      </c>
      <c r="W269" s="46" t="s">
        <v>547</v>
      </c>
      <c r="X269" s="46" t="s">
        <v>34</v>
      </c>
      <c r="Y269" s="46" t="s">
        <v>35</v>
      </c>
      <c r="Z269" s="18">
        <v>44657</v>
      </c>
    </row>
    <row r="270" spans="1:26" ht="47.25" x14ac:dyDescent="0.25">
      <c r="A270" s="22" t="s">
        <v>544</v>
      </c>
      <c r="B270" s="22" t="s">
        <v>57</v>
      </c>
      <c r="C270" s="55" t="s">
        <v>548</v>
      </c>
      <c r="D270" s="22" t="s">
        <v>29</v>
      </c>
      <c r="E270" s="50">
        <v>4.1279019999999997</v>
      </c>
      <c r="F270" s="56">
        <f>1/2</f>
        <v>0.5</v>
      </c>
      <c r="G270" s="56">
        <f t="shared" si="57"/>
        <v>2.0639509999999999</v>
      </c>
      <c r="H270" s="57">
        <f t="shared" si="60"/>
        <v>1.9627471988890323E-3</v>
      </c>
      <c r="I270" s="48" t="s">
        <v>546</v>
      </c>
      <c r="J270" s="22" t="s">
        <v>69</v>
      </c>
      <c r="K270" s="22" t="s">
        <v>70</v>
      </c>
      <c r="L270" s="57">
        <f t="shared" si="69"/>
        <v>1.9627471988890323E-3</v>
      </c>
      <c r="M270" s="57">
        <v>0</v>
      </c>
      <c r="N270" s="57">
        <f>H270*0.45926968</f>
        <v>9.0143027795466226E-4</v>
      </c>
      <c r="O270" s="57">
        <f>H270*0.24999998</f>
        <v>4.9068676046731417E-4</v>
      </c>
      <c r="P270" s="57">
        <v>0</v>
      </c>
      <c r="Q270" s="57">
        <v>0</v>
      </c>
      <c r="R270" s="57">
        <v>0</v>
      </c>
      <c r="S270" s="57">
        <v>0</v>
      </c>
      <c r="T270" s="57">
        <v>0</v>
      </c>
      <c r="U270" s="57">
        <f>H270*0.29073034</f>
        <v>5.7063016046705591E-4</v>
      </c>
      <c r="V270" s="57">
        <v>0</v>
      </c>
      <c r="W270" s="46" t="s">
        <v>549</v>
      </c>
      <c r="X270" s="46" t="s">
        <v>34</v>
      </c>
      <c r="Y270" s="46" t="s">
        <v>35</v>
      </c>
      <c r="Z270" s="18">
        <v>44657</v>
      </c>
    </row>
    <row r="271" spans="1:26" ht="47.25" x14ac:dyDescent="0.25">
      <c r="A271" s="22">
        <v>203</v>
      </c>
      <c r="B271" s="22" t="s">
        <v>57</v>
      </c>
      <c r="C271" s="55" t="s">
        <v>354</v>
      </c>
      <c r="D271" s="22" t="s">
        <v>29</v>
      </c>
      <c r="E271" s="38">
        <v>8.1391469999999995</v>
      </c>
      <c r="F271" s="56">
        <v>1</v>
      </c>
      <c r="G271" s="56">
        <f t="shared" si="57"/>
        <v>8.1391469999999995</v>
      </c>
      <c r="H271" s="57">
        <f t="shared" si="60"/>
        <v>7.7400519564641175E-3</v>
      </c>
      <c r="I271" s="48" t="s">
        <v>550</v>
      </c>
      <c r="J271" s="22" t="s">
        <v>69</v>
      </c>
      <c r="K271" s="22" t="s">
        <v>70</v>
      </c>
      <c r="L271" s="57">
        <f t="shared" si="69"/>
        <v>7.7400519564641175E-3</v>
      </c>
      <c r="M271" s="57">
        <v>0</v>
      </c>
      <c r="N271" s="57">
        <f>H271*0.75</f>
        <v>5.8050389673480881E-3</v>
      </c>
      <c r="O271" s="57">
        <f>H271*0.25</f>
        <v>1.9350129891160294E-3</v>
      </c>
      <c r="P271" s="57">
        <v>0</v>
      </c>
      <c r="Q271" s="57">
        <v>0</v>
      </c>
      <c r="R271" s="57">
        <v>0</v>
      </c>
      <c r="S271" s="57">
        <v>0</v>
      </c>
      <c r="T271" s="57">
        <v>0</v>
      </c>
      <c r="U271" s="57">
        <v>0</v>
      </c>
      <c r="V271" s="57">
        <v>0</v>
      </c>
      <c r="W271" s="46" t="s">
        <v>356</v>
      </c>
      <c r="X271" s="46" t="s">
        <v>34</v>
      </c>
      <c r="Y271" s="46" t="s">
        <v>35</v>
      </c>
      <c r="Z271" s="18">
        <v>44657</v>
      </c>
    </row>
    <row r="272" spans="1:26" x14ac:dyDescent="0.25">
      <c r="A272" s="22">
        <v>204</v>
      </c>
      <c r="B272" s="22"/>
      <c r="C272" s="55" t="s">
        <v>194</v>
      </c>
      <c r="D272" s="22"/>
      <c r="E272" s="39"/>
      <c r="F272" s="56"/>
      <c r="G272" s="56"/>
      <c r="H272" s="57"/>
      <c r="I272" s="48" t="s">
        <v>527</v>
      </c>
      <c r="J272" s="22" t="s">
        <v>69</v>
      </c>
      <c r="K272" s="22" t="s">
        <v>70</v>
      </c>
      <c r="L272" s="57">
        <f t="shared" si="69"/>
        <v>0</v>
      </c>
      <c r="M272" s="57">
        <v>0</v>
      </c>
      <c r="N272" s="57">
        <f t="shared" ref="N272:N279" si="73">H272*0.45926968</f>
        <v>0</v>
      </c>
      <c r="O272" s="57">
        <f t="shared" ref="O272:O279" si="74">H272*0.24999998</f>
        <v>0</v>
      </c>
      <c r="P272" s="57">
        <v>0</v>
      </c>
      <c r="Q272" s="57">
        <v>0</v>
      </c>
      <c r="R272" s="57">
        <v>0</v>
      </c>
      <c r="S272" s="57">
        <v>0</v>
      </c>
      <c r="T272" s="57">
        <v>0</v>
      </c>
      <c r="U272" s="57">
        <f t="shared" ref="U272:U279" si="75">H272*0.29073034</f>
        <v>0</v>
      </c>
      <c r="V272" s="57">
        <v>0</v>
      </c>
      <c r="W272" s="46"/>
      <c r="X272" s="46"/>
      <c r="Y272" s="46"/>
      <c r="Z272" s="18"/>
    </row>
    <row r="273" spans="1:26" ht="47.25" x14ac:dyDescent="0.25">
      <c r="A273" s="22">
        <v>205</v>
      </c>
      <c r="B273" s="22" t="s">
        <v>57</v>
      </c>
      <c r="C273" s="55" t="s">
        <v>551</v>
      </c>
      <c r="D273" s="22" t="s">
        <v>29</v>
      </c>
      <c r="E273" s="38">
        <v>5.1367000000000003</v>
      </c>
      <c r="F273" s="56">
        <f>1/2</f>
        <v>0.5</v>
      </c>
      <c r="G273" s="56">
        <f t="shared" si="57"/>
        <v>2.5683500000000001</v>
      </c>
      <c r="H273" s="57">
        <f>G273/$G$312</f>
        <v>2.4424134915347539E-3</v>
      </c>
      <c r="I273" s="41" t="s">
        <v>552</v>
      </c>
      <c r="J273" s="22" t="s">
        <v>69</v>
      </c>
      <c r="K273" s="22" t="s">
        <v>70</v>
      </c>
      <c r="L273" s="57">
        <f t="shared" si="69"/>
        <v>2.4424134915347539E-3</v>
      </c>
      <c r="M273" s="57">
        <v>0</v>
      </c>
      <c r="N273" s="57">
        <f t="shared" si="73"/>
        <v>1.1217264626848492E-3</v>
      </c>
      <c r="O273" s="57">
        <f t="shared" si="74"/>
        <v>6.1060332403541865E-4</v>
      </c>
      <c r="P273" s="57">
        <v>0</v>
      </c>
      <c r="Q273" s="57">
        <v>0</v>
      </c>
      <c r="R273" s="57">
        <v>0</v>
      </c>
      <c r="S273" s="57">
        <v>0</v>
      </c>
      <c r="T273" s="57">
        <v>0</v>
      </c>
      <c r="U273" s="57">
        <f t="shared" si="75"/>
        <v>7.100837048144861E-4</v>
      </c>
      <c r="V273" s="57">
        <v>0</v>
      </c>
      <c r="W273" s="46" t="s">
        <v>553</v>
      </c>
      <c r="X273" s="46" t="s">
        <v>34</v>
      </c>
      <c r="Y273" s="46" t="s">
        <v>35</v>
      </c>
      <c r="Z273" s="18">
        <v>44657</v>
      </c>
    </row>
    <row r="274" spans="1:26" ht="47.25" x14ac:dyDescent="0.25">
      <c r="A274" s="22">
        <v>205</v>
      </c>
      <c r="B274" s="22" t="s">
        <v>57</v>
      </c>
      <c r="C274" s="55" t="s">
        <v>554</v>
      </c>
      <c r="D274" s="22" t="s">
        <v>29</v>
      </c>
      <c r="E274" s="38">
        <v>5.1367000000000003</v>
      </c>
      <c r="F274" s="56">
        <f>1/2</f>
        <v>0.5</v>
      </c>
      <c r="G274" s="56">
        <f>E274*F274</f>
        <v>2.5683500000000001</v>
      </c>
      <c r="H274" s="57">
        <f t="shared" ref="H274:H305" si="76">G274/$G$312</f>
        <v>2.4424134915347539E-3</v>
      </c>
      <c r="I274" s="41" t="s">
        <v>552</v>
      </c>
      <c r="J274" s="22" t="s">
        <v>69</v>
      </c>
      <c r="K274" s="22" t="s">
        <v>70</v>
      </c>
      <c r="L274" s="57">
        <f t="shared" si="69"/>
        <v>2.4424134915347539E-3</v>
      </c>
      <c r="M274" s="57">
        <v>0</v>
      </c>
      <c r="N274" s="57">
        <f t="shared" si="73"/>
        <v>1.1217264626848492E-3</v>
      </c>
      <c r="O274" s="57">
        <f t="shared" si="74"/>
        <v>6.1060332403541865E-4</v>
      </c>
      <c r="P274" s="57">
        <v>0</v>
      </c>
      <c r="Q274" s="57">
        <v>0</v>
      </c>
      <c r="R274" s="57">
        <v>0</v>
      </c>
      <c r="S274" s="57">
        <v>0</v>
      </c>
      <c r="T274" s="57">
        <v>0</v>
      </c>
      <c r="U274" s="57">
        <f t="shared" si="75"/>
        <v>7.100837048144861E-4</v>
      </c>
      <c r="V274" s="57">
        <v>0</v>
      </c>
      <c r="W274" s="46" t="s">
        <v>553</v>
      </c>
      <c r="X274" s="46" t="s">
        <v>34</v>
      </c>
      <c r="Y274" s="46" t="s">
        <v>35</v>
      </c>
      <c r="Z274" s="18">
        <v>44657</v>
      </c>
    </row>
    <row r="275" spans="1:26" ht="47.25" x14ac:dyDescent="0.25">
      <c r="A275" s="22">
        <v>206</v>
      </c>
      <c r="B275" s="22" t="s">
        <v>57</v>
      </c>
      <c r="C275" s="55" t="s">
        <v>555</v>
      </c>
      <c r="D275" s="22" t="s">
        <v>29</v>
      </c>
      <c r="E275" s="38">
        <v>4.9357740000000003</v>
      </c>
      <c r="F275" s="56">
        <v>1</v>
      </c>
      <c r="G275" s="56">
        <f t="shared" si="57"/>
        <v>4.9357740000000003</v>
      </c>
      <c r="H275" s="57">
        <f t="shared" si="76"/>
        <v>4.6937531912576011E-3</v>
      </c>
      <c r="I275" s="41" t="s">
        <v>556</v>
      </c>
      <c r="J275" s="22" t="s">
        <v>69</v>
      </c>
      <c r="K275" s="22" t="s">
        <v>70</v>
      </c>
      <c r="L275" s="57">
        <f t="shared" si="69"/>
        <v>4.6937531912576011E-3</v>
      </c>
      <c r="M275" s="57">
        <v>0</v>
      </c>
      <c r="N275" s="57">
        <f t="shared" si="73"/>
        <v>2.1556985261478572E-3</v>
      </c>
      <c r="O275" s="57">
        <f t="shared" si="74"/>
        <v>1.1734382039393365E-3</v>
      </c>
      <c r="P275" s="57">
        <v>0</v>
      </c>
      <c r="Q275" s="57">
        <v>0</v>
      </c>
      <c r="R275" s="57">
        <v>0</v>
      </c>
      <c r="S275" s="57">
        <v>0</v>
      </c>
      <c r="T275" s="57">
        <v>0</v>
      </c>
      <c r="U275" s="57">
        <f t="shared" si="75"/>
        <v>1.3646164611704073E-3</v>
      </c>
      <c r="V275" s="57">
        <v>0</v>
      </c>
      <c r="W275" s="46" t="s">
        <v>557</v>
      </c>
      <c r="X275" s="46" t="s">
        <v>34</v>
      </c>
      <c r="Y275" s="46" t="s">
        <v>35</v>
      </c>
      <c r="Z275" s="18">
        <v>44657</v>
      </c>
    </row>
    <row r="276" spans="1:26" x14ac:dyDescent="0.25">
      <c r="A276" s="22">
        <v>207</v>
      </c>
      <c r="B276" s="22"/>
      <c r="C276" s="55" t="s">
        <v>194</v>
      </c>
      <c r="D276" s="22"/>
      <c r="E276" s="39"/>
      <c r="F276" s="56"/>
      <c r="G276" s="56"/>
      <c r="H276" s="57"/>
      <c r="I276" s="48" t="s">
        <v>519</v>
      </c>
      <c r="J276" s="22" t="s">
        <v>69</v>
      </c>
      <c r="K276" s="22" t="s">
        <v>70</v>
      </c>
      <c r="L276" s="57">
        <f t="shared" si="69"/>
        <v>0</v>
      </c>
      <c r="M276" s="57">
        <v>0</v>
      </c>
      <c r="N276" s="57">
        <f t="shared" si="73"/>
        <v>0</v>
      </c>
      <c r="O276" s="57">
        <f t="shared" si="74"/>
        <v>0</v>
      </c>
      <c r="P276" s="57">
        <v>0</v>
      </c>
      <c r="Q276" s="57">
        <v>0</v>
      </c>
      <c r="R276" s="57">
        <v>0</v>
      </c>
      <c r="S276" s="57">
        <v>0</v>
      </c>
      <c r="T276" s="57">
        <v>0</v>
      </c>
      <c r="U276" s="57">
        <f t="shared" si="75"/>
        <v>0</v>
      </c>
      <c r="V276" s="57">
        <v>0</v>
      </c>
      <c r="W276" s="46"/>
      <c r="X276" s="46"/>
      <c r="Y276" s="46"/>
      <c r="Z276" s="18"/>
    </row>
    <row r="277" spans="1:26" ht="47.25" x14ac:dyDescent="0.25">
      <c r="A277" s="22">
        <v>208</v>
      </c>
      <c r="B277" s="22" t="s">
        <v>57</v>
      </c>
      <c r="C277" s="55" t="s">
        <v>472</v>
      </c>
      <c r="D277" s="22" t="s">
        <v>29</v>
      </c>
      <c r="E277" s="38">
        <v>1.504955</v>
      </c>
      <c r="F277" s="56">
        <f>1/2</f>
        <v>0.5</v>
      </c>
      <c r="G277" s="56">
        <f t="shared" si="57"/>
        <v>0.75247750000000002</v>
      </c>
      <c r="H277" s="57">
        <f t="shared" si="76"/>
        <v>7.1558050813804309E-4</v>
      </c>
      <c r="I277" s="41" t="s">
        <v>558</v>
      </c>
      <c r="J277" s="22" t="s">
        <v>69</v>
      </c>
      <c r="K277" s="22" t="s">
        <v>70</v>
      </c>
      <c r="L277" s="57">
        <f t="shared" si="69"/>
        <v>7.1558050813804309E-4</v>
      </c>
      <c r="M277" s="57">
        <v>0</v>
      </c>
      <c r="N277" s="57">
        <f t="shared" si="73"/>
        <v>3.2864443098679644E-4</v>
      </c>
      <c r="O277" s="57">
        <f t="shared" si="74"/>
        <v>1.7889511272290061E-4</v>
      </c>
      <c r="P277" s="57">
        <v>0</v>
      </c>
      <c r="Q277" s="57">
        <v>0</v>
      </c>
      <c r="R277" s="57">
        <v>0</v>
      </c>
      <c r="S277" s="57">
        <v>0</v>
      </c>
      <c r="T277" s="57">
        <v>0</v>
      </c>
      <c r="U277" s="57">
        <f t="shared" si="75"/>
        <v>2.0804096442834602E-4</v>
      </c>
      <c r="V277" s="57">
        <v>0</v>
      </c>
      <c r="W277" s="46" t="s">
        <v>474</v>
      </c>
      <c r="X277" s="46" t="s">
        <v>475</v>
      </c>
      <c r="Y277" s="46" t="s">
        <v>122</v>
      </c>
      <c r="Z277" s="18">
        <v>15106</v>
      </c>
    </row>
    <row r="278" spans="1:26" ht="47.25" x14ac:dyDescent="0.25">
      <c r="A278" s="22">
        <v>208</v>
      </c>
      <c r="B278" s="22" t="s">
        <v>57</v>
      </c>
      <c r="C278" s="55" t="s">
        <v>559</v>
      </c>
      <c r="D278" s="22" t="s">
        <v>29</v>
      </c>
      <c r="E278" s="38">
        <v>1.504955</v>
      </c>
      <c r="F278" s="56">
        <f>1/2</f>
        <v>0.5</v>
      </c>
      <c r="G278" s="56">
        <f t="shared" si="57"/>
        <v>0.75247750000000002</v>
      </c>
      <c r="H278" s="57">
        <f t="shared" si="76"/>
        <v>7.1558050813804309E-4</v>
      </c>
      <c r="I278" s="41" t="s">
        <v>558</v>
      </c>
      <c r="J278" s="22" t="s">
        <v>69</v>
      </c>
      <c r="K278" s="22" t="s">
        <v>70</v>
      </c>
      <c r="L278" s="57">
        <f t="shared" si="69"/>
        <v>7.1558050813804309E-4</v>
      </c>
      <c r="M278" s="57">
        <v>0</v>
      </c>
      <c r="N278" s="57">
        <f t="shared" si="73"/>
        <v>3.2864443098679644E-4</v>
      </c>
      <c r="O278" s="57">
        <f t="shared" si="74"/>
        <v>1.7889511272290061E-4</v>
      </c>
      <c r="P278" s="57">
        <v>0</v>
      </c>
      <c r="Q278" s="57">
        <v>0</v>
      </c>
      <c r="R278" s="57">
        <v>0</v>
      </c>
      <c r="S278" s="57">
        <v>0</v>
      </c>
      <c r="T278" s="57">
        <v>0</v>
      </c>
      <c r="U278" s="57">
        <f t="shared" si="75"/>
        <v>2.0804096442834602E-4</v>
      </c>
      <c r="V278" s="57">
        <v>0</v>
      </c>
      <c r="W278" s="46" t="s">
        <v>560</v>
      </c>
      <c r="X278" s="46" t="s">
        <v>561</v>
      </c>
      <c r="Y278" s="46" t="s">
        <v>562</v>
      </c>
      <c r="Z278" s="18">
        <v>39110</v>
      </c>
    </row>
    <row r="279" spans="1:26" x14ac:dyDescent="0.25">
      <c r="A279" s="22">
        <v>209</v>
      </c>
      <c r="B279" s="22"/>
      <c r="C279" s="55" t="s">
        <v>194</v>
      </c>
      <c r="D279" s="22"/>
      <c r="E279" s="39"/>
      <c r="F279" s="56"/>
      <c r="G279" s="56"/>
      <c r="H279" s="57"/>
      <c r="I279" s="48" t="s">
        <v>519</v>
      </c>
      <c r="J279" s="22" t="s">
        <v>69</v>
      </c>
      <c r="K279" s="22" t="s">
        <v>70</v>
      </c>
      <c r="L279" s="57">
        <f t="shared" si="69"/>
        <v>0</v>
      </c>
      <c r="M279" s="57">
        <v>0</v>
      </c>
      <c r="N279" s="57">
        <f t="shared" si="73"/>
        <v>0</v>
      </c>
      <c r="O279" s="57">
        <f t="shared" si="74"/>
        <v>0</v>
      </c>
      <c r="P279" s="57">
        <v>0</v>
      </c>
      <c r="Q279" s="57">
        <v>0</v>
      </c>
      <c r="R279" s="57">
        <v>0</v>
      </c>
      <c r="S279" s="57">
        <v>0</v>
      </c>
      <c r="T279" s="57">
        <v>0</v>
      </c>
      <c r="U279" s="57">
        <f t="shared" si="75"/>
        <v>0</v>
      </c>
      <c r="V279" s="57">
        <v>0</v>
      </c>
      <c r="W279" s="46"/>
      <c r="X279" s="46"/>
      <c r="Y279" s="46"/>
      <c r="Z279" s="18"/>
    </row>
    <row r="280" spans="1:26" x14ac:dyDescent="0.25">
      <c r="A280" s="22">
        <v>210</v>
      </c>
      <c r="B280" s="22"/>
      <c r="C280" s="55" t="s">
        <v>194</v>
      </c>
      <c r="D280" s="22"/>
      <c r="E280" s="39"/>
      <c r="F280" s="56"/>
      <c r="G280" s="56"/>
      <c r="H280" s="57"/>
      <c r="I280" s="48" t="s">
        <v>514</v>
      </c>
      <c r="J280" s="22" t="s">
        <v>69</v>
      </c>
      <c r="K280" s="22" t="s">
        <v>70</v>
      </c>
      <c r="L280" s="57">
        <f t="shared" si="69"/>
        <v>0</v>
      </c>
      <c r="M280" s="57">
        <v>0</v>
      </c>
      <c r="N280" s="57">
        <f t="shared" ref="N280:N285" si="77">H280*0.45926968</f>
        <v>0</v>
      </c>
      <c r="O280" s="57">
        <f t="shared" ref="O280:O285" si="78">H280*0.24999998</f>
        <v>0</v>
      </c>
      <c r="P280" s="57">
        <v>0</v>
      </c>
      <c r="Q280" s="57">
        <v>0</v>
      </c>
      <c r="R280" s="57">
        <v>0</v>
      </c>
      <c r="S280" s="57">
        <v>0</v>
      </c>
      <c r="T280" s="57">
        <v>0</v>
      </c>
      <c r="U280" s="57">
        <f t="shared" ref="U280:U285" si="79">H280*0.29073034</f>
        <v>0</v>
      </c>
      <c r="V280" s="57">
        <v>0</v>
      </c>
      <c r="W280" s="46"/>
      <c r="X280" s="46"/>
      <c r="Y280" s="46"/>
      <c r="Z280" s="18"/>
    </row>
    <row r="281" spans="1:26" ht="47.25" x14ac:dyDescent="0.25">
      <c r="A281" s="22">
        <v>211</v>
      </c>
      <c r="B281" s="22" t="s">
        <v>57</v>
      </c>
      <c r="C281" s="55" t="s">
        <v>563</v>
      </c>
      <c r="D281" s="22" t="s">
        <v>29</v>
      </c>
      <c r="E281" s="38">
        <v>1.987536</v>
      </c>
      <c r="F281" s="56">
        <f>1/3</f>
        <v>0.33333333333333331</v>
      </c>
      <c r="G281" s="56">
        <f t="shared" si="57"/>
        <v>0.66251199999999999</v>
      </c>
      <c r="H281" s="57">
        <f t="shared" si="76"/>
        <v>6.3002637767581239E-4</v>
      </c>
      <c r="I281" s="41" t="s">
        <v>564</v>
      </c>
      <c r="J281" s="22" t="s">
        <v>69</v>
      </c>
      <c r="K281" s="22" t="s">
        <v>70</v>
      </c>
      <c r="L281" s="57">
        <f t="shared" si="69"/>
        <v>6.3002637767581239E-4</v>
      </c>
      <c r="M281" s="57">
        <v>0</v>
      </c>
      <c r="N281" s="57">
        <f t="shared" si="77"/>
        <v>2.8935201286672954E-4</v>
      </c>
      <c r="O281" s="57">
        <f t="shared" si="78"/>
        <v>1.5750658181842554E-4</v>
      </c>
      <c r="P281" s="57">
        <v>0</v>
      </c>
      <c r="Q281" s="57">
        <v>0</v>
      </c>
      <c r="R281" s="57">
        <v>0</v>
      </c>
      <c r="S281" s="57">
        <v>0</v>
      </c>
      <c r="T281" s="57">
        <v>0</v>
      </c>
      <c r="U281" s="57">
        <f t="shared" si="79"/>
        <v>1.8316778299065734E-4</v>
      </c>
      <c r="V281" s="57">
        <v>0</v>
      </c>
      <c r="W281" s="46" t="s">
        <v>565</v>
      </c>
      <c r="X281" s="46" t="s">
        <v>34</v>
      </c>
      <c r="Y281" s="46" t="s">
        <v>35</v>
      </c>
      <c r="Z281" s="18">
        <v>44657</v>
      </c>
    </row>
    <row r="282" spans="1:26" ht="47.25" x14ac:dyDescent="0.25">
      <c r="A282" s="22">
        <v>211</v>
      </c>
      <c r="B282" s="22" t="s">
        <v>57</v>
      </c>
      <c r="C282" s="55" t="s">
        <v>566</v>
      </c>
      <c r="D282" s="22" t="s">
        <v>29</v>
      </c>
      <c r="E282" s="38">
        <v>1.987536</v>
      </c>
      <c r="F282" s="56">
        <f>1/3</f>
        <v>0.33333333333333331</v>
      </c>
      <c r="G282" s="56">
        <f t="shared" si="57"/>
        <v>0.66251199999999999</v>
      </c>
      <c r="H282" s="57">
        <f t="shared" si="76"/>
        <v>6.3002637767581239E-4</v>
      </c>
      <c r="I282" s="41" t="s">
        <v>564</v>
      </c>
      <c r="J282" s="22" t="s">
        <v>69</v>
      </c>
      <c r="K282" s="22" t="s">
        <v>70</v>
      </c>
      <c r="L282" s="57">
        <f t="shared" si="69"/>
        <v>6.3002637767581239E-4</v>
      </c>
      <c r="M282" s="57">
        <v>0</v>
      </c>
      <c r="N282" s="57">
        <f t="shared" si="77"/>
        <v>2.8935201286672954E-4</v>
      </c>
      <c r="O282" s="57">
        <f t="shared" si="78"/>
        <v>1.5750658181842554E-4</v>
      </c>
      <c r="P282" s="57">
        <v>0</v>
      </c>
      <c r="Q282" s="57">
        <v>0</v>
      </c>
      <c r="R282" s="57">
        <v>0</v>
      </c>
      <c r="S282" s="57">
        <v>0</v>
      </c>
      <c r="T282" s="57">
        <v>0</v>
      </c>
      <c r="U282" s="57">
        <f t="shared" si="79"/>
        <v>1.8316778299065734E-4</v>
      </c>
      <c r="V282" s="57">
        <v>0</v>
      </c>
      <c r="W282" s="46" t="s">
        <v>567</v>
      </c>
      <c r="X282" s="46" t="s">
        <v>34</v>
      </c>
      <c r="Y282" s="46" t="s">
        <v>35</v>
      </c>
      <c r="Z282" s="18">
        <v>44657</v>
      </c>
    </row>
    <row r="283" spans="1:26" ht="47.25" x14ac:dyDescent="0.25">
      <c r="A283" s="22">
        <v>211</v>
      </c>
      <c r="B283" s="22" t="s">
        <v>57</v>
      </c>
      <c r="C283" s="55" t="s">
        <v>568</v>
      </c>
      <c r="D283" s="22" t="s">
        <v>29</v>
      </c>
      <c r="E283" s="38">
        <v>1.987536</v>
      </c>
      <c r="F283" s="56">
        <f>1/3</f>
        <v>0.33333333333333331</v>
      </c>
      <c r="G283" s="56">
        <f t="shared" si="57"/>
        <v>0.66251199999999999</v>
      </c>
      <c r="H283" s="57">
        <f t="shared" si="76"/>
        <v>6.3002637767581239E-4</v>
      </c>
      <c r="I283" s="41" t="s">
        <v>564</v>
      </c>
      <c r="J283" s="22" t="s">
        <v>69</v>
      </c>
      <c r="K283" s="22" t="s">
        <v>70</v>
      </c>
      <c r="L283" s="57">
        <f t="shared" si="69"/>
        <v>6.3002637767581239E-4</v>
      </c>
      <c r="M283" s="57">
        <v>0</v>
      </c>
      <c r="N283" s="57">
        <f t="shared" si="77"/>
        <v>2.8935201286672954E-4</v>
      </c>
      <c r="O283" s="57">
        <f t="shared" si="78"/>
        <v>1.5750658181842554E-4</v>
      </c>
      <c r="P283" s="57">
        <v>0</v>
      </c>
      <c r="Q283" s="57">
        <v>0</v>
      </c>
      <c r="R283" s="57">
        <v>0</v>
      </c>
      <c r="S283" s="57">
        <v>0</v>
      </c>
      <c r="T283" s="57">
        <v>0</v>
      </c>
      <c r="U283" s="57">
        <f t="shared" si="79"/>
        <v>1.8316778299065734E-4</v>
      </c>
      <c r="V283" s="57">
        <v>0</v>
      </c>
      <c r="W283" s="46" t="s">
        <v>569</v>
      </c>
      <c r="X283" s="46" t="s">
        <v>34</v>
      </c>
      <c r="Y283" s="46" t="s">
        <v>35</v>
      </c>
      <c r="Z283" s="18">
        <v>44657</v>
      </c>
    </row>
    <row r="284" spans="1:26" ht="47.25" x14ac:dyDescent="0.25">
      <c r="A284" s="22">
        <v>212</v>
      </c>
      <c r="B284" s="22" t="s">
        <v>57</v>
      </c>
      <c r="C284" s="55" t="s">
        <v>472</v>
      </c>
      <c r="D284" s="22" t="s">
        <v>29</v>
      </c>
      <c r="E284" s="38">
        <v>1.499984</v>
      </c>
      <c r="F284" s="56">
        <f>1/2</f>
        <v>0.5</v>
      </c>
      <c r="G284" s="56">
        <f t="shared" si="57"/>
        <v>0.74999199999999999</v>
      </c>
      <c r="H284" s="57">
        <f t="shared" si="76"/>
        <v>7.1321688217849326E-4</v>
      </c>
      <c r="I284" s="41" t="s">
        <v>570</v>
      </c>
      <c r="J284" s="22" t="s">
        <v>69</v>
      </c>
      <c r="K284" s="22" t="s">
        <v>70</v>
      </c>
      <c r="L284" s="57">
        <f t="shared" si="69"/>
        <v>7.1321688217849315E-4</v>
      </c>
      <c r="M284" s="57">
        <v>0</v>
      </c>
      <c r="N284" s="57">
        <f t="shared" si="77"/>
        <v>3.2755888924871431E-4</v>
      </c>
      <c r="O284" s="57">
        <f t="shared" si="78"/>
        <v>1.7830420628028566E-4</v>
      </c>
      <c r="P284" s="57">
        <v>0</v>
      </c>
      <c r="Q284" s="57">
        <v>0</v>
      </c>
      <c r="R284" s="57">
        <v>0</v>
      </c>
      <c r="S284" s="57">
        <v>0</v>
      </c>
      <c r="T284" s="57">
        <v>0</v>
      </c>
      <c r="U284" s="57">
        <f t="shared" si="79"/>
        <v>2.0735378664949326E-4</v>
      </c>
      <c r="V284" s="57">
        <v>0</v>
      </c>
      <c r="W284" s="46" t="s">
        <v>474</v>
      </c>
      <c r="X284" s="46" t="s">
        <v>475</v>
      </c>
      <c r="Y284" s="46" t="s">
        <v>122</v>
      </c>
      <c r="Z284" s="18">
        <v>15106</v>
      </c>
    </row>
    <row r="285" spans="1:26" ht="47.25" x14ac:dyDescent="0.25">
      <c r="A285" s="22">
        <v>212</v>
      </c>
      <c r="B285" s="22" t="s">
        <v>57</v>
      </c>
      <c r="C285" s="55" t="s">
        <v>559</v>
      </c>
      <c r="D285" s="22" t="s">
        <v>29</v>
      </c>
      <c r="E285" s="38">
        <v>1.499984</v>
      </c>
      <c r="F285" s="56">
        <f>1/2</f>
        <v>0.5</v>
      </c>
      <c r="G285" s="56">
        <f t="shared" si="57"/>
        <v>0.74999199999999999</v>
      </c>
      <c r="H285" s="57">
        <f t="shared" si="76"/>
        <v>7.1321688217849326E-4</v>
      </c>
      <c r="I285" s="41" t="s">
        <v>570</v>
      </c>
      <c r="J285" s="22" t="s">
        <v>69</v>
      </c>
      <c r="K285" s="22" t="s">
        <v>70</v>
      </c>
      <c r="L285" s="57">
        <f t="shared" si="69"/>
        <v>7.1321688217849315E-4</v>
      </c>
      <c r="M285" s="57">
        <v>0</v>
      </c>
      <c r="N285" s="57">
        <f t="shared" si="77"/>
        <v>3.2755888924871431E-4</v>
      </c>
      <c r="O285" s="57">
        <f t="shared" si="78"/>
        <v>1.7830420628028566E-4</v>
      </c>
      <c r="P285" s="57">
        <v>0</v>
      </c>
      <c r="Q285" s="57">
        <v>0</v>
      </c>
      <c r="R285" s="57">
        <v>0</v>
      </c>
      <c r="S285" s="57">
        <v>0</v>
      </c>
      <c r="T285" s="57">
        <v>0</v>
      </c>
      <c r="U285" s="57">
        <f t="shared" si="79"/>
        <v>2.0735378664949326E-4</v>
      </c>
      <c r="V285" s="57">
        <v>0</v>
      </c>
      <c r="W285" s="46" t="s">
        <v>560</v>
      </c>
      <c r="X285" s="46" t="s">
        <v>561</v>
      </c>
      <c r="Y285" s="46" t="s">
        <v>562</v>
      </c>
      <c r="Z285" s="18">
        <v>39110</v>
      </c>
    </row>
    <row r="286" spans="1:26" ht="47.25" x14ac:dyDescent="0.25">
      <c r="A286" s="22" t="s">
        <v>571</v>
      </c>
      <c r="B286" s="22" t="s">
        <v>57</v>
      </c>
      <c r="C286" s="55" t="s">
        <v>572</v>
      </c>
      <c r="D286" s="22" t="s">
        <v>29</v>
      </c>
      <c r="E286" s="38">
        <v>5.5816439999999998</v>
      </c>
      <c r="F286" s="56">
        <v>1</v>
      </c>
      <c r="G286" s="56">
        <f t="shared" si="57"/>
        <v>5.5816439999999998</v>
      </c>
      <c r="H286" s="57">
        <f t="shared" si="76"/>
        <v>5.3079535929853837E-3</v>
      </c>
      <c r="I286" s="41" t="s">
        <v>573</v>
      </c>
      <c r="J286" s="22" t="s">
        <v>69</v>
      </c>
      <c r="K286" s="22" t="s">
        <v>70</v>
      </c>
      <c r="L286" s="57">
        <f t="shared" si="69"/>
        <v>5.3079535929853837E-3</v>
      </c>
      <c r="M286" s="57">
        <v>0</v>
      </c>
      <c r="N286" s="57">
        <f t="shared" ref="N286:N291" si="80">H286*0.75</f>
        <v>3.9809651947390378E-3</v>
      </c>
      <c r="O286" s="57">
        <f t="shared" ref="O286:O291" si="81">H286*(0.125+0.125)</f>
        <v>1.3269883982463459E-3</v>
      </c>
      <c r="P286" s="57">
        <v>0</v>
      </c>
      <c r="Q286" s="57">
        <v>0</v>
      </c>
      <c r="R286" s="57">
        <v>0</v>
      </c>
      <c r="S286" s="57">
        <v>0</v>
      </c>
      <c r="T286" s="57">
        <v>0</v>
      </c>
      <c r="U286" s="57">
        <v>0</v>
      </c>
      <c r="V286" s="57">
        <v>0</v>
      </c>
      <c r="W286" s="46" t="s">
        <v>574</v>
      </c>
      <c r="X286" s="46" t="s">
        <v>34</v>
      </c>
      <c r="Y286" s="46" t="s">
        <v>35</v>
      </c>
      <c r="Z286" s="18">
        <v>44657</v>
      </c>
    </row>
    <row r="287" spans="1:26" ht="47.25" x14ac:dyDescent="0.25">
      <c r="A287" s="22" t="s">
        <v>575</v>
      </c>
      <c r="B287" s="22" t="s">
        <v>57</v>
      </c>
      <c r="C287" s="55" t="s">
        <v>576</v>
      </c>
      <c r="D287" s="22" t="s">
        <v>29</v>
      </c>
      <c r="E287" s="38">
        <v>5.076956</v>
      </c>
      <c r="F287" s="56">
        <v>0.5</v>
      </c>
      <c r="G287" s="56">
        <f t="shared" si="57"/>
        <v>2.538478</v>
      </c>
      <c r="H287" s="57">
        <f t="shared" si="76"/>
        <v>2.4140062355847759E-3</v>
      </c>
      <c r="I287" s="41" t="s">
        <v>577</v>
      </c>
      <c r="J287" s="22" t="s">
        <v>69</v>
      </c>
      <c r="K287" s="22" t="s">
        <v>70</v>
      </c>
      <c r="L287" s="57">
        <f t="shared" si="69"/>
        <v>2.4140062355847759E-3</v>
      </c>
      <c r="M287" s="57">
        <v>0</v>
      </c>
      <c r="N287" s="57">
        <f t="shared" si="80"/>
        <v>1.810504676688582E-3</v>
      </c>
      <c r="O287" s="57">
        <f t="shared" si="81"/>
        <v>6.0350155889619397E-4</v>
      </c>
      <c r="P287" s="57">
        <v>0</v>
      </c>
      <c r="Q287" s="57">
        <v>0</v>
      </c>
      <c r="R287" s="57">
        <v>0</v>
      </c>
      <c r="S287" s="57">
        <v>0</v>
      </c>
      <c r="T287" s="57">
        <v>0</v>
      </c>
      <c r="U287" s="57">
        <v>0</v>
      </c>
      <c r="V287" s="57">
        <v>0</v>
      </c>
      <c r="W287" s="46" t="s">
        <v>578</v>
      </c>
      <c r="X287" s="46" t="s">
        <v>34</v>
      </c>
      <c r="Y287" s="46" t="s">
        <v>35</v>
      </c>
      <c r="Z287" s="18">
        <v>44657</v>
      </c>
    </row>
    <row r="288" spans="1:26" ht="47.25" x14ac:dyDescent="0.25">
      <c r="A288" s="22" t="s">
        <v>575</v>
      </c>
      <c r="B288" s="22" t="s">
        <v>57</v>
      </c>
      <c r="C288" s="55" t="s">
        <v>579</v>
      </c>
      <c r="D288" s="22" t="s">
        <v>29</v>
      </c>
      <c r="E288" s="38">
        <v>5.076956</v>
      </c>
      <c r="F288" s="56">
        <v>0.5</v>
      </c>
      <c r="G288" s="56">
        <f t="shared" si="57"/>
        <v>2.538478</v>
      </c>
      <c r="H288" s="57">
        <f t="shared" si="76"/>
        <v>2.4140062355847759E-3</v>
      </c>
      <c r="I288" s="41" t="s">
        <v>577</v>
      </c>
      <c r="J288" s="22" t="s">
        <v>69</v>
      </c>
      <c r="K288" s="22" t="s">
        <v>70</v>
      </c>
      <c r="L288" s="57">
        <f t="shared" si="69"/>
        <v>2.4140062355847759E-3</v>
      </c>
      <c r="M288" s="57">
        <v>0</v>
      </c>
      <c r="N288" s="57">
        <f t="shared" si="80"/>
        <v>1.810504676688582E-3</v>
      </c>
      <c r="O288" s="57">
        <f t="shared" si="81"/>
        <v>6.0350155889619397E-4</v>
      </c>
      <c r="P288" s="57">
        <v>0</v>
      </c>
      <c r="Q288" s="57">
        <v>0</v>
      </c>
      <c r="R288" s="57">
        <v>0</v>
      </c>
      <c r="S288" s="57">
        <v>0</v>
      </c>
      <c r="T288" s="57">
        <v>0</v>
      </c>
      <c r="U288" s="57">
        <v>0</v>
      </c>
      <c r="V288" s="57">
        <v>0</v>
      </c>
      <c r="W288" s="46" t="s">
        <v>578</v>
      </c>
      <c r="X288" s="46" t="s">
        <v>34</v>
      </c>
      <c r="Y288" s="46" t="s">
        <v>35</v>
      </c>
      <c r="Z288" s="18">
        <v>44657</v>
      </c>
    </row>
    <row r="289" spans="1:26" ht="47.25" x14ac:dyDescent="0.25">
      <c r="A289" s="22" t="s">
        <v>580</v>
      </c>
      <c r="B289" s="22" t="s">
        <v>57</v>
      </c>
      <c r="C289" s="55" t="s">
        <v>581</v>
      </c>
      <c r="D289" s="22" t="s">
        <v>29</v>
      </c>
      <c r="E289" s="38">
        <v>4.977169</v>
      </c>
      <c r="F289" s="56">
        <v>1</v>
      </c>
      <c r="G289" s="56">
        <f t="shared" si="57"/>
        <v>4.977169</v>
      </c>
      <c r="H289" s="57">
        <f t="shared" si="76"/>
        <v>4.7331184282705004E-3</v>
      </c>
      <c r="I289" s="41" t="s">
        <v>582</v>
      </c>
      <c r="J289" s="22" t="s">
        <v>69</v>
      </c>
      <c r="K289" s="22" t="s">
        <v>70</v>
      </c>
      <c r="L289" s="57">
        <f t="shared" si="69"/>
        <v>4.7331184282705004E-3</v>
      </c>
      <c r="M289" s="57">
        <v>0</v>
      </c>
      <c r="N289" s="57">
        <f t="shared" si="80"/>
        <v>3.5498388212028753E-3</v>
      </c>
      <c r="O289" s="57">
        <f t="shared" si="81"/>
        <v>1.1832796070676251E-3</v>
      </c>
      <c r="P289" s="57">
        <v>0</v>
      </c>
      <c r="Q289" s="57">
        <v>0</v>
      </c>
      <c r="R289" s="57">
        <v>0</v>
      </c>
      <c r="S289" s="57">
        <v>0</v>
      </c>
      <c r="T289" s="57">
        <v>0</v>
      </c>
      <c r="U289" s="57">
        <v>0</v>
      </c>
      <c r="V289" s="57">
        <v>0</v>
      </c>
      <c r="W289" s="46" t="s">
        <v>583</v>
      </c>
      <c r="X289" s="46" t="s">
        <v>34</v>
      </c>
      <c r="Y289" s="46" t="s">
        <v>35</v>
      </c>
      <c r="Z289" s="18">
        <v>44657</v>
      </c>
    </row>
    <row r="290" spans="1:26" ht="47.25" x14ac:dyDescent="0.25">
      <c r="A290" s="22">
        <v>216</v>
      </c>
      <c r="B290" s="22" t="s">
        <v>57</v>
      </c>
      <c r="C290" s="55" t="s">
        <v>584</v>
      </c>
      <c r="D290" s="22" t="s">
        <v>29</v>
      </c>
      <c r="E290" s="38">
        <v>3.3340860000000001</v>
      </c>
      <c r="F290" s="56">
        <v>1</v>
      </c>
      <c r="G290" s="56">
        <f t="shared" si="57"/>
        <v>3.3340860000000001</v>
      </c>
      <c r="H290" s="57">
        <f t="shared" si="76"/>
        <v>3.1706023822053622E-3</v>
      </c>
      <c r="I290" s="48" t="s">
        <v>585</v>
      </c>
      <c r="J290" s="22" t="s">
        <v>69</v>
      </c>
      <c r="K290" s="22" t="s">
        <v>70</v>
      </c>
      <c r="L290" s="57">
        <f t="shared" si="69"/>
        <v>3.1706023822053622E-3</v>
      </c>
      <c r="M290" s="57">
        <v>0</v>
      </c>
      <c r="N290" s="57">
        <f t="shared" si="80"/>
        <v>2.3779517866540215E-3</v>
      </c>
      <c r="O290" s="57">
        <f t="shared" si="81"/>
        <v>7.9265059555134055E-4</v>
      </c>
      <c r="P290" s="57">
        <v>0</v>
      </c>
      <c r="Q290" s="57">
        <v>0</v>
      </c>
      <c r="R290" s="57">
        <v>0</v>
      </c>
      <c r="S290" s="57">
        <v>0</v>
      </c>
      <c r="T290" s="57">
        <v>0</v>
      </c>
      <c r="U290" s="57">
        <v>0</v>
      </c>
      <c r="V290" s="57">
        <v>0</v>
      </c>
      <c r="W290" s="46" t="s">
        <v>586</v>
      </c>
      <c r="X290" s="46" t="s">
        <v>34</v>
      </c>
      <c r="Y290" s="46" t="s">
        <v>35</v>
      </c>
      <c r="Z290" s="18">
        <v>44657</v>
      </c>
    </row>
    <row r="291" spans="1:26" ht="47.25" x14ac:dyDescent="0.25">
      <c r="A291" s="22" t="s">
        <v>587</v>
      </c>
      <c r="B291" s="22" t="s">
        <v>57</v>
      </c>
      <c r="C291" s="55" t="s">
        <v>354</v>
      </c>
      <c r="D291" s="22" t="s">
        <v>29</v>
      </c>
      <c r="E291" s="38">
        <v>0.47841299999999998</v>
      </c>
      <c r="F291" s="56">
        <v>1</v>
      </c>
      <c r="G291" s="56">
        <f t="shared" si="57"/>
        <v>0.47841299999999998</v>
      </c>
      <c r="H291" s="57">
        <f t="shared" si="76"/>
        <v>4.5495449051944487E-4</v>
      </c>
      <c r="I291" s="48" t="s">
        <v>588</v>
      </c>
      <c r="J291" s="22" t="s">
        <v>69</v>
      </c>
      <c r="K291" s="22" t="s">
        <v>70</v>
      </c>
      <c r="L291" s="57">
        <f t="shared" si="69"/>
        <v>4.5495449051944487E-4</v>
      </c>
      <c r="M291" s="57">
        <v>0</v>
      </c>
      <c r="N291" s="57">
        <f t="shared" si="80"/>
        <v>3.4121586788958362E-4</v>
      </c>
      <c r="O291" s="57">
        <f t="shared" si="81"/>
        <v>1.1373862262986122E-4</v>
      </c>
      <c r="P291" s="57">
        <v>0</v>
      </c>
      <c r="Q291" s="57">
        <v>0</v>
      </c>
      <c r="R291" s="57">
        <v>0</v>
      </c>
      <c r="S291" s="57">
        <v>0</v>
      </c>
      <c r="T291" s="57">
        <v>0</v>
      </c>
      <c r="U291" s="57">
        <v>0</v>
      </c>
      <c r="V291" s="57">
        <v>0</v>
      </c>
      <c r="W291" s="46" t="s">
        <v>356</v>
      </c>
      <c r="X291" s="46" t="s">
        <v>34</v>
      </c>
      <c r="Y291" s="46" t="s">
        <v>35</v>
      </c>
      <c r="Z291" s="18">
        <v>44657</v>
      </c>
    </row>
    <row r="292" spans="1:26" x14ac:dyDescent="0.25">
      <c r="A292" s="22">
        <v>218</v>
      </c>
      <c r="B292" s="22" t="s">
        <v>27</v>
      </c>
      <c r="C292" s="55" t="s">
        <v>589</v>
      </c>
      <c r="D292" s="22" t="s">
        <v>29</v>
      </c>
      <c r="E292" s="38">
        <v>38.866425</v>
      </c>
      <c r="F292" s="56">
        <v>1</v>
      </c>
      <c r="G292" s="56">
        <f t="shared" si="57"/>
        <v>38.866425</v>
      </c>
      <c r="H292" s="57">
        <f t="shared" si="76"/>
        <v>3.6960648193479724E-2</v>
      </c>
      <c r="I292" s="41" t="s">
        <v>590</v>
      </c>
      <c r="J292" s="22" t="s">
        <v>69</v>
      </c>
      <c r="K292" s="22" t="s">
        <v>70</v>
      </c>
      <c r="L292" s="57">
        <f t="shared" si="69"/>
        <v>3.6960648193479724E-2</v>
      </c>
      <c r="M292" s="57">
        <v>0</v>
      </c>
      <c r="N292" s="57">
        <f>H292</f>
        <v>3.6960648193479724E-2</v>
      </c>
      <c r="O292" s="57">
        <v>0</v>
      </c>
      <c r="P292" s="57">
        <v>0</v>
      </c>
      <c r="Q292" s="57">
        <v>0</v>
      </c>
      <c r="R292" s="57">
        <v>0</v>
      </c>
      <c r="S292" s="57">
        <v>0</v>
      </c>
      <c r="T292" s="57">
        <v>0</v>
      </c>
      <c r="U292" s="57">
        <v>0</v>
      </c>
      <c r="V292" s="57">
        <v>0</v>
      </c>
      <c r="W292" s="46" t="s">
        <v>591</v>
      </c>
      <c r="X292" s="46" t="s">
        <v>34</v>
      </c>
      <c r="Y292" s="46" t="s">
        <v>35</v>
      </c>
      <c r="Z292" s="18">
        <v>44657</v>
      </c>
    </row>
    <row r="293" spans="1:26" ht="47.25" x14ac:dyDescent="0.25">
      <c r="A293" s="22" t="s">
        <v>592</v>
      </c>
      <c r="B293" s="22" t="s">
        <v>57</v>
      </c>
      <c r="C293" s="55" t="s">
        <v>593</v>
      </c>
      <c r="D293" s="22" t="s">
        <v>29</v>
      </c>
      <c r="E293" s="38">
        <v>7.3542670000000001</v>
      </c>
      <c r="F293" s="56">
        <v>1</v>
      </c>
      <c r="G293" s="56">
        <f t="shared" si="57"/>
        <v>7.3542670000000001</v>
      </c>
      <c r="H293" s="57">
        <f t="shared" si="76"/>
        <v>6.9936577729471528E-3</v>
      </c>
      <c r="I293" s="41" t="s">
        <v>594</v>
      </c>
      <c r="J293" s="22" t="s">
        <v>69</v>
      </c>
      <c r="K293" s="22" t="s">
        <v>70</v>
      </c>
      <c r="L293" s="57">
        <f t="shared" si="69"/>
        <v>6.9936577729471528E-3</v>
      </c>
      <c r="M293" s="57">
        <v>0</v>
      </c>
      <c r="N293" s="57">
        <f>H293*0.75</f>
        <v>5.245243329710365E-3</v>
      </c>
      <c r="O293" s="57">
        <f>H293*0.25</f>
        <v>1.7484144432367882E-3</v>
      </c>
      <c r="P293" s="57">
        <v>0</v>
      </c>
      <c r="Q293" s="57">
        <v>0</v>
      </c>
      <c r="R293" s="57">
        <v>0</v>
      </c>
      <c r="S293" s="57">
        <v>0</v>
      </c>
      <c r="T293" s="57">
        <v>0</v>
      </c>
      <c r="U293" s="57">
        <v>0</v>
      </c>
      <c r="V293" s="57">
        <v>0</v>
      </c>
      <c r="W293" s="46" t="s">
        <v>595</v>
      </c>
      <c r="X293" s="46" t="s">
        <v>34</v>
      </c>
      <c r="Y293" s="46" t="s">
        <v>35</v>
      </c>
      <c r="Z293" s="18">
        <v>44657</v>
      </c>
    </row>
    <row r="294" spans="1:26" ht="31.5" x14ac:dyDescent="0.25">
      <c r="A294" s="22">
        <v>220</v>
      </c>
      <c r="B294" s="22" t="s">
        <v>27</v>
      </c>
      <c r="C294" s="55" t="s">
        <v>463</v>
      </c>
      <c r="D294" s="22" t="s">
        <v>29</v>
      </c>
      <c r="E294" s="38">
        <v>5.2561419999999996</v>
      </c>
      <c r="F294" s="56">
        <v>0.95</v>
      </c>
      <c r="G294" s="56">
        <f t="shared" si="57"/>
        <v>4.9933348999999998</v>
      </c>
      <c r="H294" s="57">
        <f t="shared" si="76"/>
        <v>4.7484916493123371E-3</v>
      </c>
      <c r="I294" s="48" t="s">
        <v>596</v>
      </c>
      <c r="J294" s="22" t="s">
        <v>69</v>
      </c>
      <c r="K294" s="22" t="s">
        <v>70</v>
      </c>
      <c r="L294" s="57">
        <f t="shared" si="69"/>
        <v>4.7484916493123371E-3</v>
      </c>
      <c r="M294" s="57">
        <v>0</v>
      </c>
      <c r="N294" s="57">
        <f>H294</f>
        <v>4.7484916493123371E-3</v>
      </c>
      <c r="O294" s="57">
        <v>0</v>
      </c>
      <c r="P294" s="57">
        <v>0</v>
      </c>
      <c r="Q294" s="57">
        <v>0</v>
      </c>
      <c r="R294" s="57">
        <v>0</v>
      </c>
      <c r="S294" s="57">
        <v>0</v>
      </c>
      <c r="T294" s="57">
        <v>0</v>
      </c>
      <c r="U294" s="57">
        <v>0</v>
      </c>
      <c r="V294" s="57">
        <v>0</v>
      </c>
      <c r="W294" s="46" t="s">
        <v>465</v>
      </c>
      <c r="X294" s="46" t="s">
        <v>466</v>
      </c>
      <c r="Y294" s="46" t="s">
        <v>35</v>
      </c>
      <c r="Z294" s="18">
        <v>44654</v>
      </c>
    </row>
    <row r="295" spans="1:26" ht="31.5" x14ac:dyDescent="0.25">
      <c r="A295" s="22">
        <v>220</v>
      </c>
      <c r="B295" s="22" t="s">
        <v>27</v>
      </c>
      <c r="C295" s="55" t="s">
        <v>467</v>
      </c>
      <c r="D295" s="22" t="s">
        <v>29</v>
      </c>
      <c r="E295" s="38">
        <v>5.2561419999999996</v>
      </c>
      <c r="F295" s="56">
        <v>0.05</v>
      </c>
      <c r="G295" s="56">
        <f t="shared" si="57"/>
        <v>0.26280710000000002</v>
      </c>
      <c r="H295" s="57">
        <f t="shared" si="76"/>
        <v>2.49920613121702E-4</v>
      </c>
      <c r="I295" s="41" t="s">
        <v>596</v>
      </c>
      <c r="J295" s="22" t="s">
        <v>69</v>
      </c>
      <c r="K295" s="22" t="s">
        <v>70</v>
      </c>
      <c r="L295" s="57">
        <f t="shared" si="69"/>
        <v>2.49920613121702E-4</v>
      </c>
      <c r="M295" s="57">
        <v>0</v>
      </c>
      <c r="N295" s="57">
        <f>H295</f>
        <v>2.49920613121702E-4</v>
      </c>
      <c r="O295" s="57">
        <v>0</v>
      </c>
      <c r="P295" s="57">
        <v>0</v>
      </c>
      <c r="Q295" s="57">
        <v>0</v>
      </c>
      <c r="R295" s="57">
        <v>0</v>
      </c>
      <c r="S295" s="57">
        <v>0</v>
      </c>
      <c r="T295" s="57">
        <v>0</v>
      </c>
      <c r="U295" s="57">
        <v>0</v>
      </c>
      <c r="V295" s="57">
        <v>0</v>
      </c>
      <c r="W295" s="46" t="s">
        <v>465</v>
      </c>
      <c r="X295" s="46" t="s">
        <v>466</v>
      </c>
      <c r="Y295" s="46" t="s">
        <v>35</v>
      </c>
      <c r="Z295" s="18">
        <v>44654</v>
      </c>
    </row>
    <row r="296" spans="1:26" ht="47.25" x14ac:dyDescent="0.25">
      <c r="A296" s="22" t="s">
        <v>597</v>
      </c>
      <c r="B296" s="22" t="s">
        <v>57</v>
      </c>
      <c r="C296" s="55" t="s">
        <v>598</v>
      </c>
      <c r="D296" s="22" t="s">
        <v>29</v>
      </c>
      <c r="E296" s="38">
        <v>8.5282309999999999</v>
      </c>
      <c r="F296" s="56">
        <v>1</v>
      </c>
      <c r="G296" s="56">
        <f t="shared" si="57"/>
        <v>8.5282309999999999</v>
      </c>
      <c r="H296" s="57">
        <f t="shared" si="76"/>
        <v>8.1100576063717657E-3</v>
      </c>
      <c r="I296" s="41" t="s">
        <v>599</v>
      </c>
      <c r="J296" s="22" t="s">
        <v>69</v>
      </c>
      <c r="K296" s="22" t="s">
        <v>70</v>
      </c>
      <c r="L296" s="57">
        <f t="shared" si="69"/>
        <v>8.1100576063717657E-3</v>
      </c>
      <c r="M296" s="57">
        <v>0</v>
      </c>
      <c r="N296" s="57">
        <f t="shared" ref="N296:N307" si="82">H296*0.75</f>
        <v>6.0825432047788243E-3</v>
      </c>
      <c r="O296" s="57">
        <f>H296*(0.125+0.125)</f>
        <v>2.0275144015929414E-3</v>
      </c>
      <c r="P296" s="57">
        <v>0</v>
      </c>
      <c r="Q296" s="57">
        <v>0</v>
      </c>
      <c r="R296" s="57">
        <v>0</v>
      </c>
      <c r="S296" s="57">
        <v>0</v>
      </c>
      <c r="T296" s="57">
        <v>0</v>
      </c>
      <c r="U296" s="57">
        <v>0</v>
      </c>
      <c r="V296" s="57">
        <v>0</v>
      </c>
      <c r="W296" s="46" t="s">
        <v>600</v>
      </c>
      <c r="X296" s="46" t="s">
        <v>34</v>
      </c>
      <c r="Y296" s="46" t="s">
        <v>35</v>
      </c>
      <c r="Z296" s="18">
        <v>44657</v>
      </c>
    </row>
    <row r="297" spans="1:26" s="23" customFormat="1" ht="47.25" x14ac:dyDescent="0.25">
      <c r="A297" s="22" t="s">
        <v>601</v>
      </c>
      <c r="B297" s="22" t="s">
        <v>57</v>
      </c>
      <c r="C297" s="55" t="s">
        <v>602</v>
      </c>
      <c r="D297" s="22" t="s">
        <v>29</v>
      </c>
      <c r="E297" s="38">
        <v>3.3996620000000002</v>
      </c>
      <c r="F297" s="56">
        <v>1</v>
      </c>
      <c r="G297" s="56">
        <f t="shared" si="57"/>
        <v>3.3996620000000002</v>
      </c>
      <c r="H297" s="57">
        <f t="shared" si="76"/>
        <v>3.2329629277388305E-3</v>
      </c>
      <c r="I297" s="41" t="s">
        <v>603</v>
      </c>
      <c r="J297" s="22" t="s">
        <v>69</v>
      </c>
      <c r="K297" s="22" t="s">
        <v>70</v>
      </c>
      <c r="L297" s="57">
        <f t="shared" si="69"/>
        <v>3.2329629277388305E-3</v>
      </c>
      <c r="M297" s="57">
        <v>0</v>
      </c>
      <c r="N297" s="57">
        <f t="shared" si="82"/>
        <v>2.4247221958041227E-3</v>
      </c>
      <c r="O297" s="57">
        <f>H297*0.25</f>
        <v>8.0824073193470761E-4</v>
      </c>
      <c r="P297" s="57">
        <v>0</v>
      </c>
      <c r="Q297" s="57">
        <v>0</v>
      </c>
      <c r="R297" s="57">
        <v>0</v>
      </c>
      <c r="S297" s="57">
        <v>0</v>
      </c>
      <c r="T297" s="57">
        <v>0</v>
      </c>
      <c r="U297" s="57">
        <v>0</v>
      </c>
      <c r="V297" s="57">
        <v>0</v>
      </c>
      <c r="W297" s="46" t="s">
        <v>604</v>
      </c>
      <c r="X297" s="46" t="s">
        <v>34</v>
      </c>
      <c r="Y297" s="46" t="s">
        <v>35</v>
      </c>
      <c r="Z297" s="18">
        <v>44657</v>
      </c>
    </row>
    <row r="298" spans="1:26" ht="47.25" x14ac:dyDescent="0.25">
      <c r="A298" s="22" t="s">
        <v>605</v>
      </c>
      <c r="B298" s="22" t="s">
        <v>57</v>
      </c>
      <c r="C298" s="55" t="s">
        <v>606</v>
      </c>
      <c r="D298" s="22" t="s">
        <v>29</v>
      </c>
      <c r="E298" s="38">
        <v>5.0928100000000001</v>
      </c>
      <c r="F298" s="56">
        <v>1</v>
      </c>
      <c r="G298" s="56">
        <f t="shared" si="57"/>
        <v>5.0928100000000001</v>
      </c>
      <c r="H298" s="57">
        <f t="shared" si="76"/>
        <v>4.843089085920186E-3</v>
      </c>
      <c r="I298" s="41" t="s">
        <v>607</v>
      </c>
      <c r="J298" s="22" t="s">
        <v>69</v>
      </c>
      <c r="K298" s="22" t="s">
        <v>70</v>
      </c>
      <c r="L298" s="57">
        <f t="shared" si="69"/>
        <v>4.843089085920186E-3</v>
      </c>
      <c r="M298" s="57">
        <v>0</v>
      </c>
      <c r="N298" s="57">
        <f t="shared" si="82"/>
        <v>3.6323168144401395E-3</v>
      </c>
      <c r="O298" s="57">
        <f>H298*0.25</f>
        <v>1.2107722714800465E-3</v>
      </c>
      <c r="P298" s="57">
        <v>0</v>
      </c>
      <c r="Q298" s="57">
        <v>0</v>
      </c>
      <c r="R298" s="57">
        <v>0</v>
      </c>
      <c r="S298" s="57">
        <v>0</v>
      </c>
      <c r="T298" s="57">
        <v>0</v>
      </c>
      <c r="U298" s="57">
        <v>0</v>
      </c>
      <c r="V298" s="57">
        <v>0</v>
      </c>
      <c r="W298" s="46" t="s">
        <v>608</v>
      </c>
      <c r="X298" s="46" t="s">
        <v>34</v>
      </c>
      <c r="Y298" s="46" t="s">
        <v>35</v>
      </c>
      <c r="Z298" s="18">
        <v>44657</v>
      </c>
    </row>
    <row r="299" spans="1:26" ht="47.25" x14ac:dyDescent="0.25">
      <c r="A299" s="22" t="s">
        <v>609</v>
      </c>
      <c r="B299" s="22" t="s">
        <v>57</v>
      </c>
      <c r="C299" s="55" t="s">
        <v>610</v>
      </c>
      <c r="D299" s="22" t="s">
        <v>29</v>
      </c>
      <c r="E299" s="38">
        <v>8.0170630000000003</v>
      </c>
      <c r="F299" s="56">
        <v>1</v>
      </c>
      <c r="G299" s="56">
        <f t="shared" si="57"/>
        <v>8.0170630000000003</v>
      </c>
      <c r="H299" s="57">
        <f t="shared" si="76"/>
        <v>7.6239542249631432E-3</v>
      </c>
      <c r="I299" s="41" t="s">
        <v>611</v>
      </c>
      <c r="J299" s="22" t="s">
        <v>69</v>
      </c>
      <c r="K299" s="22" t="s">
        <v>70</v>
      </c>
      <c r="L299" s="57">
        <f t="shared" si="69"/>
        <v>7.6239542249631432E-3</v>
      </c>
      <c r="M299" s="57">
        <v>0</v>
      </c>
      <c r="N299" s="57">
        <f t="shared" si="82"/>
        <v>5.7179656687223572E-3</v>
      </c>
      <c r="O299" s="57">
        <f>H299*0.25</f>
        <v>1.9059885562407858E-3</v>
      </c>
      <c r="P299" s="57">
        <v>0</v>
      </c>
      <c r="Q299" s="57">
        <v>0</v>
      </c>
      <c r="R299" s="57">
        <v>0</v>
      </c>
      <c r="S299" s="57">
        <v>0</v>
      </c>
      <c r="T299" s="57">
        <v>0</v>
      </c>
      <c r="U299" s="57">
        <v>0</v>
      </c>
      <c r="V299" s="57">
        <v>0</v>
      </c>
      <c r="W299" s="46" t="s">
        <v>612</v>
      </c>
      <c r="X299" s="46" t="s">
        <v>34</v>
      </c>
      <c r="Y299" s="46" t="s">
        <v>35</v>
      </c>
      <c r="Z299" s="18">
        <v>44657</v>
      </c>
    </row>
    <row r="300" spans="1:26" ht="47.25" x14ac:dyDescent="0.25">
      <c r="A300" s="22" t="s">
        <v>613</v>
      </c>
      <c r="B300" s="22" t="s">
        <v>57</v>
      </c>
      <c r="C300" s="55" t="s">
        <v>614</v>
      </c>
      <c r="D300" s="22" t="s">
        <v>29</v>
      </c>
      <c r="E300" s="38">
        <v>0.959476</v>
      </c>
      <c r="F300" s="56">
        <v>0.5</v>
      </c>
      <c r="G300" s="56">
        <f t="shared" si="57"/>
        <v>0.479738</v>
      </c>
      <c r="H300" s="57">
        <f t="shared" si="76"/>
        <v>4.5621452045161283E-4</v>
      </c>
      <c r="I300" s="41" t="s">
        <v>615</v>
      </c>
      <c r="J300" s="22" t="s">
        <v>69</v>
      </c>
      <c r="K300" s="22" t="s">
        <v>70</v>
      </c>
      <c r="L300" s="57">
        <f t="shared" si="69"/>
        <v>4.5621452045161283E-4</v>
      </c>
      <c r="M300" s="57">
        <v>0</v>
      </c>
      <c r="N300" s="57">
        <f t="shared" si="82"/>
        <v>3.4216089033870965E-4</v>
      </c>
      <c r="O300" s="57">
        <f>H300*(0.125+0.125)</f>
        <v>1.1405363011290321E-4</v>
      </c>
      <c r="P300" s="57">
        <v>0</v>
      </c>
      <c r="Q300" s="57">
        <v>0</v>
      </c>
      <c r="R300" s="57">
        <v>0</v>
      </c>
      <c r="S300" s="57">
        <v>0</v>
      </c>
      <c r="T300" s="57">
        <v>0</v>
      </c>
      <c r="U300" s="57">
        <v>0</v>
      </c>
      <c r="V300" s="57">
        <v>0</v>
      </c>
      <c r="W300" s="46" t="s">
        <v>616</v>
      </c>
      <c r="X300" s="46" t="s">
        <v>428</v>
      </c>
      <c r="Y300" s="46" t="s">
        <v>35</v>
      </c>
      <c r="Z300" s="18">
        <v>44709</v>
      </c>
    </row>
    <row r="301" spans="1:26" ht="47.25" x14ac:dyDescent="0.25">
      <c r="A301" s="22" t="s">
        <v>613</v>
      </c>
      <c r="B301" s="22" t="s">
        <v>57</v>
      </c>
      <c r="C301" s="55" t="s">
        <v>617</v>
      </c>
      <c r="D301" s="22" t="s">
        <v>29</v>
      </c>
      <c r="E301" s="38">
        <v>0.959476</v>
      </c>
      <c r="F301" s="56">
        <v>0.5</v>
      </c>
      <c r="G301" s="56">
        <f t="shared" si="57"/>
        <v>0.479738</v>
      </c>
      <c r="H301" s="57">
        <f t="shared" si="76"/>
        <v>4.5621452045161283E-4</v>
      </c>
      <c r="I301" s="41" t="s">
        <v>615</v>
      </c>
      <c r="J301" s="22" t="s">
        <v>69</v>
      </c>
      <c r="K301" s="22" t="s">
        <v>70</v>
      </c>
      <c r="L301" s="57">
        <f t="shared" si="69"/>
        <v>4.5621452045161283E-4</v>
      </c>
      <c r="M301" s="57">
        <v>0</v>
      </c>
      <c r="N301" s="57">
        <f t="shared" si="82"/>
        <v>3.4216089033870965E-4</v>
      </c>
      <c r="O301" s="57">
        <f>H301*0.25</f>
        <v>1.1405363011290321E-4</v>
      </c>
      <c r="P301" s="57">
        <v>0</v>
      </c>
      <c r="Q301" s="57">
        <v>0</v>
      </c>
      <c r="R301" s="57">
        <v>0</v>
      </c>
      <c r="S301" s="57">
        <v>0</v>
      </c>
      <c r="T301" s="57">
        <v>0</v>
      </c>
      <c r="U301" s="57">
        <v>0</v>
      </c>
      <c r="V301" s="57">
        <v>0</v>
      </c>
      <c r="W301" s="46" t="s">
        <v>616</v>
      </c>
      <c r="X301" s="46" t="s">
        <v>428</v>
      </c>
      <c r="Y301" s="46" t="s">
        <v>35</v>
      </c>
      <c r="Z301" s="18">
        <v>44709</v>
      </c>
    </row>
    <row r="302" spans="1:26" ht="47.25" x14ac:dyDescent="0.25">
      <c r="A302" s="22" t="s">
        <v>618</v>
      </c>
      <c r="B302" s="22" t="s">
        <v>57</v>
      </c>
      <c r="C302" s="55" t="s">
        <v>619</v>
      </c>
      <c r="D302" s="22" t="s">
        <v>29</v>
      </c>
      <c r="E302" s="38">
        <v>1.6499550000000001</v>
      </c>
      <c r="F302" s="56">
        <v>0.5</v>
      </c>
      <c r="G302" s="56">
        <f t="shared" si="57"/>
        <v>0.82497750000000003</v>
      </c>
      <c r="H302" s="57">
        <f t="shared" si="76"/>
        <v>7.8452554216232697E-4</v>
      </c>
      <c r="I302" s="41" t="s">
        <v>620</v>
      </c>
      <c r="J302" s="22" t="s">
        <v>69</v>
      </c>
      <c r="K302" s="22" t="s">
        <v>70</v>
      </c>
      <c r="L302" s="57">
        <f t="shared" si="69"/>
        <v>7.8452554216232697E-4</v>
      </c>
      <c r="M302" s="57">
        <v>0</v>
      </c>
      <c r="N302" s="57">
        <f t="shared" si="82"/>
        <v>5.883941566217452E-4</v>
      </c>
      <c r="O302" s="57">
        <f>H302*(0.125+0.125)</f>
        <v>1.9613138554058174E-4</v>
      </c>
      <c r="P302" s="57">
        <v>0</v>
      </c>
      <c r="Q302" s="57">
        <v>0</v>
      </c>
      <c r="R302" s="57">
        <v>0</v>
      </c>
      <c r="S302" s="57">
        <v>0</v>
      </c>
      <c r="T302" s="57">
        <v>0</v>
      </c>
      <c r="U302" s="57">
        <v>0</v>
      </c>
      <c r="V302" s="57">
        <v>0</v>
      </c>
      <c r="W302" s="46" t="s">
        <v>621</v>
      </c>
      <c r="X302" s="46" t="s">
        <v>34</v>
      </c>
      <c r="Y302" s="46" t="s">
        <v>35</v>
      </c>
      <c r="Z302" s="18">
        <v>44657</v>
      </c>
    </row>
    <row r="303" spans="1:26" ht="47.25" x14ac:dyDescent="0.25">
      <c r="A303" s="22" t="s">
        <v>618</v>
      </c>
      <c r="B303" s="22" t="s">
        <v>57</v>
      </c>
      <c r="C303" s="55" t="s">
        <v>622</v>
      </c>
      <c r="D303" s="22" t="s">
        <v>29</v>
      </c>
      <c r="E303" s="38">
        <v>1.6499550000000001</v>
      </c>
      <c r="F303" s="56">
        <v>0.5</v>
      </c>
      <c r="G303" s="56">
        <f t="shared" si="57"/>
        <v>0.82497750000000003</v>
      </c>
      <c r="H303" s="57">
        <f t="shared" si="76"/>
        <v>7.8452554216232697E-4</v>
      </c>
      <c r="I303" s="41" t="s">
        <v>620</v>
      </c>
      <c r="J303" s="22" t="s">
        <v>69</v>
      </c>
      <c r="K303" s="22" t="s">
        <v>70</v>
      </c>
      <c r="L303" s="57">
        <f t="shared" si="69"/>
        <v>7.8452554216232697E-4</v>
      </c>
      <c r="M303" s="57">
        <v>0</v>
      </c>
      <c r="N303" s="57">
        <f t="shared" si="82"/>
        <v>5.883941566217452E-4</v>
      </c>
      <c r="O303" s="57">
        <f>H303*(0.125+0.125)</f>
        <v>1.9613138554058174E-4</v>
      </c>
      <c r="P303" s="57">
        <v>0</v>
      </c>
      <c r="Q303" s="57">
        <v>0</v>
      </c>
      <c r="R303" s="57">
        <v>0</v>
      </c>
      <c r="S303" s="57">
        <v>0</v>
      </c>
      <c r="T303" s="57">
        <v>0</v>
      </c>
      <c r="U303" s="57">
        <v>0</v>
      </c>
      <c r="V303" s="57">
        <v>0</v>
      </c>
      <c r="W303" s="46" t="s">
        <v>623</v>
      </c>
      <c r="X303" s="46" t="s">
        <v>323</v>
      </c>
      <c r="Y303" s="46" t="s">
        <v>35</v>
      </c>
      <c r="Z303" s="18">
        <v>44615</v>
      </c>
    </row>
    <row r="304" spans="1:26" ht="47.25" x14ac:dyDescent="0.25">
      <c r="A304" s="22" t="s">
        <v>624</v>
      </c>
      <c r="B304" s="22" t="s">
        <v>57</v>
      </c>
      <c r="C304" s="55" t="s">
        <v>625</v>
      </c>
      <c r="D304" s="22" t="s">
        <v>29</v>
      </c>
      <c r="E304" s="38">
        <v>3.425033</v>
      </c>
      <c r="F304" s="56">
        <v>1</v>
      </c>
      <c r="G304" s="56">
        <f t="shared" si="57"/>
        <v>3.425033</v>
      </c>
      <c r="H304" s="57">
        <f t="shared" si="76"/>
        <v>3.2570898857833836E-3</v>
      </c>
      <c r="I304" s="41" t="s">
        <v>626</v>
      </c>
      <c r="J304" s="22" t="s">
        <v>69</v>
      </c>
      <c r="K304" s="22" t="s">
        <v>70</v>
      </c>
      <c r="L304" s="57">
        <f t="shared" si="69"/>
        <v>3.2570898857833836E-3</v>
      </c>
      <c r="M304" s="57">
        <v>0</v>
      </c>
      <c r="N304" s="57">
        <f t="shared" si="82"/>
        <v>2.4428174143375377E-3</v>
      </c>
      <c r="O304" s="57">
        <f>H304*0.25</f>
        <v>8.142724714458459E-4</v>
      </c>
      <c r="P304" s="57">
        <v>0</v>
      </c>
      <c r="Q304" s="57">
        <v>0</v>
      </c>
      <c r="R304" s="57">
        <v>0</v>
      </c>
      <c r="S304" s="57">
        <v>0</v>
      </c>
      <c r="T304" s="57">
        <v>0</v>
      </c>
      <c r="U304" s="57">
        <v>0</v>
      </c>
      <c r="V304" s="57">
        <v>0</v>
      </c>
      <c r="W304" s="46" t="s">
        <v>627</v>
      </c>
      <c r="X304" s="46" t="s">
        <v>34</v>
      </c>
      <c r="Y304" s="46" t="s">
        <v>35</v>
      </c>
      <c r="Z304" s="18">
        <v>44657</v>
      </c>
    </row>
    <row r="305" spans="1:26" ht="47.25" x14ac:dyDescent="0.25">
      <c r="A305" s="22" t="s">
        <v>628</v>
      </c>
      <c r="B305" s="22" t="s">
        <v>57</v>
      </c>
      <c r="C305" s="55" t="s">
        <v>625</v>
      </c>
      <c r="D305" s="22" t="s">
        <v>29</v>
      </c>
      <c r="E305" s="38">
        <v>0.12870300000000001</v>
      </c>
      <c r="F305" s="56">
        <v>1</v>
      </c>
      <c r="G305" s="56">
        <f t="shared" si="57"/>
        <v>0.12870300000000001</v>
      </c>
      <c r="H305" s="57">
        <f t="shared" si="76"/>
        <v>1.2239217536589542E-4</v>
      </c>
      <c r="I305" s="41" t="s">
        <v>629</v>
      </c>
      <c r="J305" s="22" t="s">
        <v>69</v>
      </c>
      <c r="K305" s="22" t="s">
        <v>70</v>
      </c>
      <c r="L305" s="57">
        <f t="shared" si="69"/>
        <v>1.2239217536589542E-4</v>
      </c>
      <c r="M305" s="57">
        <v>0</v>
      </c>
      <c r="N305" s="57">
        <f t="shared" si="82"/>
        <v>9.1794131524421558E-5</v>
      </c>
      <c r="O305" s="57">
        <f>H305*(0.125+0.125)</f>
        <v>3.0598043841473855E-5</v>
      </c>
      <c r="P305" s="57">
        <v>0</v>
      </c>
      <c r="Q305" s="57">
        <v>0</v>
      </c>
      <c r="R305" s="57">
        <v>0</v>
      </c>
      <c r="S305" s="57">
        <v>0</v>
      </c>
      <c r="T305" s="57">
        <v>0</v>
      </c>
      <c r="U305" s="57">
        <v>0</v>
      </c>
      <c r="V305" s="57">
        <v>0</v>
      </c>
      <c r="W305" s="46" t="s">
        <v>627</v>
      </c>
      <c r="X305" s="46" t="s">
        <v>34</v>
      </c>
      <c r="Y305" s="46" t="s">
        <v>35</v>
      </c>
      <c r="Z305" s="18">
        <v>44657</v>
      </c>
    </row>
    <row r="306" spans="1:26" ht="47.25" x14ac:dyDescent="0.25">
      <c r="A306" s="22" t="s">
        <v>630</v>
      </c>
      <c r="B306" s="22" t="s">
        <v>57</v>
      </c>
      <c r="C306" s="55" t="s">
        <v>631</v>
      </c>
      <c r="D306" s="22" t="s">
        <v>29</v>
      </c>
      <c r="E306" s="38">
        <v>1.0864E-2</v>
      </c>
      <c r="F306" s="56">
        <v>1</v>
      </c>
      <c r="G306" s="56">
        <f>E306*F306</f>
        <v>1.0864E-2</v>
      </c>
      <c r="H306" s="57">
        <f t="shared" ref="H306:H309" si="83">G306/$G$312</f>
        <v>1.0331294477790631E-5</v>
      </c>
      <c r="I306" s="41" t="s">
        <v>632</v>
      </c>
      <c r="J306" s="22" t="s">
        <v>69</v>
      </c>
      <c r="K306" s="22" t="s">
        <v>70</v>
      </c>
      <c r="L306" s="57">
        <f t="shared" si="69"/>
        <v>1.0331294477790631E-5</v>
      </c>
      <c r="M306" s="57">
        <v>0</v>
      </c>
      <c r="N306" s="57">
        <f t="shared" si="82"/>
        <v>7.7484708583429733E-6</v>
      </c>
      <c r="O306" s="57">
        <f>H306*0.25</f>
        <v>2.5828236194476576E-6</v>
      </c>
      <c r="P306" s="57">
        <v>0</v>
      </c>
      <c r="Q306" s="57">
        <v>0</v>
      </c>
      <c r="R306" s="57">
        <v>0</v>
      </c>
      <c r="S306" s="57">
        <v>0</v>
      </c>
      <c r="T306" s="57">
        <v>0</v>
      </c>
      <c r="U306" s="57">
        <v>0</v>
      </c>
      <c r="V306" s="57">
        <v>0</v>
      </c>
      <c r="W306" s="46" t="s">
        <v>633</v>
      </c>
      <c r="X306" s="46" t="s">
        <v>634</v>
      </c>
      <c r="Y306" s="46" t="s">
        <v>35</v>
      </c>
      <c r="Z306" s="18">
        <v>44730</v>
      </c>
    </row>
    <row r="307" spans="1:26" s="23" customFormat="1" ht="47.25" x14ac:dyDescent="0.25">
      <c r="A307" s="22" t="s">
        <v>635</v>
      </c>
      <c r="B307" s="22" t="s">
        <v>57</v>
      </c>
      <c r="C307" s="55" t="s">
        <v>625</v>
      </c>
      <c r="D307" s="22" t="s">
        <v>29</v>
      </c>
      <c r="E307" s="38">
        <v>0.84844600000000003</v>
      </c>
      <c r="F307" s="56">
        <v>1</v>
      </c>
      <c r="G307" s="56">
        <f t="shared" si="57"/>
        <v>0.84844600000000003</v>
      </c>
      <c r="H307" s="57">
        <f t="shared" si="83"/>
        <v>8.0684328741748436E-4</v>
      </c>
      <c r="I307" s="41" t="s">
        <v>636</v>
      </c>
      <c r="J307" s="22" t="s">
        <v>69</v>
      </c>
      <c r="K307" s="22" t="s">
        <v>70</v>
      </c>
      <c r="L307" s="57">
        <f t="shared" si="69"/>
        <v>8.0684328741748436E-4</v>
      </c>
      <c r="M307" s="57">
        <v>0</v>
      </c>
      <c r="N307" s="57">
        <f t="shared" si="82"/>
        <v>6.0513246556311321E-4</v>
      </c>
      <c r="O307" s="57">
        <f>H307*0.25</f>
        <v>2.0171082185437109E-4</v>
      </c>
      <c r="P307" s="57">
        <v>0</v>
      </c>
      <c r="Q307" s="57">
        <v>0</v>
      </c>
      <c r="R307" s="57">
        <v>0</v>
      </c>
      <c r="S307" s="57">
        <v>0</v>
      </c>
      <c r="T307" s="57">
        <v>0</v>
      </c>
      <c r="U307" s="57">
        <v>0</v>
      </c>
      <c r="V307" s="57">
        <v>0</v>
      </c>
      <c r="W307" s="46" t="s">
        <v>627</v>
      </c>
      <c r="X307" s="46" t="s">
        <v>34</v>
      </c>
      <c r="Y307" s="46" t="s">
        <v>35</v>
      </c>
      <c r="Z307" s="18">
        <v>44657</v>
      </c>
    </row>
    <row r="308" spans="1:26" ht="47.25" x14ac:dyDescent="0.25">
      <c r="A308" s="22" t="s">
        <v>637</v>
      </c>
      <c r="B308" s="22" t="s">
        <v>57</v>
      </c>
      <c r="C308" s="55" t="s">
        <v>638</v>
      </c>
      <c r="D308" s="22" t="s">
        <v>29</v>
      </c>
      <c r="E308" s="38">
        <v>6.5021170000000001</v>
      </c>
      <c r="F308" s="56">
        <v>1</v>
      </c>
      <c r="G308" s="56">
        <f t="shared" ref="G308" si="84">E308*F308</f>
        <v>6.5021170000000001</v>
      </c>
      <c r="H308" s="57">
        <f t="shared" si="83"/>
        <v>6.1832921075155181E-3</v>
      </c>
      <c r="I308" s="41" t="s">
        <v>639</v>
      </c>
      <c r="J308" s="22" t="s">
        <v>69</v>
      </c>
      <c r="K308" s="22" t="s">
        <v>70</v>
      </c>
      <c r="L308" s="57">
        <f t="shared" si="69"/>
        <v>6.1832921075155181E-3</v>
      </c>
      <c r="M308" s="57">
        <v>0</v>
      </c>
      <c r="N308" s="57">
        <f t="shared" ref="N308" si="85">H308*0.45926968</f>
        <v>2.8397985875651777E-3</v>
      </c>
      <c r="O308" s="57">
        <f t="shared" ref="O308" si="86">H308*0.24999998</f>
        <v>1.5458229032130374E-3</v>
      </c>
      <c r="P308" s="57">
        <v>0</v>
      </c>
      <c r="Q308" s="57">
        <v>0</v>
      </c>
      <c r="R308" s="57">
        <v>0</v>
      </c>
      <c r="S308" s="57">
        <v>0</v>
      </c>
      <c r="T308" s="57">
        <v>0</v>
      </c>
      <c r="U308" s="57">
        <f t="shared" ref="U308" si="87">H308*0.29073034</f>
        <v>1.7976706167373031E-3</v>
      </c>
      <c r="V308" s="57">
        <v>0</v>
      </c>
      <c r="W308" s="46" t="s">
        <v>640</v>
      </c>
      <c r="X308" s="46" t="s">
        <v>34</v>
      </c>
      <c r="Y308" s="46" t="s">
        <v>35</v>
      </c>
      <c r="Z308" s="18">
        <v>44657</v>
      </c>
    </row>
    <row r="309" spans="1:26" x14ac:dyDescent="0.25">
      <c r="A309" s="22">
        <v>232</v>
      </c>
      <c r="B309" s="22" t="s">
        <v>27</v>
      </c>
      <c r="C309" s="55" t="s">
        <v>641</v>
      </c>
      <c r="D309" s="22" t="s">
        <v>29</v>
      </c>
      <c r="E309" s="38">
        <v>1E-4</v>
      </c>
      <c r="F309" s="56">
        <v>1</v>
      </c>
      <c r="G309" s="56">
        <f t="shared" si="57"/>
        <v>1E-4</v>
      </c>
      <c r="H309" s="57">
        <f t="shared" si="83"/>
        <v>9.5096598654184753E-8</v>
      </c>
      <c r="I309" s="41" t="s">
        <v>642</v>
      </c>
      <c r="J309" s="22" t="s">
        <v>69</v>
      </c>
      <c r="K309" s="22" t="s">
        <v>70</v>
      </c>
      <c r="L309" s="57">
        <f t="shared" si="69"/>
        <v>9.5096598654184753E-8</v>
      </c>
      <c r="M309" s="57">
        <v>0</v>
      </c>
      <c r="N309" s="57">
        <f>H309</f>
        <v>9.5096598654184753E-8</v>
      </c>
      <c r="O309" s="57">
        <v>0</v>
      </c>
      <c r="P309" s="57">
        <v>0</v>
      </c>
      <c r="Q309" s="57">
        <v>0</v>
      </c>
      <c r="R309" s="57">
        <v>0</v>
      </c>
      <c r="S309" s="57">
        <v>0</v>
      </c>
      <c r="T309" s="57">
        <v>0</v>
      </c>
      <c r="U309" s="57">
        <v>0</v>
      </c>
      <c r="V309" s="57">
        <v>0</v>
      </c>
      <c r="W309" s="46" t="s">
        <v>643</v>
      </c>
      <c r="X309" s="46" t="s">
        <v>34</v>
      </c>
      <c r="Y309" s="46" t="s">
        <v>35</v>
      </c>
      <c r="Z309" s="18">
        <v>44657</v>
      </c>
    </row>
    <row r="310" spans="1:26" x14ac:dyDescent="0.25">
      <c r="A310" s="1"/>
      <c r="B310" s="1"/>
      <c r="C310" s="2"/>
      <c r="D310" s="1"/>
      <c r="E310" s="1"/>
      <c r="F310" s="3"/>
      <c r="G310" s="4"/>
      <c r="H310" s="4"/>
      <c r="I310" s="3"/>
      <c r="J310" s="1"/>
      <c r="K310" s="1"/>
      <c r="L310" s="5"/>
      <c r="M310" s="5"/>
      <c r="N310" s="5"/>
      <c r="O310" s="5"/>
      <c r="P310" s="5"/>
      <c r="Q310" s="5"/>
      <c r="R310" s="5"/>
      <c r="S310" s="5"/>
      <c r="T310" s="5"/>
      <c r="U310" s="5"/>
      <c r="V310" s="5"/>
      <c r="W310" s="1"/>
      <c r="X310" s="1"/>
      <c r="Y310" s="1"/>
      <c r="Z310" s="1"/>
    </row>
    <row r="311" spans="1:26" x14ac:dyDescent="0.25">
      <c r="A311" s="1"/>
      <c r="B311" s="1"/>
      <c r="C311" s="6"/>
      <c r="D311" s="15"/>
      <c r="E311" s="15"/>
      <c r="F311" s="21" t="s">
        <v>644</v>
      </c>
      <c r="G311" s="7">
        <f>H311*G312</f>
        <v>948.97500691820051</v>
      </c>
      <c r="H311" s="8">
        <f>L311</f>
        <v>0.90244295365752303</v>
      </c>
      <c r="I311" s="1"/>
      <c r="J311" s="1"/>
      <c r="K311" s="1"/>
      <c r="L311" s="8">
        <f t="shared" ref="L311:V311" si="88">SUBTOTAL(9,L4:L309)</f>
        <v>0.90244295365752303</v>
      </c>
      <c r="M311" s="8">
        <f t="shared" si="88"/>
        <v>5.8374709353422635E-2</v>
      </c>
      <c r="N311" s="8">
        <f t="shared" si="88"/>
        <v>0.63204371951140692</v>
      </c>
      <c r="O311" s="8">
        <f t="shared" si="88"/>
        <v>5.0162658565354755E-2</v>
      </c>
      <c r="P311" s="8">
        <f t="shared" si="88"/>
        <v>0.13976172654749389</v>
      </c>
      <c r="Q311" s="8">
        <f t="shared" ref="Q311" si="89">SUBTOTAL(9,Q4:Q309)</f>
        <v>2.1925718360880676E-3</v>
      </c>
      <c r="R311" s="8">
        <f t="shared" si="88"/>
        <v>2.4801668412004652E-4</v>
      </c>
      <c r="S311" s="8">
        <f t="shared" si="88"/>
        <v>1.2400834206002326E-4</v>
      </c>
      <c r="T311" s="8">
        <f t="shared" si="88"/>
        <v>1.2400834206002326E-4</v>
      </c>
      <c r="U311" s="8">
        <f t="shared" si="88"/>
        <v>1.9411534475516176E-2</v>
      </c>
      <c r="V311" s="8">
        <f t="shared" si="88"/>
        <v>4.7382909034451792E-5</v>
      </c>
      <c r="W311" s="3"/>
      <c r="X311" s="3"/>
      <c r="Y311" s="3"/>
      <c r="Z311" s="1"/>
    </row>
    <row r="312" spans="1:26" x14ac:dyDescent="0.25">
      <c r="A312" s="1"/>
      <c r="B312" s="1"/>
      <c r="C312" s="6"/>
      <c r="D312" s="15"/>
      <c r="E312" s="15"/>
      <c r="F312" s="21" t="s">
        <v>645</v>
      </c>
      <c r="G312" s="43">
        <v>1051.5623210000001</v>
      </c>
      <c r="H312" s="8">
        <f>SUBTOTAL(9,H4:H309)</f>
        <v>1.0000000000000004</v>
      </c>
      <c r="I312" s="1"/>
      <c r="J312" s="1"/>
      <c r="K312" s="1"/>
      <c r="L312" s="5"/>
      <c r="M312" s="5"/>
      <c r="N312" s="5"/>
      <c r="O312" s="5"/>
      <c r="P312" s="5"/>
      <c r="Q312" s="5"/>
      <c r="R312" s="5"/>
      <c r="S312" s="5"/>
      <c r="T312" s="5"/>
      <c r="U312" s="5"/>
      <c r="V312" s="5"/>
      <c r="W312" s="3"/>
      <c r="X312" s="3"/>
      <c r="Y312" s="3"/>
      <c r="Z312" s="1"/>
    </row>
    <row r="313" spans="1:26" x14ac:dyDescent="0.25">
      <c r="A313" s="1"/>
      <c r="B313" s="1"/>
      <c r="C313" s="33"/>
      <c r="D313" s="9"/>
      <c r="E313" s="9"/>
      <c r="F313" s="10"/>
      <c r="G313" s="34"/>
      <c r="H313" s="5"/>
      <c r="I313" s="1"/>
      <c r="J313" s="1"/>
      <c r="K313" s="1"/>
      <c r="L313" s="5"/>
      <c r="M313" s="5"/>
      <c r="N313" s="5"/>
      <c r="O313" s="5"/>
      <c r="P313" s="5"/>
      <c r="Q313" s="5"/>
      <c r="R313" s="5"/>
      <c r="S313" s="5"/>
      <c r="T313" s="5"/>
      <c r="U313" s="5"/>
      <c r="V313" s="5"/>
      <c r="W313" s="3"/>
      <c r="X313" s="3"/>
      <c r="Y313" s="3"/>
      <c r="Z313" s="1"/>
    </row>
    <row r="314" spans="1:26" ht="113.25" customHeight="1" x14ac:dyDescent="0.25">
      <c r="A314" s="1"/>
      <c r="B314" s="1"/>
      <c r="C314" s="86" t="s">
        <v>649</v>
      </c>
      <c r="D314" s="87"/>
      <c r="E314" s="87"/>
      <c r="F314" s="87"/>
      <c r="G314" s="87"/>
      <c r="H314" s="25"/>
      <c r="I314" s="25"/>
      <c r="J314" s="25"/>
      <c r="K314" s="26"/>
      <c r="L314" s="5"/>
      <c r="M314" s="5"/>
      <c r="N314" s="5"/>
      <c r="O314" s="5"/>
      <c r="P314" s="5"/>
      <c r="Q314" s="5"/>
      <c r="R314" s="5"/>
      <c r="S314" s="5"/>
      <c r="T314" s="5"/>
      <c r="U314" s="5"/>
      <c r="V314" s="5"/>
      <c r="W314" s="3"/>
      <c r="X314" s="3"/>
      <c r="Y314" s="3"/>
      <c r="Z314" s="1"/>
    </row>
    <row r="315" spans="1:26" x14ac:dyDescent="0.25">
      <c r="A315" s="1"/>
      <c r="B315" s="1"/>
      <c r="C315" s="27"/>
      <c r="D315" s="19"/>
      <c r="E315" s="19"/>
      <c r="F315" s="19"/>
      <c r="G315" s="19"/>
      <c r="H315" s="19"/>
      <c r="I315" s="19"/>
      <c r="J315" s="19"/>
      <c r="K315" s="28"/>
      <c r="L315" s="5"/>
      <c r="M315" s="5"/>
      <c r="N315" s="5"/>
      <c r="O315" s="5"/>
      <c r="P315" s="5"/>
      <c r="Q315" s="5"/>
      <c r="R315" s="5"/>
      <c r="S315" s="5"/>
      <c r="T315" s="5"/>
      <c r="U315" s="5"/>
      <c r="V315" s="5"/>
      <c r="W315" s="3"/>
      <c r="X315" s="3"/>
      <c r="Y315" s="3"/>
      <c r="Z315" s="1"/>
    </row>
    <row r="316" spans="1:26" x14ac:dyDescent="0.25">
      <c r="A316" s="1"/>
      <c r="B316" s="1"/>
      <c r="C316" s="29"/>
      <c r="D316" s="30"/>
      <c r="E316" s="30"/>
      <c r="F316" s="30"/>
      <c r="G316" s="30"/>
      <c r="H316" s="30"/>
      <c r="I316" s="30"/>
      <c r="J316" s="30"/>
      <c r="K316" s="31"/>
      <c r="L316" s="5"/>
      <c r="M316" s="5"/>
      <c r="N316" s="5"/>
      <c r="O316" s="5"/>
      <c r="P316" s="5"/>
      <c r="Q316" s="5"/>
      <c r="R316" s="5"/>
      <c r="S316" s="5"/>
      <c r="T316" s="5"/>
      <c r="U316" s="5"/>
      <c r="V316" s="5"/>
      <c r="W316" s="3"/>
      <c r="X316" s="3"/>
      <c r="Y316" s="3"/>
      <c r="Z316" s="1"/>
    </row>
    <row r="317" spans="1:26" x14ac:dyDescent="0.25">
      <c r="A317" s="1"/>
      <c r="B317" s="1"/>
      <c r="C317" s="13"/>
      <c r="D317" s="17"/>
      <c r="E317" s="17"/>
      <c r="F317" s="17"/>
      <c r="G317" s="17"/>
      <c r="H317" s="17"/>
      <c r="I317" s="17"/>
      <c r="J317" s="17"/>
      <c r="K317" s="16"/>
      <c r="L317" s="5"/>
      <c r="M317" s="5"/>
      <c r="N317" s="5"/>
      <c r="O317" s="5"/>
      <c r="P317" s="5"/>
      <c r="Q317" s="5"/>
      <c r="R317" s="5"/>
      <c r="S317" s="5"/>
      <c r="T317" s="5"/>
      <c r="U317" s="5"/>
      <c r="V317" s="5"/>
      <c r="W317" s="3"/>
      <c r="X317" s="3"/>
      <c r="Y317" s="3"/>
      <c r="Z317" s="1"/>
    </row>
    <row r="318" spans="1:26" s="60" customFormat="1" ht="47.25" customHeight="1" x14ac:dyDescent="0.25">
      <c r="A318" s="69" t="s">
        <v>646</v>
      </c>
      <c r="B318" s="70"/>
      <c r="C318" s="70"/>
      <c r="D318" s="70"/>
      <c r="E318" s="70"/>
      <c r="F318" s="70"/>
      <c r="G318" s="70"/>
      <c r="H318" s="70"/>
      <c r="I318" s="70"/>
      <c r="J318" s="70"/>
      <c r="K318" s="70"/>
      <c r="L318" s="70"/>
      <c r="M318" s="70"/>
      <c r="N318" s="70"/>
      <c r="O318" s="70"/>
      <c r="P318" s="70"/>
      <c r="Q318" s="70"/>
      <c r="R318" s="70"/>
      <c r="S318" s="70"/>
      <c r="T318" s="70"/>
      <c r="U318" s="70"/>
      <c r="V318" s="70"/>
      <c r="W318" s="70"/>
      <c r="X318" s="70"/>
      <c r="Y318" s="70"/>
      <c r="Z318" s="71"/>
    </row>
    <row r="319" spans="1:26" s="60" customFormat="1" x14ac:dyDescent="0.25">
      <c r="A319" s="61"/>
      <c r="B319" s="61"/>
      <c r="C319" s="61"/>
      <c r="D319" s="61"/>
      <c r="E319" s="61"/>
      <c r="F319" s="61"/>
      <c r="G319" s="61"/>
      <c r="H319" s="61"/>
      <c r="I319" s="61"/>
      <c r="J319" s="61"/>
      <c r="K319" s="61"/>
      <c r="L319" s="61"/>
      <c r="M319" s="61"/>
      <c r="N319" s="61"/>
      <c r="O319" s="61"/>
      <c r="P319" s="61"/>
      <c r="Q319" s="61"/>
      <c r="R319" s="61"/>
      <c r="S319" s="61"/>
      <c r="T319" s="61"/>
      <c r="U319" s="61"/>
      <c r="V319" s="61"/>
      <c r="W319" s="61"/>
      <c r="X319" s="61"/>
      <c r="Y319" s="61"/>
      <c r="Z319" s="61"/>
    </row>
    <row r="320" spans="1:26" x14ac:dyDescent="0.25">
      <c r="A320" s="1"/>
      <c r="B320" s="1"/>
      <c r="C320" s="19"/>
      <c r="D320" s="1"/>
      <c r="E320" s="1"/>
      <c r="F320" s="3"/>
      <c r="G320" s="3"/>
      <c r="H320" s="5"/>
      <c r="I320" s="1"/>
      <c r="J320" s="1"/>
      <c r="K320" s="1"/>
      <c r="L320" s="5"/>
      <c r="M320" s="5"/>
      <c r="N320" s="5"/>
      <c r="O320" s="5"/>
      <c r="P320" s="5"/>
      <c r="Q320" s="5"/>
      <c r="R320" s="5"/>
      <c r="S320" s="5"/>
      <c r="T320" s="5"/>
      <c r="U320" s="5"/>
      <c r="V320" s="5"/>
      <c r="W320" s="1"/>
      <c r="X320" s="1"/>
      <c r="Y320" s="1"/>
      <c r="Z320" s="1"/>
    </row>
    <row r="321" spans="1:26" x14ac:dyDescent="0.25">
      <c r="A321" s="1"/>
      <c r="B321" s="1"/>
      <c r="C321" s="35"/>
      <c r="D321" s="1"/>
      <c r="E321" s="1"/>
      <c r="F321" s="3"/>
      <c r="G321" s="3"/>
      <c r="H321" s="5"/>
      <c r="I321" s="1"/>
      <c r="J321" s="1"/>
      <c r="K321" s="1"/>
      <c r="L321" s="5"/>
      <c r="M321" s="5"/>
      <c r="N321" s="5"/>
      <c r="O321" s="5"/>
      <c r="P321" s="5"/>
      <c r="Q321" s="5"/>
      <c r="R321" s="5"/>
      <c r="S321" s="5"/>
      <c r="T321" s="5"/>
      <c r="U321" s="5"/>
      <c r="V321" s="5"/>
      <c r="W321" s="1"/>
      <c r="X321" s="1"/>
      <c r="Y321" s="1"/>
      <c r="Z321" s="1"/>
    </row>
  </sheetData>
  <autoFilter ref="A3:Z309" xr:uid="{00000000-0009-0000-0000-000000000000}"/>
  <mergeCells count="15">
    <mergeCell ref="A1:Z1"/>
    <mergeCell ref="A2:Z2"/>
    <mergeCell ref="A318:Z318"/>
    <mergeCell ref="F56:F57"/>
    <mergeCell ref="G56:G57"/>
    <mergeCell ref="H56:H57"/>
    <mergeCell ref="I56:I57"/>
    <mergeCell ref="J56:J57"/>
    <mergeCell ref="K56:K57"/>
    <mergeCell ref="W56:W57"/>
    <mergeCell ref="X56:X57"/>
    <mergeCell ref="Y56:Y57"/>
    <mergeCell ref="Z56:Z57"/>
    <mergeCell ref="C56:C57"/>
    <mergeCell ref="C314:G314"/>
  </mergeCells>
  <pageMargins left="0.7" right="0.7" top="0.75" bottom="0.75" header="0.3" footer="0.3"/>
  <pageSetup paperSize="5" scale="24" fitToHeight="0" orientation="landscape" r:id="rId1"/>
  <headerFooter>
    <oddFooter>&amp;LPage &amp;P of &amp;N&amp;Rdtd. &amp;D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DB0D445-5BC0-4504-A116-CFC29F43E184}">
  <ds:schemaRefs>
    <ds:schemaRef ds:uri="http://schemas.microsoft.com/sharepoint/v3/contenttype/forms"/>
  </ds:schemaRefs>
</ds:datastoreItem>
</file>

<file path=customXml/itemProps2.xml><?xml version="1.0" encoding="utf-8"?>
<ds:datastoreItem xmlns:ds="http://schemas.openxmlformats.org/officeDocument/2006/customXml" ds:itemID="{99DEF6CB-5BEF-4E92-B1B1-6D9F94098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AA8F3B-9FCF-47F9-9FC3-D176569F8B14}">
  <ds:schemaRefs>
    <ds:schemaRef ds:uri="http://purl.org/dc/elements/1.1/"/>
    <ds:schemaRef ds:uri="http://schemas.microsoft.com/office/2006/documentManagement/types"/>
    <ds:schemaRef ds:uri="http://schemas.openxmlformats.org/package/2006/metadata/core-properties"/>
    <ds:schemaRef ds:uri="http://purl.org/dc/dcmitype/"/>
    <ds:schemaRef ds:uri="http://schemas.microsoft.com/office/2006/metadata/properties"/>
    <ds:schemaRef ds:uri="http://purl.org/dc/terms/"/>
    <ds:schemaRef ds:uri="http://schemas.microsoft.com/office/infopath/2007/PartnerControls"/>
    <ds:schemaRef ds:uri="a6997a4b-e3d2-4c82-b06c-278de10c6502"/>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A The Wright Way NW Unit</vt:lpstr>
      <vt:lpstr>'Ex. A The Wright Way NW Unit'!Print_Area</vt:lpstr>
      <vt:lpstr>'Ex. A The Wright Way NW Unit'!Print_Titles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Allert, Jenae</cp:lastModifiedBy>
  <cp:revision/>
  <cp:lastPrinted>2025-10-06T21:42:03Z</cp:lastPrinted>
  <dcterms:created xsi:type="dcterms:W3CDTF">2021-05-18T17:35:34Z</dcterms:created>
  <dcterms:modified xsi:type="dcterms:W3CDTF">2025-10-06T21:42:18Z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ies>
</file>